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R-XPS\Dropbox\Guevara\"/>
    </mc:Choice>
  </mc:AlternateContent>
  <bookViews>
    <workbookView xWindow="0" yWindow="0" windowWidth="19200" windowHeight="8235" activeTab="1"/>
  </bookViews>
  <sheets>
    <sheet name="CONTROL" sheetId="1" r:id="rId1"/>
    <sheet name="DEUDOR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M2" i="1"/>
  <c r="O2" i="1"/>
  <c r="P2" i="1"/>
  <c r="N2" i="1"/>
</calcChain>
</file>

<file path=xl/sharedStrings.xml><?xml version="1.0" encoding="utf-8"?>
<sst xmlns="http://schemas.openxmlformats.org/spreadsheetml/2006/main" count="32" uniqueCount="29">
  <si>
    <t>Producto</t>
  </si>
  <si>
    <t>Diseño</t>
  </si>
  <si>
    <t>Fecha compra</t>
  </si>
  <si>
    <t>$ Compra</t>
  </si>
  <si>
    <t>En Stock</t>
  </si>
  <si>
    <t>Motivo</t>
  </si>
  <si>
    <t>$ Venta</t>
  </si>
  <si>
    <t>Fecha Venta</t>
  </si>
  <si>
    <t>Ganancia</t>
  </si>
  <si>
    <t>Sin 10%</t>
  </si>
  <si>
    <t>NO</t>
  </si>
  <si>
    <t>PAGADO</t>
  </si>
  <si>
    <t>DEUDOR</t>
  </si>
  <si>
    <t>CODIGO</t>
  </si>
  <si>
    <t>VENTA</t>
  </si>
  <si>
    <t>CAMBIO</t>
  </si>
  <si>
    <t>REGALO G</t>
  </si>
  <si>
    <t>DEVOLUCION</t>
  </si>
  <si>
    <t>PROMO</t>
  </si>
  <si>
    <t>Con 60%</t>
  </si>
  <si>
    <t>Con 80%</t>
  </si>
  <si>
    <t>SI</t>
  </si>
  <si>
    <t>Mes</t>
  </si>
  <si>
    <t>ce01</t>
  </si>
  <si>
    <t>Camisa</t>
  </si>
  <si>
    <t>Esco Negra</t>
  </si>
  <si>
    <t>FERNANDO</t>
  </si>
  <si>
    <t>VALOR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</si>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</sst>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$&quot;\ * #,##0.00_ ;_ &quot;$&quot;\ * \-#,##0.00_ ;_ &quot;$&quot;\ * &quot;-&quot;??_ ;_ @_ "/>
    <numFmt numFmtId="164" formatCode="mmm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164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44" fontId="0" fillId="0" borderId="0" xfId="0" applyNumberForma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workbookViewId="0">
      <selection activeCell="J4" sqref="J4"/>
    </sheetView>
  </sheetViews>
  <sheetFormatPr baseColWidth="10" defaultRowHeight="15" x14ac:dyDescent="0.25"/>
  <cols>
    <col min="1" max="3" width="11.42578125" style="1"/>
    <col min="4" max="4" width="13.140625" style="1" bestFit="1" customWidth="1"/>
    <col min="5" max="5" width="11.42578125" style="2"/>
    <col min="6" max="7" width="11.42578125" style="1"/>
    <col min="8" max="8" width="11.42578125" style="2"/>
    <col min="9" max="9" width="14" style="1" customWidth="1"/>
    <col min="10" max="10" width="11.42578125" style="1"/>
    <col min="11" max="11" width="25.7109375" style="1" customWidth="1"/>
    <col min="12" max="12" width="8.5703125" style="3" customWidth="1"/>
    <col min="13" max="13" width="11.42578125" style="2"/>
    <col min="14" max="27" width="11.42578125" style="1"/>
    <col min="28" max="28" width="12.7109375" style="1" bestFit="1" customWidth="1"/>
    <col min="29" max="16384" width="11.42578125" style="1"/>
  </cols>
  <sheetData>
    <row r="1" spans="1:29" x14ac:dyDescent="0.25">
      <c r="A1" s="1" t="s">
        <v>13</v>
      </c>
      <c r="B1" s="1" t="s">
        <v>0</v>
      </c>
      <c r="C1" s="1" t="s">
        <v>1</v>
      </c>
      <c r="D1" s="1" t="s">
        <v>2</v>
      </c>
      <c r="E1" s="2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1" t="s">
        <v>11</v>
      </c>
      <c r="K1" s="1" t="s">
        <v>12</v>
      </c>
      <c r="L1" s="3" t="s">
        <v>22</v>
      </c>
      <c r="M1" s="2" t="s">
        <v>8</v>
      </c>
      <c r="N1" s="1" t="s">
        <v>19</v>
      </c>
      <c r="O1" s="1" t="s">
        <v>9</v>
      </c>
      <c r="P1" s="1" t="s">
        <v>20</v>
      </c>
      <c r="AB1" s="1" t="s">
        <v>14</v>
      </c>
      <c r="AC1" s="1" t="s">
        <v>21</v>
      </c>
    </row>
    <row r="2" spans="1:29" x14ac:dyDescent="0.25">
      <c r="A2" s="1" t="s">
        <v>23</v>
      </c>
      <c r="B2" s="1" t="s">
        <v>24</v>
      </c>
      <c r="C2" s="1" t="s">
        <v>25</v>
      </c>
      <c r="D2" s="4">
        <v>41769</v>
      </c>
      <c r="E2" s="2">
        <v>100</v>
      </c>
      <c r="F2" s="1" t="s">
        <v>21</v>
      </c>
      <c r="H2" s="2">
        <v>160</v>
      </c>
      <c r="I2" s="4">
        <v>41970</v>
      </c>
      <c r="J2" s="1" t="s">
        <v>10</v>
      </c>
      <c r="K2" s="1" t="s">
        <v>26</v>
      </c>
      <c r="L2" s="3">
        <f>IF(I2="","",I2)</f>
        <v>41970</v>
      </c>
      <c r="M2" s="2" t="str">
        <f>IF(J2="SI",H2-E2,"")</f>
        <v/>
      </c>
      <c r="N2" s="5">
        <f>(E2*0.6)+E2</f>
        <v>160</v>
      </c>
      <c r="O2" s="5">
        <f>H2-(H2*0.1)</f>
        <v>144</v>
      </c>
      <c r="P2" s="5">
        <f>(E2*0.8)+E2</f>
        <v>180</v>
      </c>
      <c r="AB2" s="1" t="s">
        <v>15</v>
      </c>
      <c r="AC2" s="1" t="s">
        <v>10</v>
      </c>
    </row>
    <row r="3" spans="1:29" x14ac:dyDescent="0.25">
      <c r="AB3" s="1" t="s">
        <v>16</v>
      </c>
    </row>
    <row r="4" spans="1:29" x14ac:dyDescent="0.25">
      <c r="AB4" s="1" t="s">
        <v>17</v>
      </c>
    </row>
    <row r="5" spans="1:29" x14ac:dyDescent="0.25">
      <c r="AB5" s="1" t="s">
        <v>18</v>
      </c>
    </row>
  </sheetData>
  <dataValidations count="3">
    <dataValidation type="list" allowBlank="1" showInputMessage="1" showErrorMessage="1" errorTitle="No es un valor autorizado" error="Para agregar mas valores, ir a la columna AB y alli estan." sqref="G2">
      <formula1>$AB$1:$AB$5</formula1>
    </dataValidation>
    <dataValidation type="list" allowBlank="1" showInputMessage="1" showErrorMessage="1" errorTitle="SI o NO" error="Solo permite introducir SI o NO, esta celda sirve para control de stock permanente dentro del Showroom." sqref="F1:F1048576">
      <formula1>$AC$1:$AC$2</formula1>
    </dataValidation>
    <dataValidation type="list" allowBlank="1" showInputMessage="1" showErrorMessage="1" sqref="J2">
      <formula1>$AC$1:$AC$2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2" sqref="C2"/>
    </sheetView>
  </sheetViews>
  <sheetFormatPr baseColWidth="10" defaultRowHeight="15" x14ac:dyDescent="0.25"/>
  <sheetData>
    <row r="1" spans="1:3" x14ac:dyDescent="0.25">
      <c r="A1" t="s">
        <v>12</v>
      </c>
      <c r="B1" t="s">
        <v>27</v>
      </c>
      <c r="C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</vt:lpstr>
      <vt:lpstr>DEUDORES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FER-XPS</dc:creator>
  <cp:lastModifiedBy>FER-XPS</cp:lastModifiedBy>
  <dcterms:created xsi:type="dcterms:W3CDTF">2014-05-28T20:53:54Z</dcterms:created>
  <dcterms:modified xsi:type="dcterms:W3CDTF">2014-05-28T21:52:28Z</dcterms:modified>
</cp:coreProperties>
</file>