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360" yWindow="300" windowWidth="14880" windowHeight="7812" tabRatio="940"/>
  </bookViews>
  <sheets>
    <sheet name="TURNO LUNES" sheetId="2" r:id="rId1"/>
    <sheet name="PARA BAJAR" sheetId="4" r:id="rId2"/>
  </sheets>
  <definedNames>
    <definedName name="M">'TURNO LUNES'!$T$5:$T$35</definedName>
    <definedName name="N">'TURNO LUNES'!$S$5:$S$34</definedName>
    <definedName name="T">'TURNO LUNES'!$U$5:$U$35</definedName>
  </definedNames>
  <calcPr calcId="145621"/>
</workbook>
</file>

<file path=xl/calcChain.xml><?xml version="1.0" encoding="utf-8"?>
<calcChain xmlns="http://schemas.openxmlformats.org/spreadsheetml/2006/main">
  <c r="N32" i="2" l="1"/>
  <c r="B30" i="4"/>
  <c r="B29" i="4"/>
  <c r="B28" i="4"/>
  <c r="B26" i="4"/>
  <c r="B25" i="4"/>
  <c r="B24" i="4"/>
  <c r="B22" i="4"/>
  <c r="B21" i="4"/>
  <c r="B20" i="4"/>
  <c r="B18" i="4"/>
  <c r="B17" i="4"/>
  <c r="B16" i="4"/>
  <c r="B14" i="4"/>
  <c r="B13" i="4"/>
  <c r="B12" i="4"/>
  <c r="B10" i="4"/>
  <c r="B9" i="4"/>
  <c r="B8" i="4"/>
  <c r="B6" i="4"/>
  <c r="B5" i="4"/>
  <c r="B4" i="4"/>
  <c r="B2" i="4"/>
  <c r="A2" i="4"/>
  <c r="C2" i="4"/>
  <c r="D2" i="4"/>
  <c r="E2" i="4"/>
  <c r="C3" i="4"/>
  <c r="D3" i="4"/>
  <c r="E3" i="4"/>
  <c r="C4" i="4"/>
  <c r="D4" i="4"/>
  <c r="E4" i="4"/>
  <c r="C5" i="4"/>
  <c r="D5" i="4"/>
  <c r="E5" i="4"/>
  <c r="C6" i="4"/>
  <c r="D6" i="4"/>
  <c r="E6" i="4"/>
  <c r="C7" i="4"/>
  <c r="D7" i="4"/>
  <c r="E7" i="4"/>
  <c r="C8" i="4"/>
  <c r="D8" i="4"/>
  <c r="E8" i="4"/>
  <c r="C9" i="4"/>
  <c r="D9" i="4"/>
  <c r="E9" i="4"/>
  <c r="C10" i="4"/>
  <c r="D10" i="4"/>
  <c r="E10" i="4"/>
  <c r="C11" i="4"/>
  <c r="D11" i="4"/>
  <c r="E11" i="4"/>
  <c r="C12" i="4"/>
  <c r="D12" i="4"/>
  <c r="E12" i="4"/>
  <c r="C13" i="4"/>
  <c r="D13" i="4"/>
  <c r="E13" i="4"/>
  <c r="C14" i="4"/>
  <c r="D14" i="4"/>
  <c r="E14" i="4"/>
  <c r="C15" i="4"/>
  <c r="D15" i="4"/>
  <c r="E15" i="4"/>
  <c r="C16" i="4"/>
  <c r="D16" i="4"/>
  <c r="E16" i="4"/>
  <c r="C17" i="4"/>
  <c r="D17" i="4"/>
  <c r="E17" i="4"/>
  <c r="C18" i="4"/>
  <c r="D18" i="4"/>
  <c r="E18" i="4"/>
  <c r="C19" i="4"/>
  <c r="D19" i="4"/>
  <c r="E19" i="4"/>
  <c r="C20" i="4"/>
  <c r="D20" i="4"/>
  <c r="E20" i="4"/>
  <c r="C21" i="4"/>
  <c r="D21" i="4"/>
  <c r="E21" i="4"/>
  <c r="C22" i="4"/>
  <c r="D22" i="4"/>
  <c r="E22" i="4"/>
  <c r="C23" i="4"/>
  <c r="D23" i="4"/>
  <c r="E23" i="4"/>
  <c r="C24" i="4"/>
  <c r="D24" i="4"/>
  <c r="E24" i="4"/>
  <c r="C25" i="4"/>
  <c r="D25" i="4"/>
  <c r="E25" i="4"/>
  <c r="C26" i="4"/>
  <c r="D26" i="4"/>
  <c r="E26" i="4"/>
  <c r="C27" i="4"/>
  <c r="D27" i="4"/>
  <c r="E27" i="4"/>
  <c r="C28" i="4"/>
  <c r="D28" i="4"/>
  <c r="E28" i="4"/>
  <c r="C29" i="4"/>
  <c r="D29" i="4"/>
  <c r="E29" i="4"/>
  <c r="C30" i="4"/>
  <c r="D30" i="4"/>
  <c r="E30" i="4"/>
  <c r="C1" i="4"/>
  <c r="D1" i="4"/>
  <c r="B3" i="4"/>
  <c r="B7" i="4"/>
  <c r="B11" i="4"/>
  <c r="B15" i="4"/>
  <c r="B19" i="4"/>
  <c r="B23" i="4"/>
  <c r="B27" i="4"/>
  <c r="B1" i="4"/>
  <c r="M22" i="2"/>
  <c r="M23" i="2"/>
  <c r="M24" i="2"/>
  <c r="M25" i="2"/>
  <c r="M30" i="2"/>
  <c r="M31" i="2"/>
  <c r="M4" i="2"/>
  <c r="M5" i="2"/>
  <c r="A4" i="4" s="1"/>
  <c r="M6" i="2"/>
  <c r="M7" i="2"/>
  <c r="A6" i="4" s="1"/>
  <c r="M8" i="2"/>
  <c r="M9" i="2"/>
  <c r="A8" i="4" s="1"/>
  <c r="M10" i="2"/>
  <c r="M11" i="2"/>
  <c r="A10" i="4" s="1"/>
  <c r="M12" i="2"/>
  <c r="M13" i="2"/>
  <c r="A12" i="4" s="1"/>
  <c r="M14" i="2"/>
  <c r="M15" i="2"/>
  <c r="A14" i="4" s="1"/>
  <c r="M16" i="2"/>
  <c r="M17" i="2"/>
  <c r="A16" i="4" s="1"/>
  <c r="M18" i="2"/>
  <c r="M19" i="2"/>
  <c r="A18" i="4" s="1"/>
  <c r="M20" i="2"/>
  <c r="M21" i="2"/>
  <c r="A20" i="4" s="1"/>
  <c r="M26" i="2"/>
  <c r="M27" i="2"/>
  <c r="A26" i="4" s="1"/>
  <c r="M28" i="2"/>
  <c r="M29" i="2"/>
  <c r="A28" i="4" s="1"/>
  <c r="M2" i="2"/>
  <c r="E1" i="4"/>
  <c r="A30" i="4" l="1"/>
  <c r="A24" i="4"/>
  <c r="A22" i="4"/>
  <c r="A29" i="4"/>
  <c r="A27" i="4"/>
  <c r="A25" i="4"/>
  <c r="A23" i="4"/>
  <c r="A21" i="4"/>
  <c r="A19" i="4"/>
  <c r="A17" i="4"/>
  <c r="A15" i="4"/>
  <c r="A13" i="4"/>
  <c r="A11" i="4"/>
  <c r="A9" i="4"/>
  <c r="A7" i="4"/>
  <c r="A5" i="4"/>
  <c r="A3" i="4"/>
  <c r="A1" i="4" l="1"/>
</calcChain>
</file>

<file path=xl/sharedStrings.xml><?xml version="1.0" encoding="utf-8"?>
<sst xmlns="http://schemas.openxmlformats.org/spreadsheetml/2006/main" count="86" uniqueCount="72">
  <si>
    <t>N</t>
  </si>
  <si>
    <t>M</t>
  </si>
  <si>
    <t>T</t>
  </si>
  <si>
    <t>MERCHE ALBERT</t>
  </si>
  <si>
    <t>FRAN VALERO</t>
  </si>
  <si>
    <t>DIA 4</t>
  </si>
  <si>
    <t>DIA 5</t>
  </si>
  <si>
    <t>DIA 6</t>
  </si>
  <si>
    <t xml:space="preserve">RECUPERAR INSONOS </t>
  </si>
  <si>
    <t>ANDRES VILLAMAYOR</t>
  </si>
  <si>
    <t xml:space="preserve">IGNACIO GONZALEZ </t>
  </si>
  <si>
    <t>SALVADOR ORERO</t>
  </si>
  <si>
    <t>CAMBIO DE UTILLAJES EN LA CON 60</t>
  </si>
  <si>
    <t>CAMBIO UTILLAJE EN LA CON50</t>
  </si>
  <si>
    <t>ESPUMACION</t>
  </si>
  <si>
    <t xml:space="preserve">ANA BELENGUER </t>
  </si>
  <si>
    <t>YOLANDA BERJILLO</t>
  </si>
  <si>
    <t>PAQUI MARTINEZ</t>
  </si>
  <si>
    <t>ESMERALDA GARRIDO</t>
  </si>
  <si>
    <t>FELIX CEACERO</t>
  </si>
  <si>
    <t xml:space="preserve">DAVID RODRIGUEZ </t>
  </si>
  <si>
    <t xml:space="preserve">NIEVES HERNANDEZ </t>
  </si>
  <si>
    <t>PEPE MORA</t>
  </si>
  <si>
    <t xml:space="preserve">JOSE PICAZO </t>
  </si>
  <si>
    <t xml:space="preserve">DANIEL GIMENEZ </t>
  </si>
  <si>
    <t xml:space="preserve">MIGUEL PARRILLAS </t>
  </si>
  <si>
    <t>Mª JOSE ADAME</t>
  </si>
  <si>
    <t>domingo</t>
  </si>
  <si>
    <t>lunes</t>
  </si>
  <si>
    <t>martes</t>
  </si>
  <si>
    <t>miecoles</t>
  </si>
  <si>
    <t>jueves</t>
  </si>
  <si>
    <t>DIA 7</t>
  </si>
  <si>
    <t>DIA 8</t>
  </si>
  <si>
    <r>
      <t xml:space="preserve">PR 3/5 P C346- </t>
    </r>
    <r>
      <rPr>
        <b/>
        <sz val="10"/>
        <color indexed="21"/>
        <rFont val="Arial"/>
        <family val="2"/>
      </rPr>
      <t>CON20</t>
    </r>
  </si>
  <si>
    <r>
      <t xml:space="preserve">PR AUDI Q3 INSONO. </t>
    </r>
    <r>
      <rPr>
        <b/>
        <sz val="10"/>
        <color indexed="57"/>
        <rFont val="Arial"/>
        <family val="2"/>
      </rPr>
      <t>CON60</t>
    </r>
  </si>
  <si>
    <r>
      <rPr>
        <b/>
        <sz val="10"/>
        <color indexed="18"/>
        <rFont val="Arial"/>
        <family val="2"/>
      </rPr>
      <t xml:space="preserve">PR  Q3 DELANTERO.  </t>
    </r>
    <r>
      <rPr>
        <b/>
        <sz val="10"/>
        <color indexed="17"/>
        <rFont val="Arial"/>
        <family val="2"/>
      </rPr>
      <t>CON60</t>
    </r>
  </si>
  <si>
    <r>
      <t>PR WAGON C346-</t>
    </r>
    <r>
      <rPr>
        <b/>
        <sz val="10"/>
        <color indexed="57"/>
        <rFont val="Arial"/>
        <family val="2"/>
      </rPr>
      <t xml:space="preserve"> CON30</t>
    </r>
  </si>
  <si>
    <r>
      <t xml:space="preserve">PR Q3 TRASERO </t>
    </r>
    <r>
      <rPr>
        <b/>
        <sz val="10"/>
        <color indexed="10"/>
        <rFont val="Arial"/>
        <family val="2"/>
      </rPr>
      <t>NAR</t>
    </r>
    <r>
      <rPr>
        <b/>
        <sz val="10"/>
        <color indexed="18"/>
        <rFont val="Arial"/>
        <family val="2"/>
      </rPr>
      <t>-</t>
    </r>
    <r>
      <rPr>
        <b/>
        <sz val="10"/>
        <color indexed="57"/>
        <rFont val="Arial"/>
        <family val="2"/>
      </rPr>
      <t xml:space="preserve">  CON50</t>
    </r>
  </si>
  <si>
    <r>
      <t xml:space="preserve">PR </t>
    </r>
    <r>
      <rPr>
        <b/>
        <sz val="10"/>
        <color indexed="10"/>
        <rFont val="Arial"/>
        <family val="2"/>
      </rPr>
      <t xml:space="preserve">C520 </t>
    </r>
    <r>
      <rPr>
        <b/>
        <sz val="10"/>
        <color indexed="18"/>
        <rFont val="Arial"/>
        <family val="2"/>
      </rPr>
      <t xml:space="preserve">-KUGA - </t>
    </r>
    <r>
      <rPr>
        <b/>
        <sz val="10"/>
        <color indexed="57"/>
        <rFont val="Arial"/>
        <family val="2"/>
      </rPr>
      <t>CON50</t>
    </r>
  </si>
  <si>
    <r>
      <t xml:space="preserve">TUNEL A </t>
    </r>
    <r>
      <rPr>
        <b/>
        <sz val="10"/>
        <color indexed="10"/>
        <rFont val="Arial"/>
        <family val="2"/>
      </rPr>
      <t>AE</t>
    </r>
    <r>
      <rPr>
        <b/>
        <sz val="10"/>
        <color indexed="18"/>
        <rFont val="Arial"/>
        <family val="2"/>
      </rPr>
      <t xml:space="preserve"> BIOSIL -</t>
    </r>
    <r>
      <rPr>
        <b/>
        <sz val="10"/>
        <color indexed="57"/>
        <rFont val="Arial"/>
        <family val="2"/>
      </rPr>
      <t xml:space="preserve"> PMR30</t>
    </r>
  </si>
  <si>
    <r>
      <t xml:space="preserve">TUNEL A </t>
    </r>
    <r>
      <rPr>
        <b/>
        <sz val="10"/>
        <color indexed="10"/>
        <rFont val="Arial"/>
        <family val="2"/>
      </rPr>
      <t>AY</t>
    </r>
    <r>
      <rPr>
        <b/>
        <sz val="10"/>
        <color indexed="57"/>
        <rFont val="Arial"/>
        <family val="2"/>
      </rPr>
      <t xml:space="preserve"> PMR30</t>
    </r>
  </si>
  <si>
    <r>
      <t>ALUMINIO A -</t>
    </r>
    <r>
      <rPr>
        <b/>
        <sz val="10"/>
        <color indexed="57"/>
        <rFont val="Arial"/>
        <family val="2"/>
      </rPr>
      <t xml:space="preserve"> PMN50/PMC40</t>
    </r>
  </si>
  <si>
    <r>
      <t xml:space="preserve">ALUMINIO B Y D - </t>
    </r>
    <r>
      <rPr>
        <b/>
        <sz val="10"/>
        <color indexed="57"/>
        <rFont val="Arial"/>
        <family val="2"/>
      </rPr>
      <t>PMR20</t>
    </r>
  </si>
  <si>
    <r>
      <t xml:space="preserve">TUNEL B  </t>
    </r>
    <r>
      <rPr>
        <b/>
        <sz val="10"/>
        <color indexed="10"/>
        <rFont val="Arial"/>
        <family val="2"/>
      </rPr>
      <t>AK</t>
    </r>
    <r>
      <rPr>
        <b/>
        <sz val="10"/>
        <color indexed="18"/>
        <rFont val="Arial"/>
        <family val="2"/>
      </rPr>
      <t xml:space="preserve">  FORD - </t>
    </r>
    <r>
      <rPr>
        <b/>
        <sz val="10"/>
        <color indexed="57"/>
        <rFont val="Arial"/>
        <family val="2"/>
      </rPr>
      <t>PME70</t>
    </r>
  </si>
  <si>
    <r>
      <t xml:space="preserve">TUNEL  D </t>
    </r>
    <r>
      <rPr>
        <b/>
        <sz val="10"/>
        <color indexed="10"/>
        <rFont val="Arial"/>
        <family val="2"/>
      </rPr>
      <t xml:space="preserve">DF </t>
    </r>
    <r>
      <rPr>
        <b/>
        <sz val="10"/>
        <color indexed="18"/>
        <rFont val="Arial"/>
        <family val="2"/>
      </rPr>
      <t>FORD -</t>
    </r>
    <r>
      <rPr>
        <b/>
        <sz val="10"/>
        <color indexed="57"/>
        <rFont val="Arial"/>
        <family val="2"/>
      </rPr>
      <t xml:space="preserve"> PME70</t>
    </r>
  </si>
  <si>
    <r>
      <t xml:space="preserve">TUNEL  D DE </t>
    </r>
    <r>
      <rPr>
        <b/>
        <sz val="10"/>
        <color indexed="10"/>
        <rFont val="Arial"/>
        <family val="2"/>
      </rPr>
      <t>USA</t>
    </r>
    <r>
      <rPr>
        <b/>
        <sz val="10"/>
        <color indexed="18"/>
        <rFont val="Arial"/>
        <family val="2"/>
      </rPr>
      <t xml:space="preserve">  -</t>
    </r>
    <r>
      <rPr>
        <b/>
        <sz val="10"/>
        <color indexed="57"/>
        <rFont val="Arial"/>
        <family val="2"/>
      </rPr>
      <t xml:space="preserve"> PME70</t>
    </r>
  </si>
  <si>
    <r>
      <t>TUNEL C520 NIVE</t>
    </r>
    <r>
      <rPr>
        <b/>
        <sz val="10"/>
        <color indexed="12"/>
        <rFont val="Arial"/>
        <family val="2"/>
      </rPr>
      <t>L</t>
    </r>
    <r>
      <rPr>
        <b/>
        <sz val="10"/>
        <color indexed="10"/>
        <rFont val="Arial"/>
        <family val="2"/>
      </rPr>
      <t xml:space="preserve"> AF-</t>
    </r>
    <r>
      <rPr>
        <b/>
        <sz val="10"/>
        <color indexed="57"/>
        <rFont val="Arial"/>
        <family val="2"/>
      </rPr>
      <t xml:space="preserve"> PMR10</t>
    </r>
  </si>
  <si>
    <r>
      <t xml:space="preserve">TUNEL C520 NIVEL </t>
    </r>
    <r>
      <rPr>
        <b/>
        <sz val="10"/>
        <color indexed="10"/>
        <rFont val="Arial"/>
        <family val="2"/>
      </rPr>
      <t>BG-</t>
    </r>
    <r>
      <rPr>
        <b/>
        <sz val="10"/>
        <color indexed="57"/>
        <rFont val="Arial"/>
        <family val="2"/>
      </rPr>
      <t xml:space="preserve"> PMR10</t>
    </r>
  </si>
  <si>
    <r>
      <t>NISSAN -</t>
    </r>
    <r>
      <rPr>
        <b/>
        <sz val="10"/>
        <color indexed="57"/>
        <rFont val="Arial"/>
        <family val="2"/>
      </rPr>
      <t xml:space="preserve"> PMN30</t>
    </r>
  </si>
  <si>
    <r>
      <t xml:space="preserve">NISSAN F91G - </t>
    </r>
    <r>
      <rPr>
        <b/>
        <sz val="10"/>
        <color indexed="10"/>
        <rFont val="Arial"/>
        <family val="2"/>
      </rPr>
      <t>PMC80</t>
    </r>
  </si>
  <si>
    <r>
      <t xml:space="preserve">VOLKSWAGEN - </t>
    </r>
    <r>
      <rPr>
        <b/>
        <sz val="10"/>
        <color indexed="57"/>
        <rFont val="Arial"/>
        <family val="2"/>
      </rPr>
      <t>PMC80</t>
    </r>
  </si>
  <si>
    <r>
      <t xml:space="preserve">PPLS C346 </t>
    </r>
    <r>
      <rPr>
        <b/>
        <sz val="10"/>
        <color indexed="10"/>
        <rFont val="Arial"/>
        <family val="2"/>
      </rPr>
      <t xml:space="preserve">C98- C99- </t>
    </r>
    <r>
      <rPr>
        <b/>
        <sz val="10"/>
        <color indexed="57"/>
        <rFont val="Arial"/>
        <family val="2"/>
      </rPr>
      <t>PME20</t>
    </r>
  </si>
  <si>
    <r>
      <t xml:space="preserve">CAPO Q3- </t>
    </r>
    <r>
      <rPr>
        <b/>
        <sz val="10"/>
        <color indexed="57"/>
        <rFont val="Arial"/>
        <family val="2"/>
      </rPr>
      <t>PME60</t>
    </r>
  </si>
  <si>
    <r>
      <t xml:space="preserve">PPLS </t>
    </r>
    <r>
      <rPr>
        <b/>
        <sz val="10"/>
        <color indexed="10"/>
        <rFont val="Arial"/>
        <family val="2"/>
      </rPr>
      <t>C98</t>
    </r>
    <r>
      <rPr>
        <b/>
        <sz val="10"/>
        <color indexed="18"/>
        <rFont val="Arial"/>
        <family val="2"/>
      </rPr>
      <t xml:space="preserve"> 344- </t>
    </r>
    <r>
      <rPr>
        <b/>
        <sz val="10"/>
        <color indexed="57"/>
        <rFont val="Arial"/>
        <family val="2"/>
      </rPr>
      <t>PME60</t>
    </r>
  </si>
  <si>
    <r>
      <t xml:space="preserve">PPLS </t>
    </r>
    <r>
      <rPr>
        <b/>
        <sz val="10"/>
        <color indexed="10"/>
        <rFont val="Arial"/>
        <family val="2"/>
      </rPr>
      <t>C99</t>
    </r>
    <r>
      <rPr>
        <b/>
        <sz val="10"/>
        <color indexed="18"/>
        <rFont val="Arial"/>
        <family val="2"/>
      </rPr>
      <t xml:space="preserve"> 344- </t>
    </r>
    <r>
      <rPr>
        <b/>
        <sz val="10"/>
        <color indexed="57"/>
        <rFont val="Arial"/>
        <family val="2"/>
      </rPr>
      <t>PME60</t>
    </r>
  </si>
  <si>
    <r>
      <t xml:space="preserve">7N0 863 993 A- </t>
    </r>
    <r>
      <rPr>
        <b/>
        <sz val="10"/>
        <color indexed="57"/>
        <rFont val="Arial"/>
        <family val="2"/>
      </rPr>
      <t>PMN60</t>
    </r>
  </si>
  <si>
    <r>
      <t xml:space="preserve">7N1 863 353- </t>
    </r>
    <r>
      <rPr>
        <b/>
        <sz val="10"/>
        <color indexed="57"/>
        <rFont val="Arial"/>
        <family val="2"/>
      </rPr>
      <t>PMN20</t>
    </r>
  </si>
  <si>
    <t>ALUMINIO CONF 7N1/7N0</t>
  </si>
  <si>
    <t>CORTE DE PLACAS</t>
  </si>
  <si>
    <t>CAMBIO UTILLAJE 7N1 / 7N0</t>
  </si>
  <si>
    <t xml:space="preserve">CAMBIO UTILLAJE GABANDE </t>
  </si>
  <si>
    <t>CAMBIO EN PMC80</t>
  </si>
  <si>
    <t>OSCAR BRAVO</t>
  </si>
  <si>
    <t>JAVIER LOZANO</t>
  </si>
  <si>
    <t>FRANCISCO  ALABAU</t>
  </si>
  <si>
    <t xml:space="preserve"> JAVIER CAPILLA </t>
  </si>
  <si>
    <t>FORMACION DELANTEROS Q3</t>
  </si>
  <si>
    <t>RECUPERAR INSONOS</t>
  </si>
  <si>
    <t>COMO VES TENGO 2 TABLAS, EL DE LA DERECHA ES UNA PLANIFICACION SEMANAL  DE TURNO, (N)NOCHE,(M)MAÑANA Y (T)TARDE, Y EN CADA TURNO EL NUMERO DE OPERARIOS QUE FABRICARA, CON SU CORRESPONDIENTE PROCESO DE PRODUCCION.   A LA IZQUIERDA ESTA LA PLANIFICACION DE UN TURNO, EN ESTE CASO ESTA EL LUNES TARDE.                                                                                   POR TANTO MI PREGUNTA ES¿COMO PUEDE HACER QUE EN LA CELDA B1, AL INTRODUCIR  LA LETRA DEL TURNO N,M O T, AUTOMATICAMENTE ME APAREZCA LOS NºDE OPERARIOS DE LA CELDA B2 A LA B31?</t>
  </si>
  <si>
    <t>AMPARO SANDEME</t>
  </si>
  <si>
    <t>JESUS  NAVARRO</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</si>
</sst>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b/>
      <sz val="12"/>
      <name val="Arial"/>
      <family val="2"/>
    </font>
    <font>
      <sz val="12"/>
      <name val="Arial"/>
      <family val="2"/>
    </font>
    <font>
      <b/>
      <sz val="14"/>
      <color indexed="10"/>
      <name val="Arial"/>
      <family val="2"/>
    </font>
    <font>
      <b/>
      <sz val="10"/>
      <name val="Arial"/>
      <family val="2"/>
    </font>
    <font>
      <sz val="8"/>
      <name val="Calibri"/>
      <family val="2"/>
    </font>
    <font>
      <b/>
      <sz val="11"/>
      <color theme="1"/>
      <name val="Calibri"/>
      <family val="2"/>
      <scheme val="minor"/>
    </font>
    <font>
      <sz val="10"/>
      <color theme="1"/>
      <name val="Calibri"/>
      <family val="2"/>
      <scheme val="minor"/>
    </font>
    <font>
      <sz val="10"/>
      <name val="Arial"/>
      <family val="2"/>
    </font>
    <font>
      <b/>
      <sz val="13"/>
      <color theme="1"/>
      <name val="Calibri"/>
      <family val="2"/>
      <scheme val="minor"/>
    </font>
    <font>
      <b/>
      <sz val="11"/>
      <color theme="1"/>
      <name val="Arial"/>
      <family val="2"/>
    </font>
    <font>
      <b/>
      <u/>
      <sz val="9"/>
      <name val="Arial"/>
      <family val="2"/>
    </font>
    <font>
      <b/>
      <sz val="11"/>
      <color indexed="18"/>
      <name val="Arial"/>
      <family val="2"/>
    </font>
    <font>
      <b/>
      <sz val="10"/>
      <color indexed="18"/>
      <name val="Arial"/>
      <family val="2"/>
    </font>
    <font>
      <b/>
      <sz val="10"/>
      <color indexed="21"/>
      <name val="Arial"/>
      <family val="2"/>
    </font>
    <font>
      <b/>
      <sz val="10"/>
      <color rgb="FFFF0000"/>
      <name val="Arial"/>
      <family val="2"/>
    </font>
    <font>
      <b/>
      <sz val="10"/>
      <color indexed="57"/>
      <name val="Arial"/>
      <family val="2"/>
    </font>
    <font>
      <b/>
      <sz val="10"/>
      <color indexed="17"/>
      <name val="Arial"/>
      <family val="2"/>
    </font>
    <font>
      <b/>
      <sz val="10"/>
      <color indexed="10"/>
      <name val="Arial"/>
      <family val="2"/>
    </font>
    <font>
      <b/>
      <sz val="10"/>
      <color indexed="12"/>
      <name val="Arial"/>
      <family val="2"/>
    </font>
    <font>
      <b/>
      <sz val="9"/>
      <color theme="1"/>
      <name val="Arial"/>
      <family val="2"/>
    </font>
    <font>
      <sz val="24"/>
      <color theme="1"/>
      <name val="Calibri"/>
      <family val="2"/>
      <scheme val="minor"/>
    </font>
  </fonts>
  <fills count="18">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rgb="FF00B050"/>
        <bgColor indexed="64"/>
      </patternFill>
    </fill>
    <fill>
      <patternFill patternType="solid">
        <fgColor rgb="FF00B0F0"/>
        <bgColor indexed="64"/>
      </patternFill>
    </fill>
    <fill>
      <patternFill patternType="solid">
        <fgColor rgb="FFFFFF00"/>
        <bgColor indexed="64"/>
      </patternFill>
    </fill>
    <fill>
      <patternFill patternType="solid">
        <fgColor theme="0"/>
        <bgColor indexed="64"/>
      </patternFill>
    </fill>
    <fill>
      <patternFill patternType="solid">
        <fgColor theme="4" tint="0.39997558519241921"/>
        <bgColor indexed="64"/>
      </patternFill>
    </fill>
    <fill>
      <patternFill patternType="solid">
        <fgColor rgb="FF7030A0"/>
        <bgColor indexed="64"/>
      </patternFill>
    </fill>
    <fill>
      <patternFill patternType="solid">
        <fgColor theme="0" tint="-0.249977111117893"/>
        <bgColor indexed="64"/>
      </patternFill>
    </fill>
    <fill>
      <patternFill patternType="solid">
        <fgColor rgb="FFFFC000"/>
        <bgColor indexed="64"/>
      </patternFill>
    </fill>
    <fill>
      <patternFill patternType="solid">
        <fgColor theme="0" tint="-0.14999847407452621"/>
        <bgColor indexed="64"/>
      </patternFill>
    </fill>
    <fill>
      <patternFill patternType="solid">
        <fgColor rgb="FF00FF00"/>
        <bgColor indexed="64"/>
      </patternFill>
    </fill>
    <fill>
      <patternFill patternType="solid">
        <fgColor theme="9" tint="0.39997558519241921"/>
        <bgColor indexed="64"/>
      </patternFill>
    </fill>
    <fill>
      <patternFill patternType="solid">
        <fgColor theme="9" tint="0.59999389629810485"/>
        <bgColor indexed="64"/>
      </patternFill>
    </fill>
  </fills>
  <borders count="2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73">
    <xf numFmtId="0" fontId="0" fillId="0" borderId="0" xfId="0"/>
    <xf numFmtId="0" fontId="2" fillId="2"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4" borderId="3" xfId="0" applyFont="1" applyFill="1" applyBorder="1" applyAlignment="1">
      <alignment horizontal="center" vertical="center"/>
    </xf>
    <xf numFmtId="1" fontId="3" fillId="2" borderId="5" xfId="0" applyNumberFormat="1" applyFont="1" applyFill="1" applyBorder="1" applyAlignment="1">
      <alignment horizontal="center" vertical="center" wrapText="1"/>
    </xf>
    <xf numFmtId="1" fontId="3" fillId="3" borderId="6" xfId="0" applyNumberFormat="1" applyFont="1" applyFill="1" applyBorder="1" applyAlignment="1">
      <alignment horizontal="center" vertical="center" wrapText="1"/>
    </xf>
    <xf numFmtId="0" fontId="0" fillId="0" borderId="0" xfId="0"/>
    <xf numFmtId="0" fontId="7" fillId="0" borderId="0" xfId="0" applyFont="1"/>
    <xf numFmtId="0" fontId="0" fillId="0" borderId="0" xfId="0" applyAlignment="1">
      <alignment horizontal="center" vertical="center"/>
    </xf>
    <xf numFmtId="0" fontId="9" fillId="0" borderId="0" xfId="0" applyFont="1" applyAlignment="1">
      <alignment horizontal="center" vertical="center" wrapText="1"/>
    </xf>
    <xf numFmtId="0" fontId="0" fillId="0" borderId="0" xfId="0" applyAlignment="1">
      <alignment horizontal="left"/>
    </xf>
    <xf numFmtId="0" fontId="10" fillId="9" borderId="6" xfId="0" applyFont="1" applyFill="1" applyBorder="1" applyAlignment="1">
      <alignment horizontal="center"/>
    </xf>
    <xf numFmtId="0" fontId="6" fillId="9" borderId="6" xfId="0" applyFont="1" applyFill="1" applyBorder="1"/>
    <xf numFmtId="0" fontId="0" fillId="0" borderId="0" xfId="0" applyAlignment="1">
      <alignment horizontal="center"/>
    </xf>
    <xf numFmtId="0" fontId="6" fillId="9" borderId="6" xfId="0" applyFont="1" applyFill="1" applyBorder="1" applyAlignment="1">
      <alignment horizontal="center"/>
    </xf>
    <xf numFmtId="0" fontId="9" fillId="9" borderId="6" xfId="0" applyFont="1" applyFill="1" applyBorder="1" applyAlignment="1">
      <alignment horizontal="center" vertical="center" wrapText="1"/>
    </xf>
    <xf numFmtId="0" fontId="11" fillId="0" borderId="0" xfId="0" applyFont="1"/>
    <xf numFmtId="0" fontId="0" fillId="8" borderId="6" xfId="0" applyFill="1" applyBorder="1" applyAlignment="1">
      <alignment horizontal="center" vertical="center"/>
    </xf>
    <xf numFmtId="0" fontId="11" fillId="11" borderId="6" xfId="0" applyFont="1" applyFill="1" applyBorder="1"/>
    <xf numFmtId="0" fontId="0" fillId="7" borderId="6" xfId="0" applyFill="1" applyBorder="1"/>
    <xf numFmtId="0" fontId="0" fillId="9" borderId="0" xfId="0" applyFill="1"/>
    <xf numFmtId="0" fontId="4" fillId="0" borderId="0" xfId="0" applyFont="1" applyFill="1" applyBorder="1" applyAlignment="1">
      <alignment horizontal="left" vertical="center"/>
    </xf>
    <xf numFmtId="0" fontId="12" fillId="5" borderId="4" xfId="0" applyFont="1" applyFill="1" applyBorder="1" applyAlignment="1">
      <alignment wrapText="1"/>
    </xf>
    <xf numFmtId="0" fontId="0" fillId="0" borderId="0" xfId="0" applyFont="1"/>
    <xf numFmtId="1" fontId="3" fillId="2" borderId="5" xfId="0" applyNumberFormat="1" applyFont="1" applyFill="1" applyBorder="1" applyAlignment="1">
      <alignment horizontal="left" vertical="center" wrapText="1" indent="1"/>
    </xf>
    <xf numFmtId="1" fontId="3" fillId="3" borderId="6" xfId="0" applyNumberFormat="1" applyFont="1" applyFill="1" applyBorder="1" applyAlignment="1">
      <alignment horizontal="left" vertical="center" wrapText="1" indent="1"/>
    </xf>
    <xf numFmtId="0" fontId="13" fillId="5" borderId="4" xfId="0" applyFont="1" applyFill="1" applyBorder="1" applyAlignment="1">
      <alignment wrapText="1"/>
    </xf>
    <xf numFmtId="0" fontId="0" fillId="14" borderId="0" xfId="0" applyFill="1"/>
    <xf numFmtId="1" fontId="3" fillId="8" borderId="6" xfId="0" applyNumberFormat="1" applyFont="1" applyFill="1" applyBorder="1" applyAlignment="1">
      <alignment horizontal="left" vertical="center" wrapText="1" indent="1"/>
    </xf>
    <xf numFmtId="1" fontId="3" fillId="11" borderId="5" xfId="0" applyNumberFormat="1" applyFont="1" applyFill="1" applyBorder="1" applyAlignment="1">
      <alignment horizontal="left" vertical="center" wrapText="1" indent="1"/>
    </xf>
    <xf numFmtId="1" fontId="3" fillId="6" borderId="5" xfId="0" applyNumberFormat="1" applyFont="1" applyFill="1" applyBorder="1" applyAlignment="1">
      <alignment horizontal="left" vertical="center" wrapText="1" indent="1"/>
    </xf>
    <xf numFmtId="1" fontId="3" fillId="15" borderId="6" xfId="0" applyNumberFormat="1" applyFont="1" applyFill="1" applyBorder="1" applyAlignment="1">
      <alignment horizontal="left" vertical="center" wrapText="1" indent="1"/>
    </xf>
    <xf numFmtId="1" fontId="3" fillId="13" borderId="5" xfId="0" applyNumberFormat="1" applyFont="1" applyFill="1" applyBorder="1" applyAlignment="1">
      <alignment horizontal="left" vertical="center" wrapText="1" indent="1"/>
    </xf>
    <xf numFmtId="1" fontId="3" fillId="16" borderId="5" xfId="0" applyNumberFormat="1" applyFont="1" applyFill="1" applyBorder="1" applyAlignment="1">
      <alignment horizontal="center" vertical="center" wrapText="1"/>
    </xf>
    <xf numFmtId="1" fontId="3" fillId="16" borderId="7" xfId="0" applyNumberFormat="1" applyFont="1" applyFill="1" applyBorder="1" applyAlignment="1">
      <alignment horizontal="left" vertical="center" wrapText="1" indent="1"/>
    </xf>
    <xf numFmtId="1" fontId="3" fillId="16" borderId="7" xfId="0" applyNumberFormat="1" applyFont="1" applyFill="1" applyBorder="1" applyAlignment="1">
      <alignment horizontal="center" vertical="center" wrapText="1"/>
    </xf>
    <xf numFmtId="0" fontId="0" fillId="13" borderId="6" xfId="0" applyFill="1" applyBorder="1"/>
    <xf numFmtId="0" fontId="8" fillId="6" borderId="6" xfId="0" applyFont="1" applyFill="1" applyBorder="1" applyAlignment="1">
      <alignment horizontal="center" vertical="center"/>
    </xf>
    <xf numFmtId="0" fontId="13" fillId="5" borderId="10" xfId="0" applyFont="1" applyFill="1" applyBorder="1" applyAlignment="1">
      <alignment wrapText="1"/>
    </xf>
    <xf numFmtId="0" fontId="15" fillId="5" borderId="10" xfId="0" applyFont="1" applyFill="1" applyBorder="1" applyAlignment="1">
      <alignment wrapText="1"/>
    </xf>
    <xf numFmtId="0" fontId="13" fillId="5" borderId="10" xfId="0" applyFont="1" applyFill="1" applyBorder="1" applyAlignment="1">
      <alignment vertical="center" wrapText="1"/>
    </xf>
    <xf numFmtId="0" fontId="0" fillId="12" borderId="0" xfId="0" applyFill="1"/>
    <xf numFmtId="0" fontId="6" fillId="0" borderId="0" xfId="0" applyFont="1"/>
    <xf numFmtId="0" fontId="20" fillId="9" borderId="6" xfId="0" applyFont="1" applyFill="1" applyBorder="1" applyAlignment="1">
      <alignment horizontal="center"/>
    </xf>
    <xf numFmtId="0" fontId="0" fillId="9" borderId="6" xfId="0" applyFont="1" applyFill="1" applyBorder="1" applyAlignment="1">
      <alignment horizontal="center"/>
    </xf>
    <xf numFmtId="0" fontId="0" fillId="9" borderId="6" xfId="0" applyFont="1" applyFill="1" applyBorder="1"/>
    <xf numFmtId="0" fontId="4" fillId="0" borderId="0" xfId="0" applyFont="1" applyAlignment="1">
      <alignment horizontal="left" vertical="center"/>
    </xf>
    <xf numFmtId="1" fontId="3" fillId="4" borderId="7" xfId="0" applyNumberFormat="1" applyFont="1" applyFill="1" applyBorder="1" applyAlignment="1">
      <alignment horizontal="left" vertical="center" wrapText="1" indent="1"/>
    </xf>
    <xf numFmtId="1" fontId="3" fillId="7" borderId="7" xfId="0" applyNumberFormat="1" applyFont="1" applyFill="1" applyBorder="1" applyAlignment="1">
      <alignment horizontal="left" vertical="center" wrapText="1" indent="1"/>
    </xf>
    <xf numFmtId="1" fontId="3" fillId="2" borderId="6" xfId="0" applyNumberFormat="1" applyFont="1" applyFill="1" applyBorder="1" applyAlignment="1">
      <alignment horizontal="left" vertical="center" wrapText="1" indent="1"/>
    </xf>
    <xf numFmtId="1" fontId="3" fillId="4" borderId="7" xfId="0" applyNumberFormat="1" applyFont="1" applyFill="1" applyBorder="1" applyAlignment="1">
      <alignment horizontal="center" vertical="center" wrapText="1"/>
    </xf>
    <xf numFmtId="1" fontId="3" fillId="7" borderId="7" xfId="0" applyNumberFormat="1" applyFont="1" applyFill="1" applyBorder="1" applyAlignment="1">
      <alignment horizontal="center" vertical="center" wrapText="1"/>
    </xf>
    <xf numFmtId="0" fontId="12" fillId="5" borderId="10" xfId="0" applyFont="1" applyFill="1" applyBorder="1" applyAlignment="1">
      <alignment wrapText="1"/>
    </xf>
    <xf numFmtId="0" fontId="13" fillId="5" borderId="15" xfId="0" applyFont="1" applyFill="1" applyBorder="1" applyAlignment="1">
      <alignment wrapText="1"/>
    </xf>
    <xf numFmtId="0" fontId="21" fillId="17" borderId="16" xfId="0" applyFont="1" applyFill="1" applyBorder="1" applyAlignment="1">
      <alignment horizontal="center" vertical="center" wrapText="1"/>
    </xf>
    <xf numFmtId="0" fontId="21" fillId="17" borderId="17" xfId="0" applyFont="1" applyFill="1" applyBorder="1" applyAlignment="1">
      <alignment horizontal="center" vertical="center" wrapText="1"/>
    </xf>
    <xf numFmtId="0" fontId="21" fillId="17" borderId="18" xfId="0" applyFont="1" applyFill="1" applyBorder="1" applyAlignment="1">
      <alignment horizontal="center" vertical="center" wrapText="1"/>
    </xf>
    <xf numFmtId="0" fontId="21" fillId="17" borderId="19" xfId="0" applyFont="1" applyFill="1" applyBorder="1" applyAlignment="1">
      <alignment horizontal="center" vertical="center" wrapText="1"/>
    </xf>
    <xf numFmtId="0" fontId="21" fillId="17" borderId="0" xfId="0" applyFont="1" applyFill="1" applyBorder="1" applyAlignment="1">
      <alignment horizontal="center" vertical="center" wrapText="1"/>
    </xf>
    <xf numFmtId="0" fontId="21" fillId="17" borderId="20" xfId="0" applyFont="1" applyFill="1" applyBorder="1" applyAlignment="1">
      <alignment horizontal="center" vertical="center" wrapText="1"/>
    </xf>
    <xf numFmtId="0" fontId="21" fillId="17" borderId="21" xfId="0" applyFont="1" applyFill="1" applyBorder="1" applyAlignment="1">
      <alignment horizontal="center" vertical="center" wrapText="1"/>
    </xf>
    <xf numFmtId="0" fontId="21" fillId="17" borderId="22" xfId="0" applyFont="1" applyFill="1" applyBorder="1" applyAlignment="1">
      <alignment horizontal="center" vertical="center" wrapText="1"/>
    </xf>
    <xf numFmtId="0" fontId="21" fillId="17" borderId="23" xfId="0" applyFont="1" applyFill="1" applyBorder="1" applyAlignment="1">
      <alignment horizontal="center" vertical="center" wrapText="1"/>
    </xf>
    <xf numFmtId="0" fontId="1" fillId="10" borderId="1" xfId="0" applyFont="1" applyFill="1" applyBorder="1" applyAlignment="1">
      <alignment horizontal="center" vertical="center" wrapText="1"/>
    </xf>
    <xf numFmtId="0" fontId="1" fillId="10" borderId="2" xfId="0" applyFont="1" applyFill="1" applyBorder="1" applyAlignment="1">
      <alignment horizontal="center" vertical="center" wrapText="1"/>
    </xf>
    <xf numFmtId="0" fontId="1" fillId="10" borderId="3" xfId="0" applyFont="1" applyFill="1" applyBorder="1" applyAlignment="1">
      <alignment horizontal="center" vertical="center" wrapText="1"/>
    </xf>
    <xf numFmtId="0" fontId="1" fillId="10" borderId="11" xfId="0" applyFont="1" applyFill="1" applyBorder="1" applyAlignment="1">
      <alignment horizontal="center" vertical="center" wrapText="1"/>
    </xf>
    <xf numFmtId="0" fontId="1" fillId="10" borderId="8" xfId="0" applyFont="1" applyFill="1" applyBorder="1" applyAlignment="1">
      <alignment horizontal="center" vertical="center" wrapText="1"/>
    </xf>
    <xf numFmtId="0" fontId="1" fillId="10" borderId="12" xfId="0" applyFont="1" applyFill="1" applyBorder="1" applyAlignment="1">
      <alignment horizontal="center" vertical="center" wrapText="1"/>
    </xf>
    <xf numFmtId="0" fontId="8" fillId="5" borderId="14"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1" fillId="10" borderId="13" xfId="0" applyFont="1" applyFill="1" applyBorder="1" applyAlignment="1">
      <alignment horizontal="center" vertical="center" wrapText="1"/>
    </xf>
    <xf numFmtId="0" fontId="1" fillId="10" borderId="9" xfId="0" applyFont="1" applyFill="1" applyBorder="1" applyAlignment="1">
      <alignment horizontal="center" vertical="center" wrapText="1"/>
    </xf>
  </cellXfs>
  <cellStyles count="1">
    <cellStyle name="Normal" xfId="0" builtinId="0"/>
  </cellStyles>
  <dxfs count="2">
    <dxf>
      <font>
        <color theme="0"/>
      </font>
    </dxf>
    <dxf>
      <font>
        <color theme="9" tint="0.39994506668294322"/>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H114"/>
  <sheetViews>
    <sheetView tabSelected="1" zoomScale="57" zoomScaleNormal="57" workbookViewId="0">
      <selection activeCell="O37" sqref="O37"/>
    </sheetView>
  </sheetViews>
  <sheetFormatPr baseColWidth="10" defaultColWidth="9.109375" defaultRowHeight="14.4" x14ac:dyDescent="0.3"/>
  <cols>
    <col min="1" max="12" width="9.109375" style="6"/>
    <col min="13" max="13" width="43.44140625" style="7" customWidth="1"/>
    <col min="14" max="14" width="6.88671875" style="27" customWidth="1"/>
    <col min="15" max="16" width="24.6640625" customWidth="1"/>
    <col min="17" max="17" width="24.6640625" style="13" customWidth="1"/>
    <col min="18" max="18" width="38.5546875" style="7" customWidth="1"/>
    <col min="19" max="19" width="5.33203125" customWidth="1"/>
    <col min="20" max="20" width="6.33203125" customWidth="1"/>
    <col min="21" max="21" width="7.33203125" customWidth="1"/>
    <col min="22" max="22" width="6.44140625" customWidth="1"/>
    <col min="23" max="24" width="7" customWidth="1"/>
    <col min="25" max="30" width="5.33203125" customWidth="1"/>
    <col min="31" max="33" width="5.33203125" style="6" customWidth="1"/>
    <col min="132" max="132" width="35" customWidth="1"/>
    <col min="133" max="147" width="6.6640625" customWidth="1"/>
  </cols>
  <sheetData>
    <row r="1" spans="1:33" ht="16.5" customHeight="1" thickBot="1" x14ac:dyDescent="0.35"/>
    <row r="2" spans="1:33" ht="20.100000000000001" customHeight="1" x14ac:dyDescent="0.3">
      <c r="M2" s="22" t="str">
        <f>R5</f>
        <v>PR 3/5 P C346- CON20</v>
      </c>
      <c r="N2" s="50">
        <v>2</v>
      </c>
      <c r="O2" s="43" t="s">
        <v>70</v>
      </c>
      <c r="P2" s="43" t="s">
        <v>71</v>
      </c>
      <c r="Q2" s="14"/>
      <c r="R2" s="69"/>
      <c r="S2" s="63" t="s">
        <v>5</v>
      </c>
      <c r="T2" s="64"/>
      <c r="U2" s="65"/>
      <c r="V2" s="63" t="s">
        <v>6</v>
      </c>
      <c r="W2" s="64"/>
      <c r="X2" s="65"/>
      <c r="Y2" s="63" t="s">
        <v>7</v>
      </c>
      <c r="Z2" s="64"/>
      <c r="AA2" s="65"/>
      <c r="AB2" s="63" t="s">
        <v>32</v>
      </c>
      <c r="AC2" s="64"/>
      <c r="AD2" s="65"/>
      <c r="AE2" s="63" t="s">
        <v>33</v>
      </c>
      <c r="AF2" s="64"/>
      <c r="AG2" s="65"/>
    </row>
    <row r="3" spans="1:33" ht="20.100000000000001" customHeight="1" thickBot="1" x14ac:dyDescent="0.35">
      <c r="M3" s="22" t="s">
        <v>67</v>
      </c>
      <c r="N3" s="50"/>
      <c r="O3" s="43" t="s">
        <v>63</v>
      </c>
      <c r="P3" s="45"/>
      <c r="Q3" s="14"/>
      <c r="R3" s="70"/>
      <c r="S3" s="71" t="s">
        <v>27</v>
      </c>
      <c r="T3" s="67"/>
      <c r="U3" s="68"/>
      <c r="V3" s="71" t="s">
        <v>28</v>
      </c>
      <c r="W3" s="67"/>
      <c r="X3" s="72"/>
      <c r="Y3" s="71" t="s">
        <v>29</v>
      </c>
      <c r="Z3" s="67"/>
      <c r="AA3" s="68"/>
      <c r="AB3" s="66" t="s">
        <v>30</v>
      </c>
      <c r="AC3" s="67"/>
      <c r="AD3" s="68"/>
      <c r="AE3" s="66" t="s">
        <v>31</v>
      </c>
      <c r="AF3" s="67"/>
      <c r="AG3" s="68"/>
    </row>
    <row r="4" spans="1:33" ht="20.100000000000001" customHeight="1" x14ac:dyDescent="0.3">
      <c r="A4" s="54" t="s">
        <v>69</v>
      </c>
      <c r="B4" s="55"/>
      <c r="C4" s="55"/>
      <c r="D4" s="55"/>
      <c r="E4" s="55"/>
      <c r="F4" s="55"/>
      <c r="G4" s="55"/>
      <c r="H4" s="55"/>
      <c r="I4" s="55"/>
      <c r="J4" s="55"/>
      <c r="K4" s="55"/>
      <c r="L4" s="56"/>
      <c r="M4" s="52" t="str">
        <f t="shared" ref="M4:M31" si="0">R7</f>
        <v>PR AUDI Q3 INSONO. CON60</v>
      </c>
      <c r="N4" s="50"/>
      <c r="O4" s="43"/>
      <c r="P4" s="43"/>
      <c r="Q4" s="44"/>
      <c r="S4" s="1" t="s">
        <v>0</v>
      </c>
      <c r="T4" s="2" t="s">
        <v>1</v>
      </c>
      <c r="U4" s="3" t="s">
        <v>2</v>
      </c>
      <c r="V4" s="1" t="s">
        <v>0</v>
      </c>
      <c r="W4" s="2" t="s">
        <v>1</v>
      </c>
      <c r="X4" s="3" t="s">
        <v>2</v>
      </c>
      <c r="Y4" s="1" t="s">
        <v>0</v>
      </c>
      <c r="Z4" s="2" t="s">
        <v>1</v>
      </c>
      <c r="AA4" s="3" t="s">
        <v>2</v>
      </c>
      <c r="AB4" s="1" t="s">
        <v>0</v>
      </c>
      <c r="AC4" s="2" t="s">
        <v>1</v>
      </c>
      <c r="AD4" s="3" t="s">
        <v>2</v>
      </c>
      <c r="AE4" s="1" t="s">
        <v>0</v>
      </c>
      <c r="AF4" s="2" t="s">
        <v>1</v>
      </c>
      <c r="AG4" s="3" t="s">
        <v>2</v>
      </c>
    </row>
    <row r="5" spans="1:33" ht="20.100000000000001" customHeight="1" x14ac:dyDescent="0.3">
      <c r="A5" s="57"/>
      <c r="B5" s="58"/>
      <c r="C5" s="58"/>
      <c r="D5" s="58"/>
      <c r="E5" s="58"/>
      <c r="F5" s="58"/>
      <c r="G5" s="58"/>
      <c r="H5" s="58"/>
      <c r="I5" s="58"/>
      <c r="J5" s="58"/>
      <c r="K5" s="58"/>
      <c r="L5" s="59"/>
      <c r="M5" s="52" t="str">
        <f t="shared" si="0"/>
        <v>PR  Q3 DELANTERO.  CON60</v>
      </c>
      <c r="N5" s="50">
        <v>3</v>
      </c>
      <c r="O5" s="43" t="s">
        <v>10</v>
      </c>
      <c r="P5" s="43" t="s">
        <v>65</v>
      </c>
      <c r="Q5" s="43" t="s">
        <v>23</v>
      </c>
      <c r="R5" s="38" t="s">
        <v>34</v>
      </c>
      <c r="S5" s="24">
        <v>2</v>
      </c>
      <c r="T5" s="25">
        <v>2</v>
      </c>
      <c r="U5" s="47">
        <v>2</v>
      </c>
      <c r="V5" s="24">
        <v>2</v>
      </c>
      <c r="W5" s="25">
        <v>2</v>
      </c>
      <c r="X5" s="47">
        <v>2</v>
      </c>
      <c r="Y5" s="24">
        <v>2</v>
      </c>
      <c r="Z5" s="25">
        <v>2</v>
      </c>
      <c r="AA5" s="47">
        <v>2</v>
      </c>
      <c r="AB5" s="24">
        <v>2</v>
      </c>
      <c r="AC5" s="25">
        <v>2</v>
      </c>
      <c r="AD5" s="47">
        <v>2</v>
      </c>
      <c r="AE5" s="24">
        <v>2</v>
      </c>
      <c r="AF5" s="25">
        <v>2</v>
      </c>
      <c r="AG5" s="47">
        <v>2</v>
      </c>
    </row>
    <row r="6" spans="1:33" ht="19.5" customHeight="1" x14ac:dyDescent="0.3">
      <c r="A6" s="57"/>
      <c r="B6" s="58"/>
      <c r="C6" s="58"/>
      <c r="D6" s="58"/>
      <c r="E6" s="58"/>
      <c r="F6" s="58"/>
      <c r="G6" s="58"/>
      <c r="H6" s="58"/>
      <c r="I6" s="58"/>
      <c r="J6" s="58"/>
      <c r="K6" s="58"/>
      <c r="L6" s="59"/>
      <c r="M6" s="52" t="str">
        <f t="shared" si="0"/>
        <v>PR WAGON C346- CON30</v>
      </c>
      <c r="N6" s="50">
        <v>2</v>
      </c>
      <c r="O6" s="43" t="s">
        <v>4</v>
      </c>
      <c r="P6" s="43" t="s">
        <v>11</v>
      </c>
      <c r="Q6" s="44"/>
      <c r="R6" s="39" t="s">
        <v>8</v>
      </c>
      <c r="S6" s="24"/>
      <c r="T6" s="25"/>
      <c r="U6" s="47"/>
      <c r="V6" s="24"/>
      <c r="W6" s="25"/>
      <c r="X6" s="47"/>
      <c r="Y6" s="24"/>
      <c r="Z6" s="25">
        <v>2</v>
      </c>
      <c r="AA6" s="47">
        <v>1</v>
      </c>
      <c r="AB6" s="24"/>
      <c r="AC6" s="25">
        <v>1</v>
      </c>
      <c r="AD6" s="47">
        <v>1</v>
      </c>
      <c r="AE6" s="24"/>
      <c r="AF6" s="25">
        <v>1</v>
      </c>
      <c r="AG6" s="47"/>
    </row>
    <row r="7" spans="1:33" ht="20.100000000000001" customHeight="1" x14ac:dyDescent="0.3">
      <c r="A7" s="57"/>
      <c r="B7" s="58"/>
      <c r="C7" s="58"/>
      <c r="D7" s="58"/>
      <c r="E7" s="58"/>
      <c r="F7" s="58"/>
      <c r="G7" s="58"/>
      <c r="H7" s="58"/>
      <c r="I7" s="58"/>
      <c r="J7" s="58"/>
      <c r="K7" s="58"/>
      <c r="L7" s="59"/>
      <c r="M7" s="52" t="str">
        <f t="shared" si="0"/>
        <v>PR Q3 TRASERO NAR-  CON50</v>
      </c>
      <c r="N7" s="51">
        <v>2</v>
      </c>
      <c r="O7" s="43" t="s">
        <v>3</v>
      </c>
      <c r="P7" s="43" t="s">
        <v>9</v>
      </c>
      <c r="Q7" s="44"/>
      <c r="R7" s="38" t="s">
        <v>35</v>
      </c>
      <c r="S7" s="24"/>
      <c r="T7" s="25"/>
      <c r="U7" s="47"/>
      <c r="V7" s="24"/>
      <c r="W7" s="25"/>
      <c r="X7" s="47"/>
      <c r="Y7" s="29">
        <v>2</v>
      </c>
      <c r="Z7" s="25">
        <v>2</v>
      </c>
      <c r="AA7" s="47">
        <v>2</v>
      </c>
      <c r="AB7" s="24">
        <v>2</v>
      </c>
      <c r="AC7" s="25">
        <v>2</v>
      </c>
      <c r="AD7" s="47">
        <v>2</v>
      </c>
      <c r="AE7" s="24">
        <v>2</v>
      </c>
      <c r="AF7" s="29"/>
      <c r="AG7" s="47"/>
    </row>
    <row r="8" spans="1:33" ht="20.100000000000001" customHeight="1" x14ac:dyDescent="0.3">
      <c r="A8" s="57"/>
      <c r="B8" s="58"/>
      <c r="C8" s="58"/>
      <c r="D8" s="58"/>
      <c r="E8" s="58"/>
      <c r="F8" s="58"/>
      <c r="G8" s="58"/>
      <c r="H8" s="58"/>
      <c r="I8" s="58"/>
      <c r="J8" s="58"/>
      <c r="K8" s="58"/>
      <c r="L8" s="59"/>
      <c r="M8" s="52" t="str">
        <f t="shared" si="0"/>
        <v>PR C520 -KUGA - CON50</v>
      </c>
      <c r="N8" s="51"/>
      <c r="O8" s="43"/>
      <c r="P8" s="45"/>
      <c r="Q8" s="14"/>
      <c r="R8" s="39" t="s">
        <v>36</v>
      </c>
      <c r="S8" s="24">
        <v>3</v>
      </c>
      <c r="T8" s="25">
        <v>3</v>
      </c>
      <c r="U8" s="47">
        <v>3</v>
      </c>
      <c r="V8" s="24">
        <v>3</v>
      </c>
      <c r="W8" s="25">
        <v>3</v>
      </c>
      <c r="X8" s="47">
        <v>3</v>
      </c>
      <c r="Y8" s="29"/>
      <c r="Z8" s="25"/>
      <c r="AA8" s="47"/>
      <c r="AB8" s="24"/>
      <c r="AC8" s="25"/>
      <c r="AD8" s="47"/>
      <c r="AE8" s="24"/>
      <c r="AF8" s="29">
        <v>3</v>
      </c>
      <c r="AG8" s="47">
        <v>3</v>
      </c>
    </row>
    <row r="9" spans="1:33" ht="20.100000000000001" customHeight="1" x14ac:dyDescent="0.3">
      <c r="A9" s="57"/>
      <c r="B9" s="58"/>
      <c r="C9" s="58"/>
      <c r="D9" s="58"/>
      <c r="E9" s="58"/>
      <c r="F9" s="58"/>
      <c r="G9" s="58"/>
      <c r="H9" s="58"/>
      <c r="I9" s="58"/>
      <c r="J9" s="58"/>
      <c r="K9" s="58"/>
      <c r="L9" s="59"/>
      <c r="M9" s="52" t="str">
        <f t="shared" si="0"/>
        <v>TUNEL A AE BIOSIL - PMR30</v>
      </c>
      <c r="N9" s="50"/>
      <c r="O9" s="45"/>
      <c r="P9" s="43"/>
      <c r="Q9" s="44"/>
      <c r="R9" s="38" t="s">
        <v>37</v>
      </c>
      <c r="S9" s="24">
        <v>2</v>
      </c>
      <c r="T9" s="25">
        <v>2</v>
      </c>
      <c r="U9" s="47">
        <v>2</v>
      </c>
      <c r="V9" s="24"/>
      <c r="W9" s="25">
        <v>2</v>
      </c>
      <c r="X9" s="47">
        <v>2</v>
      </c>
      <c r="Y9" s="24"/>
      <c r="Z9" s="25">
        <v>2</v>
      </c>
      <c r="AA9" s="47">
        <v>2</v>
      </c>
      <c r="AB9" s="24">
        <v>2</v>
      </c>
      <c r="AC9" s="25">
        <v>2</v>
      </c>
      <c r="AD9" s="47">
        <v>2</v>
      </c>
      <c r="AE9" s="24"/>
      <c r="AF9" s="25">
        <v>2</v>
      </c>
      <c r="AG9" s="47">
        <v>2</v>
      </c>
    </row>
    <row r="10" spans="1:33" ht="20.100000000000001" customHeight="1" x14ac:dyDescent="0.3">
      <c r="A10" s="57"/>
      <c r="B10" s="58"/>
      <c r="C10" s="58"/>
      <c r="D10" s="58"/>
      <c r="E10" s="58"/>
      <c r="F10" s="58"/>
      <c r="G10" s="58"/>
      <c r="H10" s="58"/>
      <c r="I10" s="58"/>
      <c r="J10" s="58"/>
      <c r="K10" s="58"/>
      <c r="L10" s="59"/>
      <c r="M10" s="52" t="str">
        <f t="shared" si="0"/>
        <v>TUNEL A AY PMR30</v>
      </c>
      <c r="N10" s="50">
        <v>2</v>
      </c>
      <c r="O10" s="43" t="s">
        <v>16</v>
      </c>
      <c r="P10" s="43" t="s">
        <v>15</v>
      </c>
      <c r="Q10" s="44"/>
      <c r="R10" s="38" t="s">
        <v>38</v>
      </c>
      <c r="S10" s="24"/>
      <c r="T10" s="25"/>
      <c r="U10" s="48">
        <v>2</v>
      </c>
      <c r="V10" s="24">
        <v>2</v>
      </c>
      <c r="W10" s="25">
        <v>2</v>
      </c>
      <c r="X10" s="47">
        <v>2</v>
      </c>
      <c r="Y10" s="24">
        <v>2</v>
      </c>
      <c r="Z10" s="25">
        <v>2</v>
      </c>
      <c r="AA10" s="47">
        <v>2</v>
      </c>
      <c r="AB10" s="24">
        <v>2</v>
      </c>
      <c r="AC10" s="25">
        <v>2</v>
      </c>
      <c r="AD10" s="48"/>
      <c r="AE10" s="24"/>
      <c r="AF10" s="25"/>
      <c r="AG10" s="47"/>
    </row>
    <row r="11" spans="1:33" ht="20.100000000000001" customHeight="1" x14ac:dyDescent="0.3">
      <c r="A11" s="57"/>
      <c r="B11" s="58"/>
      <c r="C11" s="58"/>
      <c r="D11" s="58"/>
      <c r="E11" s="58"/>
      <c r="F11" s="58"/>
      <c r="G11" s="58"/>
      <c r="H11" s="58"/>
      <c r="I11" s="58"/>
      <c r="J11" s="58"/>
      <c r="K11" s="58"/>
      <c r="L11" s="59"/>
      <c r="M11" s="52" t="str">
        <f t="shared" si="0"/>
        <v>ALUMINIO A - PMN50/PMC40</v>
      </c>
      <c r="N11" s="50">
        <v>1</v>
      </c>
      <c r="O11" s="43" t="s">
        <v>25</v>
      </c>
      <c r="P11" s="45"/>
      <c r="Q11" s="44"/>
      <c r="R11" s="38" t="s">
        <v>39</v>
      </c>
      <c r="S11" s="24">
        <v>2</v>
      </c>
      <c r="T11" s="25">
        <v>2</v>
      </c>
      <c r="U11" s="48"/>
      <c r="V11" s="24"/>
      <c r="W11" s="25"/>
      <c r="X11" s="47"/>
      <c r="Y11" s="24"/>
      <c r="Z11" s="25"/>
      <c r="AA11" s="47"/>
      <c r="AB11" s="24"/>
      <c r="AC11" s="25"/>
      <c r="AD11" s="48">
        <v>2</v>
      </c>
      <c r="AE11" s="24">
        <v>2</v>
      </c>
      <c r="AF11" s="25">
        <v>2</v>
      </c>
      <c r="AG11" s="47">
        <v>2</v>
      </c>
    </row>
    <row r="12" spans="1:33" ht="19.5" customHeight="1" x14ac:dyDescent="0.3">
      <c r="A12" s="57"/>
      <c r="B12" s="58"/>
      <c r="C12" s="58"/>
      <c r="D12" s="58"/>
      <c r="E12" s="58"/>
      <c r="F12" s="58"/>
      <c r="G12" s="58"/>
      <c r="H12" s="58"/>
      <c r="I12" s="58"/>
      <c r="J12" s="58"/>
      <c r="K12" s="58"/>
      <c r="L12" s="59"/>
      <c r="M12" s="52" t="str">
        <f t="shared" si="0"/>
        <v>ALUMINIO B Y D - PMR20</v>
      </c>
      <c r="N12" s="50">
        <v>1</v>
      </c>
      <c r="O12" s="43" t="s">
        <v>24</v>
      </c>
      <c r="P12" s="43"/>
      <c r="Q12" s="44"/>
      <c r="R12" s="38" t="s">
        <v>40</v>
      </c>
      <c r="S12" s="24"/>
      <c r="T12" s="25"/>
      <c r="U12" s="47"/>
      <c r="V12" s="24"/>
      <c r="W12" s="25">
        <v>2</v>
      </c>
      <c r="X12" s="47"/>
      <c r="Y12" s="24"/>
      <c r="Z12" s="25"/>
      <c r="AA12" s="47"/>
      <c r="AB12" s="24"/>
      <c r="AC12" s="25"/>
      <c r="AD12" s="47"/>
      <c r="AE12" s="24">
        <v>2</v>
      </c>
      <c r="AF12" s="25"/>
      <c r="AG12" s="47"/>
    </row>
    <row r="13" spans="1:33" ht="20.100000000000001" customHeight="1" x14ac:dyDescent="0.3">
      <c r="A13" s="57"/>
      <c r="B13" s="58"/>
      <c r="C13" s="58"/>
      <c r="D13" s="58"/>
      <c r="E13" s="58"/>
      <c r="F13" s="58"/>
      <c r="G13" s="58"/>
      <c r="H13" s="58"/>
      <c r="I13" s="58"/>
      <c r="J13" s="58"/>
      <c r="K13" s="58"/>
      <c r="L13" s="59"/>
      <c r="M13" s="52" t="str">
        <f t="shared" si="0"/>
        <v>TUNEL B  AK  FORD - PME70</v>
      </c>
      <c r="N13" s="50"/>
      <c r="O13" s="43"/>
      <c r="P13" s="12"/>
      <c r="Q13" s="44"/>
      <c r="R13" s="38" t="s">
        <v>41</v>
      </c>
      <c r="S13" s="24"/>
      <c r="T13" s="25">
        <v>2</v>
      </c>
      <c r="U13" s="47">
        <v>2</v>
      </c>
      <c r="V13" s="24">
        <v>2</v>
      </c>
      <c r="W13" s="25"/>
      <c r="X13" s="47"/>
      <c r="Y13" s="24">
        <v>2</v>
      </c>
      <c r="Z13" s="25">
        <v>2</v>
      </c>
      <c r="AA13" s="47">
        <v>2</v>
      </c>
      <c r="AB13" s="24"/>
      <c r="AC13" s="25">
        <v>2</v>
      </c>
      <c r="AD13" s="47">
        <v>2</v>
      </c>
      <c r="AE13" s="24"/>
      <c r="AF13" s="25">
        <v>2</v>
      </c>
      <c r="AG13" s="47">
        <v>2</v>
      </c>
    </row>
    <row r="14" spans="1:33" ht="20.100000000000001" customHeight="1" x14ac:dyDescent="0.3">
      <c r="A14" s="57"/>
      <c r="B14" s="58"/>
      <c r="C14" s="58"/>
      <c r="D14" s="58"/>
      <c r="E14" s="58"/>
      <c r="F14" s="58"/>
      <c r="G14" s="58"/>
      <c r="H14" s="58"/>
      <c r="I14" s="58"/>
      <c r="J14" s="58"/>
      <c r="K14" s="58"/>
      <c r="L14" s="59"/>
      <c r="M14" s="52" t="str">
        <f t="shared" si="0"/>
        <v>TUNEL  D DF FORD - PME70</v>
      </c>
      <c r="N14" s="50">
        <v>3</v>
      </c>
      <c r="O14" s="43" t="s">
        <v>20</v>
      </c>
      <c r="P14" s="43" t="s">
        <v>66</v>
      </c>
      <c r="Q14" s="43" t="s">
        <v>26</v>
      </c>
      <c r="R14" s="38" t="s">
        <v>42</v>
      </c>
      <c r="S14" s="24"/>
      <c r="T14" s="25">
        <v>1</v>
      </c>
      <c r="U14" s="47">
        <v>1</v>
      </c>
      <c r="V14" s="24"/>
      <c r="W14" s="25">
        <v>1</v>
      </c>
      <c r="X14" s="47">
        <v>1</v>
      </c>
      <c r="Y14" s="24">
        <v>1</v>
      </c>
      <c r="Z14" s="25">
        <v>1</v>
      </c>
      <c r="AA14" s="47">
        <v>1</v>
      </c>
      <c r="AB14" s="24"/>
      <c r="AC14" s="25">
        <v>1</v>
      </c>
      <c r="AD14" s="47">
        <v>1</v>
      </c>
      <c r="AE14" s="24">
        <v>1</v>
      </c>
      <c r="AF14" s="25">
        <v>1</v>
      </c>
      <c r="AG14" s="47">
        <v>1</v>
      </c>
    </row>
    <row r="15" spans="1:33" ht="20.100000000000001" customHeight="1" x14ac:dyDescent="0.3">
      <c r="A15" s="57"/>
      <c r="B15" s="58"/>
      <c r="C15" s="58"/>
      <c r="D15" s="58"/>
      <c r="E15" s="58"/>
      <c r="F15" s="58"/>
      <c r="G15" s="58"/>
      <c r="H15" s="58"/>
      <c r="I15" s="58"/>
      <c r="J15" s="58"/>
      <c r="K15" s="58"/>
      <c r="L15" s="59"/>
      <c r="M15" s="52" t="str">
        <f t="shared" si="0"/>
        <v>TUNEL  D DE USA  - PME70</v>
      </c>
      <c r="N15" s="50"/>
      <c r="O15" s="45"/>
      <c r="P15" s="45"/>
      <c r="Q15" s="44"/>
      <c r="R15" s="38" t="s">
        <v>43</v>
      </c>
      <c r="S15" s="24">
        <v>1</v>
      </c>
      <c r="T15" s="25">
        <v>1</v>
      </c>
      <c r="U15" s="47">
        <v>1</v>
      </c>
      <c r="V15" s="24">
        <v>1</v>
      </c>
      <c r="W15" s="25">
        <v>1</v>
      </c>
      <c r="X15" s="47">
        <v>1</v>
      </c>
      <c r="Y15" s="24">
        <v>1</v>
      </c>
      <c r="Z15" s="25">
        <v>1</v>
      </c>
      <c r="AA15" s="47">
        <v>1</v>
      </c>
      <c r="AB15" s="24">
        <v>1</v>
      </c>
      <c r="AC15" s="25">
        <v>1</v>
      </c>
      <c r="AD15" s="47">
        <v>1</v>
      </c>
      <c r="AE15" s="24">
        <v>1</v>
      </c>
      <c r="AF15" s="25">
        <v>1</v>
      </c>
      <c r="AG15" s="47">
        <v>1</v>
      </c>
    </row>
    <row r="16" spans="1:33" ht="20.100000000000001" customHeight="1" x14ac:dyDescent="0.3">
      <c r="A16" s="57"/>
      <c r="B16" s="58"/>
      <c r="C16" s="58"/>
      <c r="D16" s="58"/>
      <c r="E16" s="58"/>
      <c r="F16" s="58"/>
      <c r="G16" s="58"/>
      <c r="H16" s="58"/>
      <c r="I16" s="58"/>
      <c r="J16" s="58"/>
      <c r="K16" s="58"/>
      <c r="L16" s="59"/>
      <c r="M16" s="52" t="str">
        <f t="shared" si="0"/>
        <v>TUNEL C520 NIVEL AF- PMR10</v>
      </c>
      <c r="N16" s="50"/>
      <c r="O16" s="43"/>
      <c r="P16" s="43"/>
      <c r="Q16" s="44"/>
      <c r="R16" s="38" t="s">
        <v>44</v>
      </c>
      <c r="S16" s="24"/>
      <c r="T16" s="25"/>
      <c r="U16" s="47"/>
      <c r="V16" s="24"/>
      <c r="W16" s="25"/>
      <c r="X16" s="47">
        <v>3</v>
      </c>
      <c r="Y16" s="24">
        <v>2</v>
      </c>
      <c r="Z16" s="25">
        <v>2</v>
      </c>
      <c r="AA16" s="47">
        <v>2</v>
      </c>
      <c r="AB16" s="24"/>
      <c r="AC16" s="25"/>
      <c r="AD16" s="47"/>
      <c r="AE16" s="24"/>
      <c r="AF16" s="25"/>
      <c r="AG16" s="47"/>
    </row>
    <row r="17" spans="1:34" ht="20.100000000000001" customHeight="1" x14ac:dyDescent="0.3">
      <c r="A17" s="57"/>
      <c r="B17" s="58"/>
      <c r="C17" s="58"/>
      <c r="D17" s="58"/>
      <c r="E17" s="58"/>
      <c r="F17" s="58"/>
      <c r="G17" s="58"/>
      <c r="H17" s="58"/>
      <c r="I17" s="58"/>
      <c r="J17" s="58"/>
      <c r="K17" s="58"/>
      <c r="L17" s="59"/>
      <c r="M17" s="52" t="str">
        <f t="shared" si="0"/>
        <v>TUNEL C520 NIVEL BG- PMR10</v>
      </c>
      <c r="N17" s="50">
        <v>1</v>
      </c>
      <c r="O17" s="43" t="s">
        <v>21</v>
      </c>
      <c r="P17" s="11"/>
      <c r="Q17" s="44"/>
      <c r="R17" s="38" t="s">
        <v>45</v>
      </c>
      <c r="S17" s="24">
        <v>2</v>
      </c>
      <c r="T17" s="25">
        <v>3</v>
      </c>
      <c r="U17" s="47">
        <v>3</v>
      </c>
      <c r="V17" s="24">
        <v>2</v>
      </c>
      <c r="W17" s="25">
        <v>2</v>
      </c>
      <c r="X17" s="47"/>
      <c r="Y17" s="24"/>
      <c r="Z17" s="25"/>
      <c r="AA17" s="47"/>
      <c r="AB17" s="24">
        <v>3</v>
      </c>
      <c r="AC17" s="25">
        <v>3</v>
      </c>
      <c r="AD17" s="47">
        <v>2</v>
      </c>
      <c r="AE17" s="24">
        <v>2</v>
      </c>
      <c r="AF17" s="25">
        <v>2</v>
      </c>
      <c r="AG17" s="47"/>
    </row>
    <row r="18" spans="1:34" ht="20.100000000000001" customHeight="1" x14ac:dyDescent="0.3">
      <c r="A18" s="57"/>
      <c r="B18" s="58"/>
      <c r="C18" s="58"/>
      <c r="D18" s="58"/>
      <c r="E18" s="58"/>
      <c r="F18" s="58"/>
      <c r="G18" s="58"/>
      <c r="H18" s="58"/>
      <c r="I18" s="58"/>
      <c r="J18" s="58"/>
      <c r="K18" s="58"/>
      <c r="L18" s="59"/>
      <c r="M18" s="52" t="str">
        <f t="shared" si="0"/>
        <v>NISSAN - PMN30</v>
      </c>
      <c r="N18" s="50"/>
      <c r="O18" s="45"/>
      <c r="P18" s="45"/>
      <c r="Q18" s="44"/>
      <c r="R18" s="38" t="s">
        <v>46</v>
      </c>
      <c r="S18" s="24"/>
      <c r="T18" s="25"/>
      <c r="U18" s="47"/>
      <c r="V18" s="24"/>
      <c r="W18" s="25"/>
      <c r="X18" s="47"/>
      <c r="Y18" s="24"/>
      <c r="Z18" s="25"/>
      <c r="AA18" s="47"/>
      <c r="AB18" s="24"/>
      <c r="AC18" s="25"/>
      <c r="AD18" s="47"/>
      <c r="AE18" s="24"/>
      <c r="AF18" s="25"/>
      <c r="AG18" s="47">
        <v>2</v>
      </c>
    </row>
    <row r="19" spans="1:34" ht="20.100000000000001" customHeight="1" x14ac:dyDescent="0.3">
      <c r="A19" s="57"/>
      <c r="B19" s="58"/>
      <c r="C19" s="58"/>
      <c r="D19" s="58"/>
      <c r="E19" s="58"/>
      <c r="F19" s="58"/>
      <c r="G19" s="58"/>
      <c r="H19" s="58"/>
      <c r="I19" s="58"/>
      <c r="J19" s="58"/>
      <c r="K19" s="58"/>
      <c r="L19" s="59"/>
      <c r="M19" s="52" t="str">
        <f t="shared" si="0"/>
        <v>NISSAN F91G - PMC80</v>
      </c>
      <c r="N19" s="50"/>
      <c r="O19" s="43"/>
      <c r="P19" s="45"/>
      <c r="Q19" s="44"/>
      <c r="R19" s="38" t="s">
        <v>47</v>
      </c>
      <c r="S19" s="24"/>
      <c r="T19" s="25"/>
      <c r="U19" s="47"/>
      <c r="V19" s="24"/>
      <c r="W19" s="25">
        <v>1</v>
      </c>
      <c r="X19" s="47">
        <v>1</v>
      </c>
      <c r="Y19" s="24"/>
      <c r="Z19" s="25"/>
      <c r="AA19" s="47"/>
      <c r="AB19" s="24"/>
      <c r="AC19" s="25"/>
      <c r="AD19" s="47"/>
      <c r="AE19" s="24"/>
      <c r="AF19" s="25"/>
      <c r="AG19" s="47"/>
    </row>
    <row r="20" spans="1:34" ht="20.100000000000001" customHeight="1" x14ac:dyDescent="0.3">
      <c r="A20" s="57"/>
      <c r="B20" s="58"/>
      <c r="C20" s="58"/>
      <c r="D20" s="58"/>
      <c r="E20" s="58"/>
      <c r="F20" s="58"/>
      <c r="G20" s="58"/>
      <c r="H20" s="58"/>
      <c r="I20" s="58"/>
      <c r="J20" s="58"/>
      <c r="K20" s="58"/>
      <c r="L20" s="59"/>
      <c r="M20" s="52" t="str">
        <f t="shared" si="0"/>
        <v>VOLKSWAGEN - PMC80</v>
      </c>
      <c r="N20" s="50"/>
      <c r="O20" s="45"/>
      <c r="P20" s="12"/>
      <c r="Q20" s="44"/>
      <c r="R20" s="38" t="s">
        <v>48</v>
      </c>
      <c r="S20" s="24"/>
      <c r="T20" s="25">
        <v>1</v>
      </c>
      <c r="U20" s="47">
        <v>1</v>
      </c>
      <c r="V20" s="24"/>
      <c r="W20" s="25"/>
      <c r="X20" s="47"/>
      <c r="Y20" s="24">
        <v>1</v>
      </c>
      <c r="Z20" s="25">
        <v>1</v>
      </c>
      <c r="AA20" s="47">
        <v>1</v>
      </c>
      <c r="AB20" s="24"/>
      <c r="AC20" s="25">
        <v>1</v>
      </c>
      <c r="AD20" s="47">
        <v>1</v>
      </c>
      <c r="AE20" s="24"/>
      <c r="AF20" s="25">
        <v>1</v>
      </c>
      <c r="AG20" s="47">
        <v>1</v>
      </c>
    </row>
    <row r="21" spans="1:34" ht="20.100000000000001" customHeight="1" x14ac:dyDescent="0.3">
      <c r="A21" s="57"/>
      <c r="B21" s="58"/>
      <c r="C21" s="58"/>
      <c r="D21" s="58"/>
      <c r="E21" s="58"/>
      <c r="F21" s="58"/>
      <c r="G21" s="58"/>
      <c r="H21" s="58"/>
      <c r="I21" s="58"/>
      <c r="J21" s="58"/>
      <c r="K21" s="58"/>
      <c r="L21" s="59"/>
      <c r="M21" s="52" t="str">
        <f t="shared" si="0"/>
        <v>PPLS C346 C98- C99- PME20</v>
      </c>
      <c r="N21" s="50"/>
      <c r="O21" s="45"/>
      <c r="P21" s="45"/>
      <c r="Q21" s="44"/>
      <c r="R21" s="38" t="s">
        <v>49</v>
      </c>
      <c r="S21" s="24"/>
      <c r="T21" s="25"/>
      <c r="U21" s="47"/>
      <c r="V21" s="24"/>
      <c r="W21" s="25"/>
      <c r="X21" s="47"/>
      <c r="Y21" s="24"/>
      <c r="Z21" s="25"/>
      <c r="AA21" s="47"/>
      <c r="AB21" s="24"/>
      <c r="AC21" s="25"/>
      <c r="AD21" s="47"/>
      <c r="AE21" s="24"/>
      <c r="AF21" s="25"/>
      <c r="AG21" s="47"/>
    </row>
    <row r="22" spans="1:34" ht="20.100000000000001" customHeight="1" x14ac:dyDescent="0.3">
      <c r="A22" s="57"/>
      <c r="B22" s="58"/>
      <c r="C22" s="58"/>
      <c r="D22" s="58"/>
      <c r="E22" s="58"/>
      <c r="F22" s="58"/>
      <c r="G22" s="58"/>
      <c r="H22" s="58"/>
      <c r="I22" s="58"/>
      <c r="J22" s="58"/>
      <c r="K22" s="58"/>
      <c r="L22" s="59"/>
      <c r="M22" s="52" t="str">
        <f t="shared" si="0"/>
        <v>CAPO Q3- PME60</v>
      </c>
      <c r="N22" s="50">
        <v>1</v>
      </c>
      <c r="O22" s="43" t="s">
        <v>18</v>
      </c>
      <c r="P22" s="45"/>
      <c r="Q22" s="44"/>
      <c r="R22" s="38" t="s">
        <v>50</v>
      </c>
      <c r="S22" s="24"/>
      <c r="T22" s="25"/>
      <c r="U22" s="47"/>
      <c r="V22" s="24"/>
      <c r="W22" s="25"/>
      <c r="X22" s="47"/>
      <c r="Y22" s="24"/>
      <c r="Z22" s="25"/>
      <c r="AA22" s="47"/>
      <c r="AB22" s="24"/>
      <c r="AC22" s="25"/>
      <c r="AD22" s="47"/>
      <c r="AE22" s="24"/>
      <c r="AF22" s="25"/>
      <c r="AG22" s="47"/>
    </row>
    <row r="23" spans="1:34" ht="20.100000000000001" customHeight="1" x14ac:dyDescent="0.3">
      <c r="A23" s="57"/>
      <c r="B23" s="58"/>
      <c r="C23" s="58"/>
      <c r="D23" s="58"/>
      <c r="E23" s="58"/>
      <c r="F23" s="58"/>
      <c r="G23" s="58"/>
      <c r="H23" s="58"/>
      <c r="I23" s="58"/>
      <c r="J23" s="58"/>
      <c r="K23" s="58"/>
      <c r="L23" s="59"/>
      <c r="M23" s="52" t="str">
        <f t="shared" si="0"/>
        <v>PPLS C98 344- PME60</v>
      </c>
      <c r="N23" s="50"/>
      <c r="O23" s="43"/>
      <c r="P23" s="43"/>
      <c r="Q23" s="44"/>
      <c r="R23" s="38" t="s">
        <v>51</v>
      </c>
      <c r="S23" s="24"/>
      <c r="T23" s="25"/>
      <c r="U23" s="47"/>
      <c r="V23" s="30">
        <v>1</v>
      </c>
      <c r="W23" s="25">
        <v>1</v>
      </c>
      <c r="X23" s="47">
        <v>1</v>
      </c>
      <c r="Y23" s="24"/>
      <c r="Z23" s="25"/>
      <c r="AA23" s="47"/>
      <c r="AB23" s="24"/>
      <c r="AC23" s="25"/>
      <c r="AD23" s="47"/>
      <c r="AE23" s="24"/>
      <c r="AF23" s="25"/>
      <c r="AG23" s="47"/>
    </row>
    <row r="24" spans="1:34" ht="20.100000000000001" customHeight="1" x14ac:dyDescent="0.3">
      <c r="A24" s="57"/>
      <c r="B24" s="58"/>
      <c r="C24" s="58"/>
      <c r="D24" s="58"/>
      <c r="E24" s="58"/>
      <c r="F24" s="58"/>
      <c r="G24" s="58"/>
      <c r="H24" s="58"/>
      <c r="I24" s="58"/>
      <c r="J24" s="58"/>
      <c r="K24" s="58"/>
      <c r="L24" s="59"/>
      <c r="M24" s="52" t="str">
        <f t="shared" si="0"/>
        <v>PPLS C99 344- PME60</v>
      </c>
      <c r="N24" s="50"/>
      <c r="O24" s="45"/>
      <c r="P24" s="45"/>
      <c r="Q24" s="44"/>
      <c r="R24" s="40" t="s">
        <v>52</v>
      </c>
      <c r="S24" s="24"/>
      <c r="T24" s="25">
        <v>1</v>
      </c>
      <c r="U24" s="47"/>
      <c r="V24" s="24"/>
      <c r="W24" s="25">
        <v>1</v>
      </c>
      <c r="X24" s="47">
        <v>1</v>
      </c>
      <c r="Y24" s="24"/>
      <c r="Z24" s="25">
        <v>1</v>
      </c>
      <c r="AA24" s="47">
        <v>1</v>
      </c>
      <c r="AB24" s="24"/>
      <c r="AC24" s="25">
        <v>1</v>
      </c>
      <c r="AD24" s="47">
        <v>1</v>
      </c>
      <c r="AE24" s="24"/>
      <c r="AF24" s="25">
        <v>1</v>
      </c>
      <c r="AG24" s="47">
        <v>1</v>
      </c>
    </row>
    <row r="25" spans="1:34" ht="20.100000000000001" customHeight="1" x14ac:dyDescent="0.3">
      <c r="A25" s="57"/>
      <c r="B25" s="58"/>
      <c r="C25" s="58"/>
      <c r="D25" s="58"/>
      <c r="E25" s="58"/>
      <c r="F25" s="58"/>
      <c r="G25" s="58"/>
      <c r="H25" s="58"/>
      <c r="I25" s="58"/>
      <c r="J25" s="58"/>
      <c r="K25" s="58"/>
      <c r="L25" s="59"/>
      <c r="M25" s="52" t="str">
        <f t="shared" si="0"/>
        <v>7N0 863 993 A- PMN60</v>
      </c>
      <c r="N25" s="50"/>
      <c r="O25" s="43"/>
      <c r="P25" s="12"/>
      <c r="Q25" s="44"/>
      <c r="R25" s="40" t="s">
        <v>53</v>
      </c>
      <c r="S25" s="24"/>
      <c r="T25" s="25">
        <v>1</v>
      </c>
      <c r="U25" s="47">
        <v>1</v>
      </c>
      <c r="V25" s="24"/>
      <c r="W25" s="25">
        <v>1</v>
      </c>
      <c r="X25" s="47">
        <v>1</v>
      </c>
      <c r="Y25" s="24"/>
      <c r="Z25" s="25">
        <v>1</v>
      </c>
      <c r="AA25" s="47">
        <v>1</v>
      </c>
      <c r="AB25" s="24"/>
      <c r="AC25" s="28"/>
      <c r="AD25" s="47"/>
      <c r="AE25" s="24"/>
      <c r="AF25" s="25"/>
      <c r="AG25" s="47"/>
    </row>
    <row r="26" spans="1:34" ht="20.100000000000001" customHeight="1" x14ac:dyDescent="0.3">
      <c r="A26" s="57"/>
      <c r="B26" s="58"/>
      <c r="C26" s="58"/>
      <c r="D26" s="58"/>
      <c r="E26" s="58"/>
      <c r="F26" s="58"/>
      <c r="G26" s="58"/>
      <c r="H26" s="58"/>
      <c r="I26" s="58"/>
      <c r="J26" s="58"/>
      <c r="K26" s="58"/>
      <c r="L26" s="59"/>
      <c r="M26" s="52" t="str">
        <f t="shared" si="0"/>
        <v>7N1 863 353- PMN20</v>
      </c>
      <c r="N26" s="50">
        <v>1</v>
      </c>
      <c r="O26" s="43" t="s">
        <v>17</v>
      </c>
      <c r="P26" s="12"/>
      <c r="Q26" s="44"/>
      <c r="R26" s="40" t="s">
        <v>54</v>
      </c>
      <c r="S26" s="24"/>
      <c r="T26" s="25"/>
      <c r="U26" s="47"/>
      <c r="V26" s="24"/>
      <c r="W26" s="25"/>
      <c r="X26" s="47"/>
      <c r="Y26" s="24"/>
      <c r="Z26" s="25"/>
      <c r="AA26" s="47"/>
      <c r="AB26" s="24"/>
      <c r="AC26" s="28">
        <v>1</v>
      </c>
      <c r="AD26" s="47">
        <v>1</v>
      </c>
      <c r="AE26" s="24">
        <v>1</v>
      </c>
      <c r="AF26" s="25">
        <v>1</v>
      </c>
      <c r="AG26" s="47">
        <v>1</v>
      </c>
    </row>
    <row r="27" spans="1:34" ht="20.100000000000001" customHeight="1" x14ac:dyDescent="0.3">
      <c r="A27" s="57"/>
      <c r="B27" s="58"/>
      <c r="C27" s="58"/>
      <c r="D27" s="58"/>
      <c r="E27" s="58"/>
      <c r="F27" s="58"/>
      <c r="G27" s="58"/>
      <c r="H27" s="58"/>
      <c r="I27" s="58"/>
      <c r="J27" s="58"/>
      <c r="K27" s="58"/>
      <c r="L27" s="59"/>
      <c r="M27" s="52" t="str">
        <f t="shared" si="0"/>
        <v>ALUMINIO CONF 7N1/7N0</v>
      </c>
      <c r="N27" s="35"/>
      <c r="O27" s="43"/>
      <c r="P27" s="12"/>
      <c r="Q27" s="44"/>
      <c r="R27" s="40" t="s">
        <v>55</v>
      </c>
      <c r="S27" s="24"/>
      <c r="T27" s="25"/>
      <c r="U27" s="47"/>
      <c r="V27" s="24"/>
      <c r="W27" s="25"/>
      <c r="X27" s="47"/>
      <c r="Y27" s="24"/>
      <c r="Z27" s="25"/>
      <c r="AA27" s="47"/>
      <c r="AB27" s="24"/>
      <c r="AC27" s="25"/>
      <c r="AD27" s="47"/>
      <c r="AE27" s="24"/>
      <c r="AF27" s="25"/>
      <c r="AG27" s="47"/>
    </row>
    <row r="28" spans="1:34" ht="21.75" customHeight="1" x14ac:dyDescent="0.3">
      <c r="A28" s="57"/>
      <c r="B28" s="58"/>
      <c r="C28" s="58"/>
      <c r="D28" s="58"/>
      <c r="E28" s="58"/>
      <c r="F28" s="58"/>
      <c r="G28" s="58"/>
      <c r="H28" s="58"/>
      <c r="I28" s="58"/>
      <c r="J28" s="58"/>
      <c r="K28" s="58"/>
      <c r="L28" s="59"/>
      <c r="M28" s="52" t="str">
        <f t="shared" si="0"/>
        <v>7N0 863 993 A- PMN60</v>
      </c>
      <c r="N28" s="35"/>
      <c r="O28" s="43"/>
      <c r="P28" s="43"/>
      <c r="Q28" s="44"/>
      <c r="R28" s="38" t="s">
        <v>56</v>
      </c>
      <c r="S28" s="24"/>
      <c r="T28" s="25"/>
      <c r="U28" s="47"/>
      <c r="V28" s="24"/>
      <c r="W28" s="25"/>
      <c r="X28" s="47"/>
      <c r="Y28" s="24"/>
      <c r="Z28" s="25"/>
      <c r="AA28" s="47"/>
      <c r="AB28" s="32">
        <v>1</v>
      </c>
      <c r="AC28" s="25">
        <v>1</v>
      </c>
      <c r="AD28" s="47">
        <v>1</v>
      </c>
      <c r="AE28" s="24"/>
      <c r="AF28" s="25">
        <v>1</v>
      </c>
      <c r="AG28" s="47">
        <v>1</v>
      </c>
    </row>
    <row r="29" spans="1:34" ht="20.25" customHeight="1" x14ac:dyDescent="0.3">
      <c r="A29" s="57"/>
      <c r="B29" s="58"/>
      <c r="C29" s="58"/>
      <c r="D29" s="58"/>
      <c r="E29" s="58"/>
      <c r="F29" s="58"/>
      <c r="G29" s="58"/>
      <c r="H29" s="58"/>
      <c r="I29" s="58"/>
      <c r="J29" s="58"/>
      <c r="K29" s="58"/>
      <c r="L29" s="59"/>
      <c r="M29" s="52" t="str">
        <f t="shared" si="0"/>
        <v>7N1 863 353- PMN20</v>
      </c>
      <c r="N29" s="35"/>
      <c r="O29" s="43"/>
      <c r="P29" s="45"/>
      <c r="Q29" s="43"/>
      <c r="R29" s="38" t="s">
        <v>57</v>
      </c>
      <c r="S29" s="24">
        <v>1</v>
      </c>
      <c r="T29" s="25">
        <v>1</v>
      </c>
      <c r="U29" s="47">
        <v>1</v>
      </c>
      <c r="V29" s="24"/>
      <c r="W29" s="25">
        <v>1</v>
      </c>
      <c r="X29" s="47">
        <v>1</v>
      </c>
      <c r="Y29" s="24"/>
      <c r="Z29" s="25">
        <v>1</v>
      </c>
      <c r="AA29" s="47">
        <v>1</v>
      </c>
      <c r="AB29" s="32"/>
      <c r="AC29" s="25"/>
      <c r="AD29" s="47"/>
      <c r="AE29" s="24"/>
      <c r="AF29" s="25"/>
      <c r="AG29" s="47"/>
    </row>
    <row r="30" spans="1:34" ht="18.899999999999999" customHeight="1" x14ac:dyDescent="0.3">
      <c r="A30" s="57"/>
      <c r="B30" s="58"/>
      <c r="C30" s="58"/>
      <c r="D30" s="58"/>
      <c r="E30" s="58"/>
      <c r="F30" s="58"/>
      <c r="G30" s="58"/>
      <c r="H30" s="58"/>
      <c r="I30" s="58"/>
      <c r="J30" s="58"/>
      <c r="K30" s="58"/>
      <c r="L30" s="59"/>
      <c r="M30" s="52" t="str">
        <f t="shared" si="0"/>
        <v>CORTE DE PLACAS</v>
      </c>
      <c r="N30" s="50">
        <v>2</v>
      </c>
      <c r="O30" s="43" t="s">
        <v>64</v>
      </c>
      <c r="P30" s="43" t="s">
        <v>22</v>
      </c>
      <c r="Q30" s="44"/>
      <c r="R30" s="40" t="s">
        <v>58</v>
      </c>
      <c r="S30" s="24"/>
      <c r="T30" s="25"/>
      <c r="U30" s="34"/>
      <c r="V30" s="24"/>
      <c r="W30" s="25"/>
      <c r="X30" s="34"/>
      <c r="Y30" s="31"/>
      <c r="Z30" s="25"/>
      <c r="AA30" s="34"/>
      <c r="AB30" s="24"/>
      <c r="AC30" s="25"/>
      <c r="AD30" s="34"/>
      <c r="AE30" s="24"/>
      <c r="AF30" s="25"/>
      <c r="AG30" s="34"/>
    </row>
    <row r="31" spans="1:34" ht="18.899999999999999" customHeight="1" x14ac:dyDescent="0.3">
      <c r="A31" s="57"/>
      <c r="B31" s="58"/>
      <c r="C31" s="58"/>
      <c r="D31" s="58"/>
      <c r="E31" s="58"/>
      <c r="F31" s="58"/>
      <c r="G31" s="58"/>
      <c r="H31" s="58"/>
      <c r="I31" s="58"/>
      <c r="J31" s="58"/>
      <c r="K31" s="58"/>
      <c r="L31" s="59"/>
      <c r="M31" s="52" t="str">
        <f t="shared" si="0"/>
        <v>ESPUMACION</v>
      </c>
      <c r="N31" s="50">
        <v>1</v>
      </c>
      <c r="O31" s="43" t="s">
        <v>19</v>
      </c>
      <c r="P31" s="43"/>
      <c r="Q31" s="15"/>
      <c r="R31" s="38" t="s">
        <v>56</v>
      </c>
      <c r="S31" s="24"/>
      <c r="T31" s="25"/>
      <c r="U31" s="34"/>
      <c r="V31" s="24"/>
      <c r="W31" s="25"/>
      <c r="X31" s="32"/>
      <c r="Y31" s="24"/>
      <c r="Z31" s="25"/>
      <c r="AA31" s="34"/>
      <c r="AB31" s="24"/>
      <c r="AC31" s="25"/>
      <c r="AD31" s="34"/>
      <c r="AE31" s="24"/>
      <c r="AF31" s="25"/>
      <c r="AG31" s="34"/>
      <c r="AH31">
        <v>0</v>
      </c>
    </row>
    <row r="32" spans="1:34" ht="18.899999999999999" customHeight="1" x14ac:dyDescent="0.3">
      <c r="A32" s="57"/>
      <c r="B32" s="58"/>
      <c r="C32" s="58"/>
      <c r="D32" s="58"/>
      <c r="E32" s="58"/>
      <c r="F32" s="58"/>
      <c r="G32" s="58"/>
      <c r="H32" s="58"/>
      <c r="I32" s="58"/>
      <c r="J32" s="58"/>
      <c r="K32" s="58"/>
      <c r="L32" s="59"/>
      <c r="M32" s="53"/>
      <c r="N32" s="33">
        <f t="shared" ref="N32" si="1">T35</f>
        <v>0</v>
      </c>
      <c r="O32" s="11"/>
      <c r="P32" s="11"/>
      <c r="Q32" s="11"/>
      <c r="R32" s="26" t="s">
        <v>57</v>
      </c>
      <c r="S32" s="24"/>
      <c r="T32" s="25"/>
      <c r="U32" s="34"/>
      <c r="V32" s="24"/>
      <c r="W32" s="25"/>
      <c r="X32" s="32"/>
      <c r="Y32" s="24"/>
      <c r="Z32" s="25"/>
      <c r="AA32" s="34"/>
      <c r="AB32" s="24"/>
      <c r="AC32" s="25"/>
      <c r="AD32" s="34"/>
      <c r="AE32" s="24"/>
      <c r="AF32" s="25"/>
      <c r="AG32" s="34"/>
    </row>
    <row r="33" spans="1:34" ht="19.95" customHeight="1" x14ac:dyDescent="0.3">
      <c r="A33" s="57"/>
      <c r="B33" s="58"/>
      <c r="C33" s="58"/>
      <c r="D33" s="58"/>
      <c r="E33" s="58"/>
      <c r="F33" s="58"/>
      <c r="G33" s="58"/>
      <c r="H33" s="58"/>
      <c r="I33" s="58"/>
      <c r="J33" s="58"/>
      <c r="K33" s="58"/>
      <c r="L33" s="59"/>
      <c r="M33" s="6"/>
      <c r="N33" s="6"/>
      <c r="Q33" s="9"/>
      <c r="R33" s="26" t="s">
        <v>59</v>
      </c>
      <c r="S33" s="24">
        <v>2</v>
      </c>
      <c r="T33" s="25">
        <v>2</v>
      </c>
      <c r="U33" s="47">
        <v>2</v>
      </c>
      <c r="V33" s="24">
        <v>2</v>
      </c>
      <c r="W33" s="25">
        <v>2</v>
      </c>
      <c r="X33" s="47">
        <v>2</v>
      </c>
      <c r="Y33" s="24">
        <v>2</v>
      </c>
      <c r="Z33" s="25">
        <v>2</v>
      </c>
      <c r="AA33" s="47">
        <v>2</v>
      </c>
      <c r="AB33" s="24">
        <v>2</v>
      </c>
      <c r="AC33" s="25">
        <v>2</v>
      </c>
      <c r="AD33" s="47">
        <v>2</v>
      </c>
      <c r="AE33" s="24">
        <v>1</v>
      </c>
      <c r="AF33" s="25">
        <v>2</v>
      </c>
      <c r="AG33" s="47">
        <v>2</v>
      </c>
    </row>
    <row r="34" spans="1:34" ht="19.95" customHeight="1" thickBot="1" x14ac:dyDescent="0.35">
      <c r="A34" s="60"/>
      <c r="B34" s="61"/>
      <c r="C34" s="61"/>
      <c r="D34" s="61"/>
      <c r="E34" s="61"/>
      <c r="F34" s="61"/>
      <c r="G34" s="61"/>
      <c r="H34" s="61"/>
      <c r="I34" s="61"/>
      <c r="J34" s="61"/>
      <c r="K34" s="61"/>
      <c r="L34" s="62"/>
      <c r="M34" s="6"/>
      <c r="N34" s="6"/>
      <c r="Q34" s="9"/>
      <c r="R34" s="26" t="s">
        <v>14</v>
      </c>
      <c r="S34" s="49">
        <v>1</v>
      </c>
      <c r="T34" s="25">
        <v>1</v>
      </c>
      <c r="U34" s="47">
        <v>1</v>
      </c>
      <c r="V34" s="4">
        <v>1</v>
      </c>
      <c r="W34" s="5">
        <v>1</v>
      </c>
      <c r="X34" s="35">
        <v>1</v>
      </c>
      <c r="Y34" s="4">
        <v>1</v>
      </c>
      <c r="Z34" s="5">
        <v>1</v>
      </c>
      <c r="AA34" s="35">
        <v>1</v>
      </c>
      <c r="AB34" s="4">
        <v>1</v>
      </c>
      <c r="AC34" s="5">
        <v>1</v>
      </c>
      <c r="AD34" s="35">
        <v>1</v>
      </c>
      <c r="AE34" s="4">
        <v>1</v>
      </c>
      <c r="AF34" s="5">
        <v>1</v>
      </c>
      <c r="AG34" s="35">
        <v>1</v>
      </c>
    </row>
    <row r="35" spans="1:34" ht="15" customHeight="1" x14ac:dyDescent="0.3">
      <c r="M35" s="6"/>
      <c r="N35" s="6"/>
      <c r="Q35" s="9"/>
      <c r="R35" s="26" t="s">
        <v>68</v>
      </c>
      <c r="S35" s="49"/>
      <c r="T35" s="25"/>
      <c r="U35" s="47"/>
      <c r="V35" s="4"/>
      <c r="W35" s="5"/>
      <c r="X35" s="35"/>
      <c r="Y35" s="4"/>
      <c r="Z35" s="5"/>
      <c r="AA35" s="35"/>
      <c r="AB35" s="4"/>
      <c r="AC35" s="5"/>
      <c r="AD35" s="35"/>
      <c r="AE35" s="4"/>
      <c r="AF35" s="5"/>
      <c r="AG35" s="35"/>
      <c r="AH35" s="20"/>
    </row>
    <row r="36" spans="1:34" ht="15" customHeight="1" x14ac:dyDescent="0.3">
      <c r="M36" s="6"/>
      <c r="N36" s="6"/>
      <c r="Q36" s="9"/>
    </row>
    <row r="37" spans="1:34" ht="15" customHeight="1" x14ac:dyDescent="0.3">
      <c r="M37" s="6"/>
      <c r="N37" s="6"/>
      <c r="Q37" s="9"/>
      <c r="S37" s="19"/>
      <c r="T37" s="46" t="s">
        <v>13</v>
      </c>
      <c r="U37" s="16"/>
      <c r="V37" s="16"/>
      <c r="W37" s="16"/>
      <c r="X37" s="16"/>
      <c r="Y37" s="16"/>
      <c r="Z37" s="16"/>
      <c r="AA37" s="16"/>
      <c r="AB37" s="8"/>
      <c r="AC37" s="8"/>
      <c r="AD37" s="8"/>
      <c r="AE37" s="8"/>
      <c r="AF37" s="8"/>
      <c r="AG37" s="8"/>
    </row>
    <row r="38" spans="1:34" ht="15" customHeight="1" x14ac:dyDescent="0.3">
      <c r="M38" s="6"/>
      <c r="N38" s="6"/>
      <c r="Q38" s="9"/>
      <c r="S38" s="17"/>
      <c r="T38" s="46" t="s">
        <v>61</v>
      </c>
      <c r="U38" s="8"/>
      <c r="V38" s="8"/>
      <c r="W38" s="8"/>
      <c r="X38" s="8"/>
      <c r="Y38" s="8"/>
      <c r="Z38" s="8"/>
      <c r="AA38" s="8"/>
      <c r="AB38" s="8"/>
      <c r="AC38" s="8"/>
      <c r="AD38" s="8"/>
      <c r="AE38" s="8"/>
      <c r="AF38" s="8"/>
      <c r="AG38" s="8"/>
    </row>
    <row r="39" spans="1:34" ht="15" customHeight="1" x14ac:dyDescent="0.3">
      <c r="M39" s="6"/>
      <c r="N39" s="6"/>
      <c r="Q39" s="9"/>
      <c r="S39" s="18"/>
      <c r="T39" s="46" t="s">
        <v>12</v>
      </c>
      <c r="U39" s="8"/>
      <c r="V39" s="8"/>
      <c r="W39" s="8"/>
      <c r="X39" s="8"/>
      <c r="Y39" s="8"/>
      <c r="Z39" s="16"/>
      <c r="AA39" s="8"/>
      <c r="AB39" s="8"/>
      <c r="AC39" s="8"/>
      <c r="AD39" s="8"/>
      <c r="AE39" s="16"/>
      <c r="AF39" s="16"/>
      <c r="AG39" s="16"/>
    </row>
    <row r="40" spans="1:34" ht="15" customHeight="1" x14ac:dyDescent="0.3">
      <c r="M40" s="6"/>
      <c r="N40" s="6"/>
      <c r="O40" s="6"/>
      <c r="Q40" s="9"/>
      <c r="S40" s="36"/>
      <c r="T40" s="21" t="s">
        <v>60</v>
      </c>
      <c r="U40" s="8"/>
      <c r="V40" s="16"/>
      <c r="W40" s="16"/>
      <c r="X40" s="16"/>
      <c r="Y40" s="16"/>
      <c r="Z40" s="16"/>
      <c r="AA40" s="16"/>
      <c r="AB40" s="16"/>
      <c r="AC40" s="8"/>
      <c r="AD40" s="8"/>
      <c r="AE40" s="8"/>
      <c r="AF40" s="8"/>
      <c r="AG40" s="8"/>
    </row>
    <row r="41" spans="1:34" ht="15" customHeight="1" x14ac:dyDescent="0.3">
      <c r="M41" s="6"/>
      <c r="N41" s="6"/>
      <c r="O41" s="6"/>
      <c r="Q41" s="9"/>
      <c r="S41" s="37"/>
      <c r="T41" s="46" t="s">
        <v>62</v>
      </c>
      <c r="U41" s="6"/>
      <c r="V41" s="6"/>
      <c r="W41" s="6"/>
      <c r="X41" s="6"/>
      <c r="Y41" s="6"/>
      <c r="Z41" s="6"/>
      <c r="AA41" s="6"/>
      <c r="AB41" s="6"/>
      <c r="AC41" s="6"/>
      <c r="AD41" s="6"/>
    </row>
    <row r="42" spans="1:34" ht="15" customHeight="1" x14ac:dyDescent="0.3">
      <c r="M42" s="6"/>
      <c r="N42" s="6"/>
      <c r="O42" s="6"/>
      <c r="Q42" s="9"/>
    </row>
    <row r="43" spans="1:34" ht="15" customHeight="1" x14ac:dyDescent="0.3">
      <c r="M43" s="6"/>
      <c r="N43" s="6"/>
      <c r="O43" s="6"/>
      <c r="Q43" s="9"/>
    </row>
    <row r="44" spans="1:34" ht="15" customHeight="1" x14ac:dyDescent="0.3">
      <c r="M44" s="6"/>
      <c r="N44" s="6"/>
      <c r="O44" s="6"/>
      <c r="Q44" s="9"/>
    </row>
    <row r="45" spans="1:34" ht="15" customHeight="1" x14ac:dyDescent="0.3">
      <c r="M45" s="6"/>
      <c r="N45" s="6"/>
      <c r="O45" s="6"/>
      <c r="Q45" s="9"/>
    </row>
    <row r="46" spans="1:34" ht="15" customHeight="1" x14ac:dyDescent="0.3">
      <c r="M46" s="6"/>
      <c r="N46" s="6"/>
      <c r="O46" s="6"/>
      <c r="Q46" s="9"/>
    </row>
    <row r="47" spans="1:34" ht="15" customHeight="1" x14ac:dyDescent="0.3">
      <c r="M47" s="6"/>
      <c r="N47" s="6"/>
      <c r="O47" s="6"/>
      <c r="Q47" s="9"/>
    </row>
    <row r="48" spans="1:34" ht="15" customHeight="1" x14ac:dyDescent="0.3">
      <c r="M48" s="6"/>
      <c r="N48" s="6"/>
      <c r="O48" s="6"/>
      <c r="Q48" s="9"/>
    </row>
    <row r="49" spans="13:17" ht="14.4" customHeight="1" x14ac:dyDescent="0.3">
      <c r="M49" s="6"/>
      <c r="N49" s="6"/>
      <c r="O49" s="6"/>
      <c r="Q49" s="9"/>
    </row>
    <row r="50" spans="13:17" x14ac:dyDescent="0.3">
      <c r="M50" s="6"/>
      <c r="N50" s="6"/>
      <c r="O50" s="6"/>
    </row>
    <row r="51" spans="13:17" x14ac:dyDescent="0.3">
      <c r="M51" s="6"/>
      <c r="N51" s="6"/>
      <c r="O51" s="6"/>
    </row>
    <row r="52" spans="13:17" x14ac:dyDescent="0.3">
      <c r="M52" s="6"/>
      <c r="N52" s="6"/>
      <c r="O52" s="6"/>
    </row>
    <row r="53" spans="13:17" x14ac:dyDescent="0.3">
      <c r="M53" s="6"/>
      <c r="N53" s="6"/>
      <c r="O53" s="6"/>
    </row>
    <row r="54" spans="13:17" x14ac:dyDescent="0.3">
      <c r="M54" s="6"/>
      <c r="N54" s="6"/>
      <c r="O54" s="6"/>
    </row>
    <row r="55" spans="13:17" x14ac:dyDescent="0.3">
      <c r="M55" s="6"/>
      <c r="N55" s="6"/>
      <c r="O55" s="6"/>
    </row>
    <row r="56" spans="13:17" x14ac:dyDescent="0.3">
      <c r="M56" s="6"/>
      <c r="N56" s="6"/>
      <c r="O56" s="6"/>
    </row>
    <row r="57" spans="13:17" x14ac:dyDescent="0.3">
      <c r="M57" s="6"/>
      <c r="N57" s="6"/>
      <c r="O57" s="6"/>
    </row>
    <row r="58" spans="13:17" x14ac:dyDescent="0.3">
      <c r="M58" s="6"/>
      <c r="N58" s="6"/>
      <c r="O58" s="6"/>
    </row>
    <row r="59" spans="13:17" x14ac:dyDescent="0.3">
      <c r="M59" s="6"/>
      <c r="N59" s="6"/>
      <c r="O59" s="6"/>
    </row>
    <row r="60" spans="13:17" x14ac:dyDescent="0.3">
      <c r="M60" s="6"/>
      <c r="N60" s="6"/>
      <c r="O60" s="6"/>
    </row>
    <row r="61" spans="13:17" x14ac:dyDescent="0.3">
      <c r="M61" s="6"/>
      <c r="N61" s="6"/>
      <c r="O61" s="6"/>
    </row>
    <row r="62" spans="13:17" x14ac:dyDescent="0.3">
      <c r="M62" s="6"/>
      <c r="N62" s="6"/>
      <c r="O62" s="6"/>
    </row>
    <row r="63" spans="13:17" x14ac:dyDescent="0.3">
      <c r="M63" s="6"/>
      <c r="N63" s="6"/>
      <c r="O63" s="6"/>
    </row>
    <row r="64" spans="13:17" x14ac:dyDescent="0.3">
      <c r="M64" s="6"/>
      <c r="N64" s="6"/>
      <c r="O64" s="6"/>
    </row>
    <row r="65" spans="13:15" x14ac:dyDescent="0.3">
      <c r="M65" s="6"/>
      <c r="N65" s="6"/>
      <c r="O65" s="6"/>
    </row>
    <row r="66" spans="13:15" x14ac:dyDescent="0.3">
      <c r="M66" s="6"/>
      <c r="N66" s="6"/>
      <c r="O66" s="6"/>
    </row>
    <row r="67" spans="13:15" x14ac:dyDescent="0.3">
      <c r="M67" s="6"/>
      <c r="N67" s="6"/>
      <c r="O67" s="6"/>
    </row>
    <row r="68" spans="13:15" x14ac:dyDescent="0.3">
      <c r="M68" s="6"/>
      <c r="N68" s="6"/>
      <c r="O68" s="6"/>
    </row>
    <row r="69" spans="13:15" x14ac:dyDescent="0.3">
      <c r="M69" s="6"/>
      <c r="N69" s="6"/>
      <c r="O69" s="6"/>
    </row>
    <row r="70" spans="13:15" x14ac:dyDescent="0.3">
      <c r="M70" s="6"/>
      <c r="N70" s="6"/>
      <c r="O70" s="6"/>
    </row>
    <row r="71" spans="13:15" x14ac:dyDescent="0.3">
      <c r="M71" s="6"/>
      <c r="N71" s="6"/>
      <c r="O71" s="6"/>
    </row>
    <row r="72" spans="13:15" x14ac:dyDescent="0.3">
      <c r="M72" s="6"/>
      <c r="N72" s="6"/>
      <c r="O72" s="6"/>
    </row>
    <row r="73" spans="13:15" x14ac:dyDescent="0.3">
      <c r="M73" s="6"/>
      <c r="N73" s="6"/>
      <c r="O73" s="6"/>
    </row>
    <row r="74" spans="13:15" x14ac:dyDescent="0.3">
      <c r="M74" s="6"/>
      <c r="N74" s="6"/>
      <c r="O74" s="6"/>
    </row>
    <row r="75" spans="13:15" x14ac:dyDescent="0.3">
      <c r="M75" s="6"/>
      <c r="N75" s="6"/>
      <c r="O75" s="6"/>
    </row>
    <row r="76" spans="13:15" x14ac:dyDescent="0.3">
      <c r="M76" s="6"/>
      <c r="N76" s="6"/>
      <c r="O76" s="6"/>
    </row>
    <row r="77" spans="13:15" x14ac:dyDescent="0.3">
      <c r="M77" s="6"/>
      <c r="N77" s="6"/>
      <c r="O77" s="6"/>
    </row>
    <row r="78" spans="13:15" x14ac:dyDescent="0.3">
      <c r="M78" s="6"/>
      <c r="N78" s="6"/>
      <c r="O78" s="6"/>
    </row>
    <row r="79" spans="13:15" x14ac:dyDescent="0.3">
      <c r="M79" s="6"/>
      <c r="N79" s="6"/>
      <c r="O79" s="6"/>
    </row>
    <row r="80" spans="13:15" x14ac:dyDescent="0.3">
      <c r="M80" s="6"/>
      <c r="N80" s="6"/>
      <c r="O80" s="6"/>
    </row>
    <row r="81" spans="13:15" x14ac:dyDescent="0.3">
      <c r="M81" s="6"/>
      <c r="N81" s="6"/>
      <c r="O81" s="6"/>
    </row>
    <row r="82" spans="13:15" x14ac:dyDescent="0.3">
      <c r="M82" s="6"/>
      <c r="N82" s="6"/>
      <c r="O82" s="6"/>
    </row>
    <row r="83" spans="13:15" x14ac:dyDescent="0.3">
      <c r="M83" s="6"/>
      <c r="N83" s="6"/>
      <c r="O83" s="6"/>
    </row>
    <row r="84" spans="13:15" x14ac:dyDescent="0.3">
      <c r="M84" s="6"/>
      <c r="N84" s="6"/>
      <c r="O84" s="6"/>
    </row>
    <row r="85" spans="13:15" x14ac:dyDescent="0.3">
      <c r="M85" s="6"/>
      <c r="N85" s="6"/>
      <c r="O85" s="6"/>
    </row>
    <row r="86" spans="13:15" x14ac:dyDescent="0.3">
      <c r="M86" s="6"/>
      <c r="N86" s="6"/>
      <c r="O86" s="6"/>
    </row>
    <row r="87" spans="13:15" x14ac:dyDescent="0.3">
      <c r="M87" s="6"/>
      <c r="N87" s="6"/>
      <c r="O87" s="6"/>
    </row>
    <row r="88" spans="13:15" x14ac:dyDescent="0.3">
      <c r="M88" s="6"/>
      <c r="N88" s="6"/>
      <c r="O88" s="6"/>
    </row>
    <row r="89" spans="13:15" x14ac:dyDescent="0.3">
      <c r="M89" s="6"/>
      <c r="N89" s="6"/>
      <c r="O89" s="6"/>
    </row>
    <row r="90" spans="13:15" x14ac:dyDescent="0.3">
      <c r="M90" s="6"/>
      <c r="N90" s="6"/>
      <c r="O90" s="6"/>
    </row>
    <row r="91" spans="13:15" x14ac:dyDescent="0.3">
      <c r="M91" s="6"/>
      <c r="N91" s="6"/>
      <c r="O91" s="6"/>
    </row>
    <row r="92" spans="13:15" x14ac:dyDescent="0.3">
      <c r="M92" s="6"/>
      <c r="N92" s="6"/>
      <c r="O92" s="6"/>
    </row>
    <row r="93" spans="13:15" x14ac:dyDescent="0.3">
      <c r="M93" s="6"/>
      <c r="N93" s="6"/>
      <c r="O93" s="6"/>
    </row>
    <row r="94" spans="13:15" x14ac:dyDescent="0.3">
      <c r="M94" s="6"/>
      <c r="N94" s="6"/>
      <c r="O94" s="6"/>
    </row>
    <row r="95" spans="13:15" x14ac:dyDescent="0.3">
      <c r="M95" s="6"/>
      <c r="N95" s="6"/>
      <c r="O95" s="6"/>
    </row>
    <row r="96" spans="13:15" x14ac:dyDescent="0.3">
      <c r="M96" s="6"/>
      <c r="N96" s="6"/>
      <c r="O96" s="6"/>
    </row>
    <row r="97" spans="13:15" x14ac:dyDescent="0.3">
      <c r="M97" s="6"/>
      <c r="N97" s="6"/>
      <c r="O97" s="6"/>
    </row>
    <row r="98" spans="13:15" x14ac:dyDescent="0.3">
      <c r="M98" s="6"/>
      <c r="N98" s="6"/>
      <c r="O98" s="6"/>
    </row>
    <row r="99" spans="13:15" x14ac:dyDescent="0.3">
      <c r="M99" s="6"/>
      <c r="N99" s="6"/>
      <c r="O99" s="6"/>
    </row>
    <row r="100" spans="13:15" x14ac:dyDescent="0.3">
      <c r="M100" s="6"/>
      <c r="N100" s="6"/>
      <c r="O100" s="6"/>
    </row>
    <row r="101" spans="13:15" x14ac:dyDescent="0.3">
      <c r="M101" s="6"/>
      <c r="N101" s="6"/>
      <c r="O101" s="6"/>
    </row>
    <row r="102" spans="13:15" x14ac:dyDescent="0.3">
      <c r="M102" s="6"/>
      <c r="N102" s="6"/>
      <c r="O102" s="6"/>
    </row>
    <row r="103" spans="13:15" x14ac:dyDescent="0.3">
      <c r="M103" s="6"/>
      <c r="N103" s="6"/>
      <c r="O103" s="6"/>
    </row>
    <row r="104" spans="13:15" x14ac:dyDescent="0.3">
      <c r="M104" s="6"/>
      <c r="N104" s="6"/>
      <c r="O104" s="6"/>
    </row>
    <row r="105" spans="13:15" x14ac:dyDescent="0.3">
      <c r="M105" s="6"/>
      <c r="N105" s="6"/>
      <c r="O105" s="6"/>
    </row>
    <row r="106" spans="13:15" x14ac:dyDescent="0.3">
      <c r="M106" s="6"/>
      <c r="N106" s="6"/>
      <c r="O106" s="6"/>
    </row>
    <row r="107" spans="13:15" x14ac:dyDescent="0.3">
      <c r="M107" s="6"/>
      <c r="N107" s="6"/>
      <c r="O107" s="6"/>
    </row>
    <row r="108" spans="13:15" x14ac:dyDescent="0.3">
      <c r="M108" s="6"/>
      <c r="N108" s="6"/>
      <c r="O108" s="6"/>
    </row>
    <row r="109" spans="13:15" x14ac:dyDescent="0.3">
      <c r="M109" s="6"/>
      <c r="N109" s="6"/>
      <c r="O109" s="6"/>
    </row>
    <row r="110" spans="13:15" x14ac:dyDescent="0.3">
      <c r="M110" s="6"/>
      <c r="N110" s="6"/>
      <c r="O110" s="6"/>
    </row>
    <row r="111" spans="13:15" x14ac:dyDescent="0.3">
      <c r="M111" s="6"/>
      <c r="N111" s="6"/>
      <c r="O111" s="6"/>
    </row>
    <row r="112" spans="13:15" x14ac:dyDescent="0.3">
      <c r="M112" s="6"/>
      <c r="N112" s="6"/>
      <c r="O112" s="6"/>
    </row>
    <row r="113" spans="13:15" x14ac:dyDescent="0.3">
      <c r="M113" s="6"/>
      <c r="N113" s="6"/>
      <c r="O113" s="6"/>
    </row>
    <row r="114" spans="13:15" x14ac:dyDescent="0.3">
      <c r="M114" s="6"/>
      <c r="N114" s="6"/>
      <c r="O114" s="6"/>
    </row>
  </sheetData>
  <mergeCells count="12">
    <mergeCell ref="A4:L34"/>
    <mergeCell ref="AE2:AG2"/>
    <mergeCell ref="AE3:AG3"/>
    <mergeCell ref="R2:R3"/>
    <mergeCell ref="S3:U3"/>
    <mergeCell ref="V3:X3"/>
    <mergeCell ref="Y3:AA3"/>
    <mergeCell ref="AB3:AD3"/>
    <mergeCell ref="S2:U2"/>
    <mergeCell ref="V2:X2"/>
    <mergeCell ref="Y2:AA2"/>
    <mergeCell ref="AB2:AD2"/>
  </mergeCells>
  <phoneticPr fontId="5" type="noConversion"/>
  <conditionalFormatting sqref="N32">
    <cfRule type="cellIs" dxfId="1" priority="1" operator="equal">
      <formula>$AH$31</formula>
    </cfRule>
  </conditionalFormatting>
  <pageMargins left="0" right="0" top="0" bottom="0" header="0.31496062992125984" footer="0.31496062992125984"/>
  <pageSetup paperSize="9" scale="7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31"/>
  <sheetViews>
    <sheetView zoomScale="60" zoomScaleNormal="60" workbookViewId="0">
      <selection activeCell="J18" sqref="J18"/>
    </sheetView>
  </sheetViews>
  <sheetFormatPr baseColWidth="10" defaultColWidth="9.109375" defaultRowHeight="14.4" x14ac:dyDescent="0.3"/>
  <cols>
    <col min="1" max="1" width="40.33203125" style="23" customWidth="1"/>
    <col min="2" max="2" width="6.88671875" style="6" customWidth="1"/>
    <col min="3" max="5" width="35.6640625" style="6" customWidth="1"/>
    <col min="6" max="9" width="9.109375" style="6"/>
    <col min="10" max="10" width="9.6640625" style="6" customWidth="1"/>
    <col min="11" max="138" width="9.109375" style="6"/>
    <col min="139" max="139" width="35" style="6" customWidth="1"/>
    <col min="140" max="154" width="6.6640625" style="6" customWidth="1"/>
    <col min="155" max="16384" width="9.109375" style="6"/>
  </cols>
  <sheetData>
    <row r="1" spans="1:5" ht="19.95" customHeight="1" x14ac:dyDescent="0.3">
      <c r="A1" s="22" t="str">
        <f>'TURNO LUNES'!M2</f>
        <v>PR 3/5 P C346- CON20</v>
      </c>
      <c r="B1" s="14">
        <f>'TURNO LUNES'!N2</f>
        <v>2</v>
      </c>
      <c r="C1" s="14" t="str">
        <f>'TURNO LUNES'!O2</f>
        <v>AMPARO SANDEME</v>
      </c>
      <c r="D1" s="14" t="str">
        <f>'TURNO LUNES'!P2</f>
        <v>JESUS  NAVARRO</v>
      </c>
      <c r="E1" s="14">
        <f>'TURNO LUNES'!Q2</f>
        <v>0</v>
      </c>
    </row>
    <row r="2" spans="1:5" ht="19.95" customHeight="1" x14ac:dyDescent="0.3">
      <c r="A2" s="22" t="str">
        <f>'TURNO LUNES'!M3</f>
        <v>FORMACION DELANTEROS Q3</v>
      </c>
      <c r="B2" s="14">
        <f>'TURNO LUNES'!N3</f>
        <v>0</v>
      </c>
      <c r="C2" s="14" t="str">
        <f>'TURNO LUNES'!O3</f>
        <v>OSCAR BRAVO</v>
      </c>
      <c r="D2" s="14">
        <f>'TURNO LUNES'!P3</f>
        <v>0</v>
      </c>
      <c r="E2" s="14">
        <f>'TURNO LUNES'!Q3</f>
        <v>0</v>
      </c>
    </row>
    <row r="3" spans="1:5" ht="19.95" customHeight="1" x14ac:dyDescent="0.3">
      <c r="A3" s="22" t="str">
        <f>'TURNO LUNES'!M4</f>
        <v>PR AUDI Q3 INSONO. CON60</v>
      </c>
      <c r="B3" s="14">
        <f>'TURNO LUNES'!N4</f>
        <v>0</v>
      </c>
      <c r="C3" s="14">
        <f>'TURNO LUNES'!O4</f>
        <v>0</v>
      </c>
      <c r="D3" s="14">
        <f>'TURNO LUNES'!P4</f>
        <v>0</v>
      </c>
      <c r="E3" s="14">
        <f>'TURNO LUNES'!Q4</f>
        <v>0</v>
      </c>
    </row>
    <row r="4" spans="1:5" ht="19.95" customHeight="1" x14ac:dyDescent="0.3">
      <c r="A4" s="22" t="str">
        <f>'TURNO LUNES'!M5</f>
        <v>PR  Q3 DELANTERO.  CON60</v>
      </c>
      <c r="B4" s="14">
        <f>'TURNO LUNES'!N5</f>
        <v>3</v>
      </c>
      <c r="C4" s="14" t="str">
        <f>'TURNO LUNES'!O5</f>
        <v xml:space="preserve">IGNACIO GONZALEZ </v>
      </c>
      <c r="D4" s="14" t="str">
        <f>'TURNO LUNES'!P5</f>
        <v>FRANCISCO  ALABAU</v>
      </c>
      <c r="E4" s="14" t="str">
        <f>'TURNO LUNES'!Q5</f>
        <v xml:space="preserve">JOSE PICAZO </v>
      </c>
    </row>
    <row r="5" spans="1:5" ht="19.95" customHeight="1" x14ac:dyDescent="0.3">
      <c r="A5" s="22" t="str">
        <f>'TURNO LUNES'!M6</f>
        <v>PR WAGON C346- CON30</v>
      </c>
      <c r="B5" s="14">
        <f>'TURNO LUNES'!N6</f>
        <v>2</v>
      </c>
      <c r="C5" s="14" t="str">
        <f>'TURNO LUNES'!O6</f>
        <v>FRAN VALERO</v>
      </c>
      <c r="D5" s="14" t="str">
        <f>'TURNO LUNES'!P6</f>
        <v>SALVADOR ORERO</v>
      </c>
      <c r="E5" s="14">
        <f>'TURNO LUNES'!Q6</f>
        <v>0</v>
      </c>
    </row>
    <row r="6" spans="1:5" ht="19.95" customHeight="1" x14ac:dyDescent="0.3">
      <c r="A6" s="22" t="str">
        <f>'TURNO LUNES'!M7</f>
        <v>PR Q3 TRASERO NAR-  CON50</v>
      </c>
      <c r="B6" s="14">
        <f>'TURNO LUNES'!N7</f>
        <v>2</v>
      </c>
      <c r="C6" s="14" t="str">
        <f>'TURNO LUNES'!O7</f>
        <v>MERCHE ALBERT</v>
      </c>
      <c r="D6" s="14" t="str">
        <f>'TURNO LUNES'!P7</f>
        <v>ANDRES VILLAMAYOR</v>
      </c>
      <c r="E6" s="14">
        <f>'TURNO LUNES'!Q7</f>
        <v>0</v>
      </c>
    </row>
    <row r="7" spans="1:5" ht="19.95" customHeight="1" x14ac:dyDescent="0.3">
      <c r="A7" s="22" t="str">
        <f>'TURNO LUNES'!M8</f>
        <v>PR C520 -KUGA - CON50</v>
      </c>
      <c r="B7" s="14">
        <f>'TURNO LUNES'!N8</f>
        <v>0</v>
      </c>
      <c r="C7" s="14">
        <f>'TURNO LUNES'!O8</f>
        <v>0</v>
      </c>
      <c r="D7" s="14">
        <f>'TURNO LUNES'!P8</f>
        <v>0</v>
      </c>
      <c r="E7" s="14">
        <f>'TURNO LUNES'!Q8</f>
        <v>0</v>
      </c>
    </row>
    <row r="8" spans="1:5" ht="19.95" customHeight="1" x14ac:dyDescent="0.3">
      <c r="A8" s="22" t="str">
        <f>'TURNO LUNES'!M9</f>
        <v>TUNEL A AE BIOSIL - PMR30</v>
      </c>
      <c r="B8" s="14">
        <f>'TURNO LUNES'!N9</f>
        <v>0</v>
      </c>
      <c r="C8" s="14">
        <f>'TURNO LUNES'!O9</f>
        <v>0</v>
      </c>
      <c r="D8" s="14">
        <f>'TURNO LUNES'!P9</f>
        <v>0</v>
      </c>
      <c r="E8" s="14">
        <f>'TURNO LUNES'!Q9</f>
        <v>0</v>
      </c>
    </row>
    <row r="9" spans="1:5" ht="19.95" customHeight="1" x14ac:dyDescent="0.3">
      <c r="A9" s="22" t="str">
        <f>'TURNO LUNES'!M10</f>
        <v>TUNEL A AY PMR30</v>
      </c>
      <c r="B9" s="14">
        <f>'TURNO LUNES'!N10</f>
        <v>2</v>
      </c>
      <c r="C9" s="14" t="str">
        <f>'TURNO LUNES'!O10</f>
        <v>YOLANDA BERJILLO</v>
      </c>
      <c r="D9" s="14" t="str">
        <f>'TURNO LUNES'!P10</f>
        <v xml:space="preserve">ANA BELENGUER </v>
      </c>
      <c r="E9" s="14">
        <f>'TURNO LUNES'!Q10</f>
        <v>0</v>
      </c>
    </row>
    <row r="10" spans="1:5" ht="19.95" customHeight="1" x14ac:dyDescent="0.3">
      <c r="A10" s="22" t="str">
        <f>'TURNO LUNES'!M11</f>
        <v>ALUMINIO A - PMN50/PMC40</v>
      </c>
      <c r="B10" s="14">
        <f>'TURNO LUNES'!N11</f>
        <v>1</v>
      </c>
      <c r="C10" s="14" t="str">
        <f>'TURNO LUNES'!O11</f>
        <v xml:space="preserve">MIGUEL PARRILLAS </v>
      </c>
      <c r="D10" s="14">
        <f>'TURNO LUNES'!P11</f>
        <v>0</v>
      </c>
      <c r="E10" s="14">
        <f>'TURNO LUNES'!Q11</f>
        <v>0</v>
      </c>
    </row>
    <row r="11" spans="1:5" ht="19.95" customHeight="1" x14ac:dyDescent="0.3">
      <c r="A11" s="22" t="str">
        <f>'TURNO LUNES'!M12</f>
        <v>ALUMINIO B Y D - PMR20</v>
      </c>
      <c r="B11" s="14">
        <f>'TURNO LUNES'!N12</f>
        <v>1</v>
      </c>
      <c r="C11" s="14" t="str">
        <f>'TURNO LUNES'!O12</f>
        <v xml:space="preserve">DANIEL GIMENEZ </v>
      </c>
      <c r="D11" s="14">
        <f>'TURNO LUNES'!P12</f>
        <v>0</v>
      </c>
      <c r="E11" s="14">
        <f>'TURNO LUNES'!Q12</f>
        <v>0</v>
      </c>
    </row>
    <row r="12" spans="1:5" ht="19.95" customHeight="1" x14ac:dyDescent="0.3">
      <c r="A12" s="22" t="str">
        <f>'TURNO LUNES'!M13</f>
        <v>TUNEL B  AK  FORD - PME70</v>
      </c>
      <c r="B12" s="14">
        <f>'TURNO LUNES'!N13</f>
        <v>0</v>
      </c>
      <c r="C12" s="14">
        <f>'TURNO LUNES'!O13</f>
        <v>0</v>
      </c>
      <c r="D12" s="14">
        <f>'TURNO LUNES'!P13</f>
        <v>0</v>
      </c>
      <c r="E12" s="14">
        <f>'TURNO LUNES'!Q13</f>
        <v>0</v>
      </c>
    </row>
    <row r="13" spans="1:5" ht="19.95" customHeight="1" x14ac:dyDescent="0.3">
      <c r="A13" s="22" t="str">
        <f>'TURNO LUNES'!M14</f>
        <v>TUNEL  D DF FORD - PME70</v>
      </c>
      <c r="B13" s="14">
        <f>'TURNO LUNES'!N14</f>
        <v>3</v>
      </c>
      <c r="C13" s="14" t="str">
        <f>'TURNO LUNES'!O14</f>
        <v xml:space="preserve">DAVID RODRIGUEZ </v>
      </c>
      <c r="D13" s="14" t="str">
        <f>'TURNO LUNES'!P14</f>
        <v xml:space="preserve"> JAVIER CAPILLA </v>
      </c>
      <c r="E13" s="14" t="str">
        <f>'TURNO LUNES'!Q14</f>
        <v>Mª JOSE ADAME</v>
      </c>
    </row>
    <row r="14" spans="1:5" ht="19.95" customHeight="1" x14ac:dyDescent="0.3">
      <c r="A14" s="22" t="str">
        <f>'TURNO LUNES'!M15</f>
        <v>TUNEL  D DE USA  - PME70</v>
      </c>
      <c r="B14" s="14">
        <f>'TURNO LUNES'!N15</f>
        <v>0</v>
      </c>
      <c r="C14" s="14">
        <f>'TURNO LUNES'!O15</f>
        <v>0</v>
      </c>
      <c r="D14" s="14">
        <f>'TURNO LUNES'!P15</f>
        <v>0</v>
      </c>
      <c r="E14" s="14">
        <f>'TURNO LUNES'!Q15</f>
        <v>0</v>
      </c>
    </row>
    <row r="15" spans="1:5" ht="19.95" customHeight="1" x14ac:dyDescent="0.3">
      <c r="A15" s="22" t="str">
        <f>'TURNO LUNES'!M16</f>
        <v>TUNEL C520 NIVEL AF- PMR10</v>
      </c>
      <c r="B15" s="14">
        <f>'TURNO LUNES'!N16</f>
        <v>0</v>
      </c>
      <c r="C15" s="14">
        <f>'TURNO LUNES'!O16</f>
        <v>0</v>
      </c>
      <c r="D15" s="14">
        <f>'TURNO LUNES'!P16</f>
        <v>0</v>
      </c>
      <c r="E15" s="14">
        <f>'TURNO LUNES'!Q16</f>
        <v>0</v>
      </c>
    </row>
    <row r="16" spans="1:5" ht="19.95" customHeight="1" x14ac:dyDescent="0.3">
      <c r="A16" s="22" t="str">
        <f>'TURNO LUNES'!M17</f>
        <v>TUNEL C520 NIVEL BG- PMR10</v>
      </c>
      <c r="B16" s="14">
        <f>'TURNO LUNES'!N17</f>
        <v>1</v>
      </c>
      <c r="C16" s="14" t="str">
        <f>'TURNO LUNES'!O17</f>
        <v xml:space="preserve">NIEVES HERNANDEZ </v>
      </c>
      <c r="D16" s="14">
        <f>'TURNO LUNES'!P17</f>
        <v>0</v>
      </c>
      <c r="E16" s="14">
        <f>'TURNO LUNES'!Q17</f>
        <v>0</v>
      </c>
    </row>
    <row r="17" spans="1:6" ht="19.95" customHeight="1" x14ac:dyDescent="0.3">
      <c r="A17" s="22" t="str">
        <f>'TURNO LUNES'!M18</f>
        <v>NISSAN - PMN30</v>
      </c>
      <c r="B17" s="14">
        <f>'TURNO LUNES'!N18</f>
        <v>0</v>
      </c>
      <c r="C17" s="14">
        <f>'TURNO LUNES'!O18</f>
        <v>0</v>
      </c>
      <c r="D17" s="14">
        <f>'TURNO LUNES'!P18</f>
        <v>0</v>
      </c>
      <c r="E17" s="14">
        <f>'TURNO LUNES'!Q18</f>
        <v>0</v>
      </c>
    </row>
    <row r="18" spans="1:6" ht="19.95" customHeight="1" x14ac:dyDescent="0.3">
      <c r="A18" s="22" t="str">
        <f>'TURNO LUNES'!M19</f>
        <v>NISSAN F91G - PMC80</v>
      </c>
      <c r="B18" s="14">
        <f>'TURNO LUNES'!N19</f>
        <v>0</v>
      </c>
      <c r="C18" s="14">
        <f>'TURNO LUNES'!O19</f>
        <v>0</v>
      </c>
      <c r="D18" s="14">
        <f>'TURNO LUNES'!P19</f>
        <v>0</v>
      </c>
      <c r="E18" s="14">
        <f>'TURNO LUNES'!Q19</f>
        <v>0</v>
      </c>
    </row>
    <row r="19" spans="1:6" ht="19.95" customHeight="1" x14ac:dyDescent="0.3">
      <c r="A19" s="22" t="str">
        <f>'TURNO LUNES'!M20</f>
        <v>VOLKSWAGEN - PMC80</v>
      </c>
      <c r="B19" s="14">
        <f>'TURNO LUNES'!N20</f>
        <v>0</v>
      </c>
      <c r="C19" s="14">
        <f>'TURNO LUNES'!O20</f>
        <v>0</v>
      </c>
      <c r="D19" s="14">
        <f>'TURNO LUNES'!P20</f>
        <v>0</v>
      </c>
      <c r="E19" s="14">
        <f>'TURNO LUNES'!Q20</f>
        <v>0</v>
      </c>
    </row>
    <row r="20" spans="1:6" ht="19.95" customHeight="1" x14ac:dyDescent="0.3">
      <c r="A20" s="22" t="str">
        <f>'TURNO LUNES'!M21</f>
        <v>PPLS C346 C98- C99- PME20</v>
      </c>
      <c r="B20" s="14">
        <f>'TURNO LUNES'!N21</f>
        <v>0</v>
      </c>
      <c r="C20" s="14">
        <f>'TURNO LUNES'!O21</f>
        <v>0</v>
      </c>
      <c r="D20" s="14">
        <f>'TURNO LUNES'!P21</f>
        <v>0</v>
      </c>
      <c r="E20" s="14">
        <f>'TURNO LUNES'!Q21</f>
        <v>0</v>
      </c>
    </row>
    <row r="21" spans="1:6" ht="19.95" customHeight="1" x14ac:dyDescent="0.3">
      <c r="A21" s="22" t="str">
        <f>'TURNO LUNES'!M22</f>
        <v>CAPO Q3- PME60</v>
      </c>
      <c r="B21" s="14">
        <f>'TURNO LUNES'!N22</f>
        <v>1</v>
      </c>
      <c r="C21" s="14" t="str">
        <f>'TURNO LUNES'!O22</f>
        <v>ESMERALDA GARRIDO</v>
      </c>
      <c r="D21" s="14">
        <f>'TURNO LUNES'!P22</f>
        <v>0</v>
      </c>
      <c r="E21" s="14">
        <f>'TURNO LUNES'!Q22</f>
        <v>0</v>
      </c>
    </row>
    <row r="22" spans="1:6" ht="19.95" customHeight="1" x14ac:dyDescent="0.3">
      <c r="A22" s="22" t="str">
        <f>'TURNO LUNES'!M23</f>
        <v>PPLS C98 344- PME60</v>
      </c>
      <c r="B22" s="14">
        <f>'TURNO LUNES'!N23</f>
        <v>0</v>
      </c>
      <c r="C22" s="14">
        <f>'TURNO LUNES'!O23</f>
        <v>0</v>
      </c>
      <c r="D22" s="14">
        <f>'TURNO LUNES'!P23</f>
        <v>0</v>
      </c>
      <c r="E22" s="14">
        <f>'TURNO LUNES'!Q23</f>
        <v>0</v>
      </c>
    </row>
    <row r="23" spans="1:6" ht="19.95" customHeight="1" x14ac:dyDescent="0.3">
      <c r="A23" s="22" t="str">
        <f>'TURNO LUNES'!M24</f>
        <v>PPLS C99 344- PME60</v>
      </c>
      <c r="B23" s="14">
        <f>'TURNO LUNES'!N24</f>
        <v>0</v>
      </c>
      <c r="C23" s="14">
        <f>'TURNO LUNES'!O24</f>
        <v>0</v>
      </c>
      <c r="D23" s="14">
        <f>'TURNO LUNES'!P24</f>
        <v>0</v>
      </c>
      <c r="E23" s="14">
        <f>'TURNO LUNES'!Q24</f>
        <v>0</v>
      </c>
    </row>
    <row r="24" spans="1:6" ht="19.95" customHeight="1" x14ac:dyDescent="0.3">
      <c r="A24" s="22" t="str">
        <f>'TURNO LUNES'!M25</f>
        <v>7N0 863 993 A- PMN60</v>
      </c>
      <c r="B24" s="14">
        <f>'TURNO LUNES'!N25</f>
        <v>0</v>
      </c>
      <c r="C24" s="14">
        <f>'TURNO LUNES'!O25</f>
        <v>0</v>
      </c>
      <c r="D24" s="14">
        <f>'TURNO LUNES'!P25</f>
        <v>0</v>
      </c>
      <c r="E24" s="14">
        <f>'TURNO LUNES'!Q25</f>
        <v>0</v>
      </c>
    </row>
    <row r="25" spans="1:6" ht="19.95" customHeight="1" x14ac:dyDescent="0.3">
      <c r="A25" s="22" t="str">
        <f>'TURNO LUNES'!M26</f>
        <v>7N1 863 353- PMN20</v>
      </c>
      <c r="B25" s="14">
        <f>'TURNO LUNES'!N26</f>
        <v>1</v>
      </c>
      <c r="C25" s="14" t="str">
        <f>'TURNO LUNES'!O26</f>
        <v>PAQUI MARTINEZ</v>
      </c>
      <c r="D25" s="14">
        <f>'TURNO LUNES'!P26</f>
        <v>0</v>
      </c>
      <c r="E25" s="14">
        <f>'TURNO LUNES'!Q26</f>
        <v>0</v>
      </c>
    </row>
    <row r="26" spans="1:6" ht="19.95" customHeight="1" x14ac:dyDescent="0.3">
      <c r="A26" s="22" t="str">
        <f>'TURNO LUNES'!M27</f>
        <v>ALUMINIO CONF 7N1/7N0</v>
      </c>
      <c r="B26" s="14">
        <f>'TURNO LUNES'!N27</f>
        <v>0</v>
      </c>
      <c r="C26" s="14">
        <f>'TURNO LUNES'!O27</f>
        <v>0</v>
      </c>
      <c r="D26" s="14">
        <f>'TURNO LUNES'!P27</f>
        <v>0</v>
      </c>
      <c r="E26" s="14">
        <f>'TURNO LUNES'!Q27</f>
        <v>0</v>
      </c>
    </row>
    <row r="27" spans="1:6" ht="19.95" customHeight="1" x14ac:dyDescent="0.3">
      <c r="A27" s="22" t="str">
        <f>'TURNO LUNES'!M28</f>
        <v>7N0 863 993 A- PMN60</v>
      </c>
      <c r="B27" s="14">
        <f>'TURNO LUNES'!N28</f>
        <v>0</v>
      </c>
      <c r="C27" s="14">
        <f>'TURNO LUNES'!O28</f>
        <v>0</v>
      </c>
      <c r="D27" s="14">
        <f>'TURNO LUNES'!P28</f>
        <v>0</v>
      </c>
      <c r="E27" s="14">
        <f>'TURNO LUNES'!Q28</f>
        <v>0</v>
      </c>
    </row>
    <row r="28" spans="1:6" ht="19.95" customHeight="1" x14ac:dyDescent="0.3">
      <c r="A28" s="22" t="str">
        <f>'TURNO LUNES'!M29</f>
        <v>7N1 863 353- PMN20</v>
      </c>
      <c r="B28" s="14">
        <f>'TURNO LUNES'!N29</f>
        <v>0</v>
      </c>
      <c r="C28" s="14">
        <f>'TURNO LUNES'!O29</f>
        <v>0</v>
      </c>
      <c r="D28" s="14">
        <f>'TURNO LUNES'!P29</f>
        <v>0</v>
      </c>
      <c r="E28" s="14">
        <f>'TURNO LUNES'!Q29</f>
        <v>0</v>
      </c>
      <c r="F28" s="10"/>
    </row>
    <row r="29" spans="1:6" ht="19.95" customHeight="1" x14ac:dyDescent="0.3">
      <c r="A29" s="22" t="str">
        <f>'TURNO LUNES'!M30</f>
        <v>CORTE DE PLACAS</v>
      </c>
      <c r="B29" s="14">
        <f>'TURNO LUNES'!N30</f>
        <v>2</v>
      </c>
      <c r="C29" s="14" t="str">
        <f>'TURNO LUNES'!O30</f>
        <v>JAVIER LOZANO</v>
      </c>
      <c r="D29" s="14" t="str">
        <f>'TURNO LUNES'!P30</f>
        <v>PEPE MORA</v>
      </c>
      <c r="E29" s="14">
        <f>'TURNO LUNES'!Q30</f>
        <v>0</v>
      </c>
    </row>
    <row r="30" spans="1:6" ht="19.95" customHeight="1" x14ac:dyDescent="0.3">
      <c r="A30" s="22" t="str">
        <f>'TURNO LUNES'!M31</f>
        <v>ESPUMACION</v>
      </c>
      <c r="B30" s="14">
        <f>'TURNO LUNES'!N31</f>
        <v>1</v>
      </c>
      <c r="C30" s="14" t="str">
        <f>'TURNO LUNES'!O31</f>
        <v>FELIX CEACERO</v>
      </c>
      <c r="D30" s="14">
        <f>'TURNO LUNES'!P31</f>
        <v>0</v>
      </c>
      <c r="E30" s="14">
        <f>'TURNO LUNES'!Q31</f>
        <v>0</v>
      </c>
    </row>
    <row r="31" spans="1:6" x14ac:dyDescent="0.3">
      <c r="B31" s="41"/>
      <c r="C31" s="42"/>
      <c r="E31" s="6">
        <v>1</v>
      </c>
    </row>
  </sheetData>
  <sheetProtection formatCells="0" formatColumns="0" formatRows="0" insertColumns="0" insertRows="0" insertHyperlinks="0" deleteColumns="0" deleteRows="0" sort="0" autoFilter="0" pivotTables="0"/>
  <conditionalFormatting sqref="B1:E30">
    <cfRule type="containsText" dxfId="0" priority="3" operator="containsText" text="0">
      <formula>NOT(ISERROR(SEARCH("0",B1)))</formula>
    </cfRule>
  </conditionalFormatting>
  <pageMargins left="0" right="0" top="0" bottom="0" header="0.31496062992125984" footer="0.31496062992125984"/>
  <pageSetup paperSize="9" scale="9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TURNO LUNES</vt:lpstr>
      <vt:lpstr>PARA BAJAR</vt:lpstr>
      <vt:lpstr>M</vt:lpstr>
      <vt:lpstr>N</vt:lpstr>
      <vt:lpstr>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2006-09-12T12:46:56Z</dcterms:created>
  <dcterms:modified xsi:type="dcterms:W3CDTF">2014-05-31T11:44:35Z</dcterms:modified>
</cp:coreProperties>
</file>