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8915" windowHeight="7620" activeTab="1"/>
  </bookViews>
  <sheets>
    <sheet name="Base" sheetId="1" r:id="rId1"/>
    <sheet name="Reparto" sheetId="2" r:id="rId2"/>
    <sheet name="Pendiente" sheetId="3" r:id="rId3"/>
  </sheets>
  <calcPr calcId="145621"/>
</workbook>
</file>

<file path=xl/calcChain.xml><?xml version="1.0" encoding="utf-8"?>
<calcChain xmlns="http://schemas.openxmlformats.org/spreadsheetml/2006/main">
  <c r="K5" i="3" l="1"/>
  <c r="J5" i="3"/>
  <c r="I5" i="3"/>
  <c r="H5" i="3"/>
  <c r="G5" i="3"/>
  <c r="F5" i="3"/>
  <c r="E5" i="3"/>
  <c r="D5" i="3"/>
  <c r="C5" i="3"/>
  <c r="B5" i="3"/>
  <c r="B6" i="3"/>
  <c r="C6" i="3"/>
  <c r="D6" i="3"/>
  <c r="E6" i="3"/>
  <c r="F6" i="3"/>
  <c r="G6" i="3"/>
  <c r="H6" i="3"/>
  <c r="I6" i="3"/>
  <c r="J6" i="3"/>
  <c r="K6" i="3"/>
  <c r="B7" i="3"/>
  <c r="C7" i="3"/>
  <c r="D7" i="3"/>
  <c r="E7" i="3"/>
  <c r="F7" i="3"/>
  <c r="G7" i="3"/>
  <c r="H7" i="3"/>
  <c r="I7" i="3"/>
  <c r="J7" i="3"/>
  <c r="K7" i="3"/>
  <c r="B8" i="3"/>
  <c r="C8" i="3"/>
  <c r="D8" i="3"/>
  <c r="E8" i="3"/>
  <c r="F8" i="3"/>
  <c r="G8" i="3"/>
  <c r="H8" i="3"/>
  <c r="I8" i="3"/>
  <c r="J8" i="3"/>
  <c r="K8" i="3"/>
  <c r="B9" i="3"/>
  <c r="C9" i="3"/>
  <c r="D9" i="3"/>
  <c r="E9" i="3"/>
  <c r="F9" i="3"/>
  <c r="G9" i="3"/>
  <c r="H9" i="3"/>
  <c r="I9" i="3"/>
  <c r="J9" i="3"/>
  <c r="K9" i="3"/>
  <c r="B10" i="3"/>
  <c r="C10" i="3"/>
  <c r="D10" i="3"/>
  <c r="E10" i="3"/>
  <c r="F10" i="3"/>
  <c r="G10" i="3"/>
  <c r="H10" i="3"/>
  <c r="I10" i="3"/>
  <c r="J10" i="3"/>
  <c r="K10" i="3"/>
  <c r="B11" i="3"/>
  <c r="C11" i="3"/>
  <c r="D11" i="3"/>
  <c r="E11" i="3"/>
  <c r="F11" i="3"/>
  <c r="G11" i="3"/>
  <c r="H11" i="3"/>
  <c r="I11" i="3"/>
  <c r="J11" i="3"/>
  <c r="K11" i="3"/>
  <c r="B12" i="3"/>
  <c r="C12" i="3"/>
  <c r="D12" i="3"/>
  <c r="E12" i="3"/>
  <c r="F12" i="3"/>
  <c r="G12" i="3"/>
  <c r="H12" i="3"/>
  <c r="I12" i="3"/>
  <c r="J12" i="3"/>
  <c r="K12" i="3"/>
  <c r="B13" i="3"/>
  <c r="C13" i="3"/>
  <c r="D13" i="3"/>
  <c r="E13" i="3"/>
  <c r="F13" i="3"/>
  <c r="G13" i="3"/>
  <c r="H13" i="3"/>
  <c r="I13" i="3"/>
  <c r="J13" i="3"/>
  <c r="K13" i="3"/>
  <c r="B14" i="3"/>
  <c r="C14" i="3"/>
  <c r="D14" i="3"/>
  <c r="E14" i="3"/>
  <c r="F14" i="3"/>
  <c r="G14" i="3"/>
  <c r="H14" i="3"/>
  <c r="I14" i="3"/>
  <c r="J14" i="3"/>
  <c r="K14" i="3"/>
  <c r="B15" i="3"/>
  <c r="C15" i="3"/>
  <c r="D15" i="3"/>
  <c r="E15" i="3"/>
  <c r="F15" i="3"/>
  <c r="G15" i="3"/>
  <c r="H15" i="3"/>
  <c r="I15" i="3"/>
  <c r="J15" i="3"/>
  <c r="K15" i="3"/>
  <c r="B16" i="3"/>
  <c r="C16" i="3"/>
  <c r="D16" i="3"/>
  <c r="E16" i="3"/>
  <c r="F16" i="3"/>
  <c r="G16" i="3"/>
  <c r="H16" i="3"/>
  <c r="I16" i="3"/>
  <c r="J16" i="3"/>
  <c r="K16" i="3"/>
  <c r="B17" i="3"/>
  <c r="C17" i="3"/>
  <c r="D17" i="3"/>
  <c r="E17" i="3"/>
  <c r="F17" i="3"/>
  <c r="G17" i="3"/>
  <c r="H17" i="3"/>
  <c r="I17" i="3"/>
  <c r="J17" i="3"/>
  <c r="K17" i="3"/>
  <c r="B18" i="3"/>
  <c r="C18" i="3"/>
  <c r="D18" i="3"/>
  <c r="E18" i="3"/>
  <c r="F18" i="3"/>
  <c r="G18" i="3"/>
  <c r="H18" i="3"/>
  <c r="I18" i="3"/>
  <c r="J18" i="3"/>
  <c r="K18" i="3"/>
  <c r="B19" i="3"/>
  <c r="C19" i="3"/>
  <c r="D19" i="3"/>
  <c r="E19" i="3"/>
  <c r="F19" i="3"/>
  <c r="G19" i="3"/>
  <c r="H19" i="3"/>
  <c r="I19" i="3"/>
  <c r="J19" i="3"/>
  <c r="K19" i="3"/>
  <c r="B20" i="3"/>
  <c r="C20" i="3"/>
  <c r="D20" i="3"/>
  <c r="E20" i="3"/>
  <c r="F20" i="3"/>
  <c r="G20" i="3"/>
  <c r="H20" i="3"/>
  <c r="I20" i="3"/>
  <c r="J20" i="3"/>
  <c r="K20" i="3"/>
  <c r="B21" i="3"/>
  <c r="C21" i="3"/>
  <c r="D21" i="3"/>
  <c r="E21" i="3"/>
  <c r="F21" i="3"/>
  <c r="G21" i="3"/>
  <c r="H21" i="3"/>
  <c r="I21" i="3"/>
  <c r="J21" i="3"/>
  <c r="K21" i="3"/>
  <c r="B22" i="3"/>
  <c r="C22" i="3"/>
  <c r="D22" i="3"/>
  <c r="E22" i="3"/>
  <c r="F22" i="3"/>
  <c r="G22" i="3"/>
  <c r="H22" i="3"/>
  <c r="I22" i="3"/>
  <c r="J22" i="3"/>
  <c r="K22" i="3"/>
  <c r="D3" i="3"/>
  <c r="B3" i="3"/>
  <c r="C3" i="3"/>
  <c r="E3" i="3"/>
  <c r="F3" i="3"/>
  <c r="G3" i="3"/>
  <c r="H3" i="3"/>
  <c r="I3" i="3"/>
  <c r="J3" i="3"/>
  <c r="K3" i="3"/>
  <c r="B4" i="3"/>
  <c r="C4" i="3"/>
  <c r="D4" i="3"/>
  <c r="E4" i="3"/>
  <c r="F4" i="3"/>
  <c r="G4" i="3"/>
  <c r="H4" i="3"/>
  <c r="I4" i="3"/>
  <c r="J4" i="3"/>
  <c r="K4" i="3"/>
  <c r="K2" i="3"/>
  <c r="J2" i="3"/>
  <c r="I2" i="3"/>
  <c r="H2" i="3"/>
  <c r="G2" i="3"/>
  <c r="F2" i="3"/>
  <c r="E2" i="3"/>
  <c r="D2" i="3"/>
  <c r="C2" i="3"/>
  <c r="B2" i="3"/>
  <c r="B6" i="2"/>
  <c r="C6" i="2"/>
  <c r="D6" i="2"/>
  <c r="E6" i="2"/>
  <c r="F6" i="2"/>
  <c r="G6" i="2"/>
  <c r="H6" i="2"/>
  <c r="I6" i="2"/>
  <c r="J6" i="2"/>
  <c r="K6" i="2"/>
  <c r="N6" i="2"/>
  <c r="O6" i="2"/>
  <c r="B7" i="2"/>
  <c r="C7" i="2"/>
  <c r="D7" i="2"/>
  <c r="E7" i="2"/>
  <c r="F7" i="2"/>
  <c r="G7" i="2"/>
  <c r="H7" i="2"/>
  <c r="I7" i="2"/>
  <c r="J7" i="2"/>
  <c r="K7" i="2"/>
  <c r="N7" i="2"/>
  <c r="O7" i="2"/>
  <c r="B8" i="2"/>
  <c r="C8" i="2"/>
  <c r="D8" i="2"/>
  <c r="E8" i="2"/>
  <c r="F8" i="2"/>
  <c r="G8" i="2"/>
  <c r="H8" i="2"/>
  <c r="I8" i="2"/>
  <c r="J8" i="2"/>
  <c r="K8" i="2"/>
  <c r="N8" i="2"/>
  <c r="O8" i="2"/>
  <c r="B9" i="2"/>
  <c r="C9" i="2"/>
  <c r="D9" i="2"/>
  <c r="E9" i="2"/>
  <c r="F9" i="2"/>
  <c r="G9" i="2"/>
  <c r="H9" i="2"/>
  <c r="I9" i="2"/>
  <c r="J9" i="2"/>
  <c r="K9" i="2"/>
  <c r="N9" i="2"/>
  <c r="O9" i="2"/>
  <c r="B10" i="2"/>
  <c r="C10" i="2"/>
  <c r="D10" i="2"/>
  <c r="E10" i="2"/>
  <c r="F10" i="2"/>
  <c r="G10" i="2"/>
  <c r="H10" i="2"/>
  <c r="I10" i="2"/>
  <c r="J10" i="2"/>
  <c r="K10" i="2"/>
  <c r="N10" i="2"/>
  <c r="O10" i="2"/>
  <c r="B11" i="2"/>
  <c r="C11" i="2"/>
  <c r="D11" i="2"/>
  <c r="E11" i="2"/>
  <c r="F11" i="2"/>
  <c r="G11" i="2"/>
  <c r="H11" i="2"/>
  <c r="I11" i="2"/>
  <c r="J11" i="2"/>
  <c r="K11" i="2"/>
  <c r="N11" i="2"/>
  <c r="O11" i="2"/>
  <c r="B12" i="2"/>
  <c r="C12" i="2"/>
  <c r="D12" i="2"/>
  <c r="E12" i="2"/>
  <c r="F12" i="2"/>
  <c r="G12" i="2"/>
  <c r="H12" i="2"/>
  <c r="I12" i="2"/>
  <c r="J12" i="2"/>
  <c r="K12" i="2"/>
  <c r="N12" i="2"/>
  <c r="O12" i="2"/>
  <c r="B13" i="2"/>
  <c r="C13" i="2"/>
  <c r="D13" i="2"/>
  <c r="E13" i="2"/>
  <c r="F13" i="2"/>
  <c r="G13" i="2"/>
  <c r="H13" i="2"/>
  <c r="I13" i="2"/>
  <c r="J13" i="2"/>
  <c r="K13" i="2"/>
  <c r="N13" i="2"/>
  <c r="O13" i="2"/>
  <c r="B14" i="2"/>
  <c r="C14" i="2"/>
  <c r="D14" i="2"/>
  <c r="E14" i="2"/>
  <c r="F14" i="2"/>
  <c r="G14" i="2"/>
  <c r="H14" i="2"/>
  <c r="I14" i="2"/>
  <c r="J14" i="2"/>
  <c r="K14" i="2"/>
  <c r="N14" i="2"/>
  <c r="O14" i="2"/>
  <c r="B15" i="2"/>
  <c r="C15" i="2"/>
  <c r="D15" i="2"/>
  <c r="E15" i="2"/>
  <c r="F15" i="2"/>
  <c r="G15" i="2"/>
  <c r="H15" i="2"/>
  <c r="I15" i="2"/>
  <c r="J15" i="2"/>
  <c r="K15" i="2"/>
  <c r="N15" i="2"/>
  <c r="O15" i="2"/>
  <c r="B16" i="2"/>
  <c r="C16" i="2"/>
  <c r="D16" i="2"/>
  <c r="E16" i="2"/>
  <c r="F16" i="2"/>
  <c r="G16" i="2"/>
  <c r="H16" i="2"/>
  <c r="I16" i="2"/>
  <c r="J16" i="2"/>
  <c r="K16" i="2"/>
  <c r="N16" i="2"/>
  <c r="O16" i="2"/>
  <c r="B17" i="2"/>
  <c r="C17" i="2"/>
  <c r="D17" i="2"/>
  <c r="E17" i="2"/>
  <c r="F17" i="2"/>
  <c r="G17" i="2"/>
  <c r="H17" i="2"/>
  <c r="I17" i="2"/>
  <c r="J17" i="2"/>
  <c r="K17" i="2"/>
  <c r="N17" i="2"/>
  <c r="O17" i="2"/>
  <c r="B18" i="2"/>
  <c r="C18" i="2"/>
  <c r="D18" i="2"/>
  <c r="E18" i="2"/>
  <c r="F18" i="2"/>
  <c r="G18" i="2"/>
  <c r="H18" i="2"/>
  <c r="I18" i="2"/>
  <c r="J18" i="2"/>
  <c r="K18" i="2"/>
  <c r="N18" i="2"/>
  <c r="O18" i="2"/>
  <c r="B19" i="2"/>
  <c r="C19" i="2"/>
  <c r="D19" i="2"/>
  <c r="E19" i="2"/>
  <c r="F19" i="2"/>
  <c r="G19" i="2"/>
  <c r="H19" i="2"/>
  <c r="I19" i="2"/>
  <c r="J19" i="2"/>
  <c r="K19" i="2"/>
  <c r="N19" i="2"/>
  <c r="O19" i="2"/>
  <c r="B20" i="2"/>
  <c r="C20" i="2"/>
  <c r="D20" i="2"/>
  <c r="E20" i="2"/>
  <c r="F20" i="2"/>
  <c r="G20" i="2"/>
  <c r="H20" i="2"/>
  <c r="I20" i="2"/>
  <c r="J20" i="2"/>
  <c r="K20" i="2"/>
  <c r="N20" i="2"/>
  <c r="O20" i="2"/>
  <c r="B21" i="2"/>
  <c r="C21" i="2"/>
  <c r="D21" i="2"/>
  <c r="E21" i="2"/>
  <c r="F21" i="2"/>
  <c r="G21" i="2"/>
  <c r="H21" i="2"/>
  <c r="I21" i="2"/>
  <c r="J21" i="2"/>
  <c r="K21" i="2"/>
  <c r="N21" i="2"/>
  <c r="O21" i="2"/>
  <c r="B22" i="2"/>
  <c r="C22" i="2"/>
  <c r="D22" i="2"/>
  <c r="E22" i="2"/>
  <c r="F22" i="2"/>
  <c r="G22" i="2"/>
  <c r="H22" i="2"/>
  <c r="I22" i="2"/>
  <c r="J22" i="2"/>
  <c r="K22" i="2"/>
  <c r="N22" i="2"/>
  <c r="O22" i="2"/>
  <c r="B23" i="2"/>
  <c r="C23" i="2"/>
  <c r="D23" i="2"/>
  <c r="E23" i="2"/>
  <c r="F23" i="2"/>
  <c r="G23" i="2"/>
  <c r="H23" i="2"/>
  <c r="I23" i="2"/>
  <c r="J23" i="2"/>
  <c r="K23" i="2"/>
  <c r="N23" i="2"/>
  <c r="O23" i="2"/>
  <c r="B24" i="2"/>
  <c r="C24" i="2"/>
  <c r="D24" i="2"/>
  <c r="E24" i="2"/>
  <c r="F24" i="2"/>
  <c r="G24" i="2"/>
  <c r="H24" i="2"/>
  <c r="I24" i="2"/>
  <c r="J24" i="2"/>
  <c r="K24" i="2"/>
  <c r="N24" i="2"/>
  <c r="O24" i="2"/>
  <c r="B25" i="2"/>
  <c r="C25" i="2"/>
  <c r="D25" i="2"/>
  <c r="E25" i="2"/>
  <c r="F25" i="2"/>
  <c r="G25" i="2"/>
  <c r="H25" i="2"/>
  <c r="I25" i="2"/>
  <c r="J25" i="2"/>
  <c r="K25" i="2"/>
  <c r="N25" i="2"/>
  <c r="O25" i="2"/>
  <c r="B26" i="2"/>
  <c r="C26" i="2"/>
  <c r="D26" i="2"/>
  <c r="E26" i="2"/>
  <c r="F26" i="2"/>
  <c r="G26" i="2"/>
  <c r="H26" i="2"/>
  <c r="I26" i="2"/>
  <c r="J26" i="2"/>
  <c r="K26" i="2"/>
  <c r="N26" i="2"/>
  <c r="O26" i="2"/>
  <c r="B27" i="2"/>
  <c r="C27" i="2"/>
  <c r="D27" i="2"/>
  <c r="E27" i="2"/>
  <c r="F27" i="2"/>
  <c r="G27" i="2"/>
  <c r="H27" i="2"/>
  <c r="I27" i="2"/>
  <c r="J27" i="2"/>
  <c r="K27" i="2"/>
  <c r="N27" i="2"/>
  <c r="O27" i="2"/>
  <c r="B28" i="2"/>
  <c r="C28" i="2"/>
  <c r="D28" i="2"/>
  <c r="E28" i="2"/>
  <c r="F28" i="2"/>
  <c r="G28" i="2"/>
  <c r="H28" i="2"/>
  <c r="I28" i="2"/>
  <c r="J28" i="2"/>
  <c r="K28" i="2"/>
  <c r="N28" i="2"/>
  <c r="O28" i="2"/>
  <c r="B29" i="2"/>
  <c r="C29" i="2"/>
  <c r="D29" i="2"/>
  <c r="E29" i="2"/>
  <c r="F29" i="2"/>
  <c r="G29" i="2"/>
  <c r="H29" i="2"/>
  <c r="I29" i="2"/>
  <c r="J29" i="2"/>
  <c r="K29" i="2"/>
  <c r="N29" i="2"/>
  <c r="O29" i="2"/>
  <c r="B30" i="2"/>
  <c r="C30" i="2"/>
  <c r="D30" i="2"/>
  <c r="E30" i="2"/>
  <c r="F30" i="2"/>
  <c r="G30" i="2"/>
  <c r="H30" i="2"/>
  <c r="I30" i="2"/>
  <c r="J30" i="2"/>
  <c r="K30" i="2"/>
  <c r="N30" i="2"/>
  <c r="O30" i="2"/>
  <c r="B31" i="2"/>
  <c r="C31" i="2"/>
  <c r="D31" i="2"/>
  <c r="E31" i="2"/>
  <c r="F31" i="2"/>
  <c r="G31" i="2"/>
  <c r="H31" i="2"/>
  <c r="I31" i="2"/>
  <c r="J31" i="2"/>
  <c r="K31" i="2"/>
  <c r="N31" i="2"/>
  <c r="O31" i="2"/>
  <c r="B32" i="2"/>
  <c r="C32" i="2"/>
  <c r="D32" i="2"/>
  <c r="E32" i="2"/>
  <c r="F32" i="2"/>
  <c r="G32" i="2"/>
  <c r="H32" i="2"/>
  <c r="I32" i="2"/>
  <c r="J32" i="2"/>
  <c r="K32" i="2"/>
  <c r="N32" i="2"/>
  <c r="O32" i="2"/>
  <c r="B33" i="2"/>
  <c r="C33" i="2"/>
  <c r="D33" i="2"/>
  <c r="E33" i="2"/>
  <c r="F33" i="2"/>
  <c r="G33" i="2"/>
  <c r="H33" i="2"/>
  <c r="I33" i="2"/>
  <c r="J33" i="2"/>
  <c r="K33" i="2"/>
  <c r="N33" i="2"/>
  <c r="O33" i="2"/>
  <c r="B34" i="2"/>
  <c r="C34" i="2"/>
  <c r="D34" i="2"/>
  <c r="E34" i="2"/>
  <c r="F34" i="2"/>
  <c r="G34" i="2"/>
  <c r="H34" i="2"/>
  <c r="I34" i="2"/>
  <c r="J34" i="2"/>
  <c r="K34" i="2"/>
  <c r="N34" i="2"/>
  <c r="O34" i="2"/>
  <c r="B35" i="2"/>
  <c r="C35" i="2"/>
  <c r="D35" i="2"/>
  <c r="E35" i="2"/>
  <c r="F35" i="2"/>
  <c r="G35" i="2"/>
  <c r="H35" i="2"/>
  <c r="I35" i="2"/>
  <c r="J35" i="2"/>
  <c r="K35" i="2"/>
  <c r="N35" i="2"/>
  <c r="O35" i="2"/>
  <c r="B36" i="2"/>
  <c r="C36" i="2"/>
  <c r="D36" i="2"/>
  <c r="E36" i="2"/>
  <c r="F36" i="2"/>
  <c r="G36" i="2"/>
  <c r="H36" i="2"/>
  <c r="I36" i="2"/>
  <c r="J36" i="2"/>
  <c r="K36" i="2"/>
  <c r="N36" i="2"/>
  <c r="O36" i="2"/>
  <c r="B37" i="2"/>
  <c r="C37" i="2"/>
  <c r="D37" i="2"/>
  <c r="E37" i="2"/>
  <c r="F37" i="2"/>
  <c r="G37" i="2"/>
  <c r="H37" i="2"/>
  <c r="I37" i="2"/>
  <c r="J37" i="2"/>
  <c r="K37" i="2"/>
  <c r="N37" i="2"/>
  <c r="O37" i="2"/>
  <c r="B38" i="2"/>
  <c r="C38" i="2"/>
  <c r="D38" i="2"/>
  <c r="E38" i="2"/>
  <c r="F38" i="2"/>
  <c r="G38" i="2"/>
  <c r="H38" i="2"/>
  <c r="I38" i="2"/>
  <c r="J38" i="2"/>
  <c r="K38" i="2"/>
  <c r="N38" i="2"/>
  <c r="O38" i="2"/>
  <c r="B39" i="2"/>
  <c r="C39" i="2"/>
  <c r="D39" i="2"/>
  <c r="E39" i="2"/>
  <c r="F39" i="2"/>
  <c r="G39" i="2"/>
  <c r="H39" i="2"/>
  <c r="I39" i="2"/>
  <c r="J39" i="2"/>
  <c r="K39" i="2"/>
  <c r="N39" i="2"/>
  <c r="O39" i="2"/>
  <c r="B40" i="2"/>
  <c r="C40" i="2"/>
  <c r="D40" i="2"/>
  <c r="E40" i="2"/>
  <c r="F40" i="2"/>
  <c r="G40" i="2"/>
  <c r="H40" i="2"/>
  <c r="I40" i="2"/>
  <c r="J40" i="2"/>
  <c r="K40" i="2"/>
  <c r="N40" i="2"/>
  <c r="O40" i="2"/>
  <c r="B41" i="2"/>
  <c r="C41" i="2"/>
  <c r="D41" i="2"/>
  <c r="E41" i="2"/>
  <c r="F41" i="2"/>
  <c r="G41" i="2"/>
  <c r="H41" i="2"/>
  <c r="I41" i="2"/>
  <c r="J41" i="2"/>
  <c r="K41" i="2"/>
  <c r="N41" i="2"/>
  <c r="O41" i="2"/>
  <c r="B42" i="2"/>
  <c r="C42" i="2"/>
  <c r="D42" i="2"/>
  <c r="E42" i="2"/>
  <c r="F42" i="2"/>
  <c r="G42" i="2"/>
  <c r="H42" i="2"/>
  <c r="I42" i="2"/>
  <c r="J42" i="2"/>
  <c r="K42" i="2"/>
  <c r="N42" i="2"/>
  <c r="O42" i="2"/>
  <c r="O5" i="2"/>
  <c r="N5" i="2"/>
  <c r="K5" i="2"/>
  <c r="J5" i="2"/>
  <c r="I5" i="2"/>
  <c r="H5" i="2"/>
  <c r="G5" i="2"/>
  <c r="F5" i="2"/>
  <c r="E5" i="2"/>
  <c r="D5" i="2"/>
  <c r="C5" i="2"/>
  <c r="B5" i="2"/>
  <c r="E3" i="2" l="1"/>
  <c r="I3" i="2"/>
  <c r="E2" i="2" l="1"/>
  <c r="K1" i="2"/>
  <c r="E1" i="2"/>
  <c r="G1" i="2"/>
  <c r="K2" i="2"/>
  <c r="G2" i="2"/>
  <c r="K3" i="2" l="1"/>
  <c r="G3" i="2"/>
</calcChain>
</file>

<file path=xl/sharedStrings.xml><?xml version="1.0" encoding="utf-8"?>
<sst xmlns="http://schemas.openxmlformats.org/spreadsheetml/2006/main" count="187" uniqueCount="94">
  <si>
    <t>B</t>
  </si>
  <si>
    <t>Metalurgica CF</t>
  </si>
  <si>
    <t>Full Block</t>
  </si>
  <si>
    <t>Parque Industrial</t>
  </si>
  <si>
    <t>Guemes</t>
  </si>
  <si>
    <t>A</t>
  </si>
  <si>
    <t>Factura A</t>
  </si>
  <si>
    <t>Esencias Naturales</t>
  </si>
  <si>
    <t>Mamani Daniel</t>
  </si>
  <si>
    <t>Alto Comedero</t>
  </si>
  <si>
    <t>SS</t>
  </si>
  <si>
    <t>Factura B</t>
  </si>
  <si>
    <t>G</t>
  </si>
  <si>
    <t>pagado</t>
  </si>
  <si>
    <t>Tarjeta Naranja</t>
  </si>
  <si>
    <t>S/orden</t>
  </si>
  <si>
    <t>Necochea 237</t>
  </si>
  <si>
    <t>C</t>
  </si>
  <si>
    <t xml:space="preserve">Guia </t>
  </si>
  <si>
    <t>Economax</t>
  </si>
  <si>
    <t>Bayon Marcelo</t>
  </si>
  <si>
    <t>peat. 23 n° 357</t>
  </si>
  <si>
    <t>ss</t>
  </si>
  <si>
    <t>R</t>
  </si>
  <si>
    <t>Panpharma</t>
  </si>
  <si>
    <t>Drog. Phamers</t>
  </si>
  <si>
    <t>Cnel. Davila 877</t>
  </si>
  <si>
    <t>pago che. 30 días</t>
  </si>
  <si>
    <t>OP</t>
  </si>
  <si>
    <t>Dimagraf  Centro</t>
  </si>
  <si>
    <t>Zissi Ilda</t>
  </si>
  <si>
    <t>Sarmiento 125</t>
  </si>
  <si>
    <t>M H Tendencias</t>
  </si>
  <si>
    <t>De tezano pinto</t>
  </si>
  <si>
    <t>Belgrano 849</t>
  </si>
  <si>
    <t>Guillermo Fernandez</t>
  </si>
  <si>
    <t>Juan Pablo Acebey</t>
  </si>
  <si>
    <t>Alvear 720</t>
  </si>
  <si>
    <t>B y Cap é hijos</t>
  </si>
  <si>
    <t>Agostini Desarrollos</t>
  </si>
  <si>
    <t>J. M. Gorriti 543</t>
  </si>
  <si>
    <t>R y D S.A.</t>
  </si>
  <si>
    <t>Toyojuy</t>
  </si>
  <si>
    <t>J.M. Gorriti 63</t>
  </si>
  <si>
    <t>Drog. Kusich</t>
  </si>
  <si>
    <t>Villafañe 410</t>
  </si>
  <si>
    <t>pago che. 30 y 60 días</t>
  </si>
  <si>
    <t>Lihue s.a.</t>
  </si>
  <si>
    <t>Alberdi 589</t>
  </si>
  <si>
    <t>Grunhut Alberto</t>
  </si>
  <si>
    <t>Horizonte</t>
  </si>
  <si>
    <t>Las heras 720</t>
  </si>
  <si>
    <t>Accesorios</t>
  </si>
  <si>
    <t>Fcia. San francisco</t>
  </si>
  <si>
    <t>Belgrano 702</t>
  </si>
  <si>
    <t>Molinos Cerrillos</t>
  </si>
  <si>
    <t>Mollerach Ramon</t>
  </si>
  <si>
    <t>El C. Comercial 130</t>
  </si>
  <si>
    <t>Garma</t>
  </si>
  <si>
    <t>Clinica Mayo</t>
  </si>
  <si>
    <t>Alvear y P. Argentinas</t>
  </si>
  <si>
    <t>Guia Nº</t>
  </si>
  <si>
    <t>TF</t>
  </si>
  <si>
    <t>Factura nº</t>
  </si>
  <si>
    <t>Bultos</t>
  </si>
  <si>
    <t>Kilos</t>
  </si>
  <si>
    <t>Importe</t>
  </si>
  <si>
    <t>C.R.</t>
  </si>
  <si>
    <t>Remitente</t>
  </si>
  <si>
    <t>Consignatario</t>
  </si>
  <si>
    <t>Domicilio</t>
  </si>
  <si>
    <t>Observaciones</t>
  </si>
  <si>
    <t>Fecha</t>
  </si>
  <si>
    <t>Localidad</t>
  </si>
  <si>
    <t>Fecha Guía</t>
  </si>
  <si>
    <t>Flete</t>
  </si>
  <si>
    <t>CR</t>
  </si>
  <si>
    <t>Día</t>
  </si>
  <si>
    <t>Unidad</t>
  </si>
  <si>
    <t>Total</t>
  </si>
  <si>
    <t>Kms. Inicial</t>
  </si>
  <si>
    <t>Kms. Final</t>
  </si>
  <si>
    <t>Remitos</t>
  </si>
  <si>
    <t>x</t>
  </si>
  <si>
    <t>Fletes p/ de cobro</t>
  </si>
  <si>
    <t>C.R. pendiente</t>
  </si>
  <si>
    <t>P</t>
  </si>
  <si>
    <t>Martes</t>
  </si>
  <si>
    <t>HIL-451</t>
  </si>
  <si>
    <t>Fletes cobrados</t>
  </si>
  <si>
    <t>C.R. cobrados</t>
  </si>
  <si>
    <t>p</t>
  </si>
  <si>
    <t>Fecha Cobro</t>
  </si>
  <si>
    <t>Fecha Reparto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</si>
</sst>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$&quot;\ * #,##0.00_ ;_ &quot;$&quot;\ * \-#,##0.00_ ;_ &quot;$&quot;\ * &quot;-&quot;??_ ;_ @_ "/>
    <numFmt numFmtId="164" formatCode="dd\-mm\-yy;@"/>
    <numFmt numFmtId="165" formatCode="##\-######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theme="6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1" xfId="0" applyBorder="1"/>
    <xf numFmtId="3" fontId="0" fillId="0" borderId="1" xfId="0" applyNumberFormat="1" applyBorder="1" applyAlignment="1">
      <alignment horizontal="right"/>
    </xf>
    <xf numFmtId="4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/>
    <xf numFmtId="164" fontId="2" fillId="0" borderId="1" xfId="0" quotePrefix="1" applyNumberFormat="1" applyFont="1" applyBorder="1"/>
    <xf numFmtId="0" fontId="0" fillId="0" borderId="3" xfId="0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44" fontId="0" fillId="3" borderId="1" xfId="0" applyNumberFormat="1" applyFill="1" applyBorder="1"/>
    <xf numFmtId="166" fontId="0" fillId="3" borderId="1" xfId="0" applyNumberFormat="1" applyFill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0" fillId="4" borderId="1" xfId="0" applyFont="1" applyFill="1" applyBorder="1" applyAlignment="1">
      <alignment horizontal="left"/>
    </xf>
    <xf numFmtId="164" fontId="0" fillId="4" borderId="1" xfId="0" applyNumberFormat="1" applyFont="1" applyFill="1" applyBorder="1" applyAlignment="1">
      <alignment horizontal="right"/>
    </xf>
    <xf numFmtId="44" fontId="0" fillId="4" borderId="1" xfId="0" applyNumberFormat="1" applyFont="1" applyFill="1" applyBorder="1" applyAlignment="1">
      <alignment horizontal="right"/>
    </xf>
    <xf numFmtId="164" fontId="0" fillId="0" borderId="1" xfId="0" applyNumberFormat="1" applyBorder="1"/>
    <xf numFmtId="0" fontId="0" fillId="0" borderId="3" xfId="0" applyBorder="1"/>
    <xf numFmtId="44" fontId="0" fillId="0" borderId="1" xfId="0" applyNumberFormat="1" applyBorder="1"/>
    <xf numFmtId="165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/>
    <xf numFmtId="0" fontId="0" fillId="4" borderId="1" xfId="0" applyFont="1" applyFill="1" applyBorder="1" applyAlignment="1">
      <alignment horizontal="right"/>
    </xf>
    <xf numFmtId="165" fontId="0" fillId="4" borderId="1" xfId="0" applyNumberFormat="1" applyFont="1" applyFill="1" applyBorder="1" applyAlignment="1">
      <alignment horizontal="right"/>
    </xf>
    <xf numFmtId="0" fontId="0" fillId="0" borderId="1" xfId="0" applyBorder="1" applyAlignment="1"/>
    <xf numFmtId="4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="78" zoomScaleNormal="78" workbookViewId="0">
      <selection activeCell="L23" sqref="L23"/>
    </sheetView>
  </sheetViews>
  <sheetFormatPr baseColWidth="10" defaultRowHeight="15" x14ac:dyDescent="0.25"/>
  <cols>
    <col min="8" max="8" width="19.7109375" bestFit="1" customWidth="1"/>
    <col min="9" max="9" width="18.85546875" bestFit="1" customWidth="1"/>
    <col min="10" max="10" width="20.42578125" bestFit="1" customWidth="1"/>
    <col min="11" max="11" width="19.7109375" bestFit="1" customWidth="1"/>
    <col min="12" max="12" width="3" style="14" customWidth="1"/>
    <col min="13" max="13" width="2.42578125" style="14" customWidth="1"/>
    <col min="16" max="16" width="13.7109375" style="14" bestFit="1" customWidth="1"/>
  </cols>
  <sheetData>
    <row r="1" spans="1:18" s="14" customFormat="1" x14ac:dyDescent="0.25">
      <c r="A1" s="20" t="s">
        <v>61</v>
      </c>
      <c r="B1" s="24" t="s">
        <v>62</v>
      </c>
      <c r="C1" s="24" t="s">
        <v>63</v>
      </c>
      <c r="D1" s="26" t="s">
        <v>64</v>
      </c>
      <c r="E1" s="26" t="s">
        <v>65</v>
      </c>
      <c r="F1" s="27" t="s">
        <v>66</v>
      </c>
      <c r="G1" s="27" t="s">
        <v>67</v>
      </c>
      <c r="H1" s="21" t="s">
        <v>68</v>
      </c>
      <c r="I1" s="21" t="s">
        <v>69</v>
      </c>
      <c r="J1" s="21" t="s">
        <v>70</v>
      </c>
      <c r="K1" s="24" t="s">
        <v>71</v>
      </c>
      <c r="L1" s="24"/>
      <c r="M1" s="24"/>
      <c r="N1" s="22" t="s">
        <v>74</v>
      </c>
      <c r="O1" s="22" t="s">
        <v>73</v>
      </c>
      <c r="P1" s="22" t="s">
        <v>93</v>
      </c>
      <c r="Q1" s="19" t="s">
        <v>72</v>
      </c>
      <c r="R1" s="18" t="s">
        <v>73</v>
      </c>
    </row>
    <row r="2" spans="1:18" x14ac:dyDescent="0.25">
      <c r="A2" s="38">
        <v>1123187</v>
      </c>
      <c r="B2" s="39" t="s">
        <v>0</v>
      </c>
      <c r="C2" s="40">
        <v>31030909</v>
      </c>
      <c r="D2" s="3">
        <v>1</v>
      </c>
      <c r="E2" s="3">
        <v>14</v>
      </c>
      <c r="F2" s="4">
        <v>166.92</v>
      </c>
      <c r="G2" s="4"/>
      <c r="H2" s="5" t="s">
        <v>1</v>
      </c>
      <c r="I2" s="5" t="s">
        <v>2</v>
      </c>
      <c r="J2" s="5" t="s">
        <v>3</v>
      </c>
      <c r="K2" s="13"/>
      <c r="L2" s="13"/>
      <c r="M2" s="13"/>
      <c r="N2" s="7">
        <v>41880</v>
      </c>
      <c r="O2" s="8" t="s">
        <v>4</v>
      </c>
      <c r="P2" s="7"/>
      <c r="Q2" s="6" t="s">
        <v>5</v>
      </c>
      <c r="R2" s="6" t="s">
        <v>6</v>
      </c>
    </row>
    <row r="3" spans="1:18" x14ac:dyDescent="0.25">
      <c r="A3" s="38">
        <v>18032460</v>
      </c>
      <c r="B3" s="39" t="s">
        <v>0</v>
      </c>
      <c r="C3" s="40">
        <v>31030888</v>
      </c>
      <c r="D3" s="3">
        <v>1</v>
      </c>
      <c r="E3" s="3">
        <v>20</v>
      </c>
      <c r="F3" s="4">
        <v>276.35000000000002</v>
      </c>
      <c r="G3" s="4"/>
      <c r="H3" s="5" t="s">
        <v>7</v>
      </c>
      <c r="I3" s="5" t="s">
        <v>8</v>
      </c>
      <c r="J3" s="5" t="s">
        <v>9</v>
      </c>
      <c r="K3" s="13"/>
      <c r="L3" s="13"/>
      <c r="M3" s="13"/>
      <c r="N3" s="7">
        <v>41880</v>
      </c>
      <c r="O3" s="8" t="s">
        <v>10</v>
      </c>
      <c r="P3" s="7"/>
      <c r="Q3" s="6" t="s">
        <v>0</v>
      </c>
      <c r="R3" s="6" t="s">
        <v>11</v>
      </c>
    </row>
    <row r="4" spans="1:18" x14ac:dyDescent="0.25">
      <c r="A4" s="38">
        <v>1123296</v>
      </c>
      <c r="B4" s="39" t="s">
        <v>12</v>
      </c>
      <c r="C4" s="40">
        <v>0</v>
      </c>
      <c r="D4" s="3">
        <v>1</v>
      </c>
      <c r="E4" s="3">
        <v>1</v>
      </c>
      <c r="F4" s="4" t="s">
        <v>13</v>
      </c>
      <c r="G4" s="4"/>
      <c r="H4" s="5" t="s">
        <v>14</v>
      </c>
      <c r="I4" s="5" t="s">
        <v>15</v>
      </c>
      <c r="J4" s="5" t="s">
        <v>16</v>
      </c>
      <c r="K4" s="13"/>
      <c r="L4" s="13"/>
      <c r="M4" s="13"/>
      <c r="N4" s="7">
        <v>41880</v>
      </c>
      <c r="O4" s="8" t="s">
        <v>10</v>
      </c>
      <c r="P4" s="7"/>
      <c r="Q4" s="6" t="s">
        <v>17</v>
      </c>
      <c r="R4" s="6" t="s">
        <v>18</v>
      </c>
    </row>
    <row r="5" spans="1:18" x14ac:dyDescent="0.25">
      <c r="A5" s="38">
        <v>1123249</v>
      </c>
      <c r="B5" s="39" t="s">
        <v>12</v>
      </c>
      <c r="C5" s="40">
        <v>0</v>
      </c>
      <c r="D5" s="3">
        <v>1</v>
      </c>
      <c r="E5" s="3">
        <v>12</v>
      </c>
      <c r="F5" s="4" t="s">
        <v>13</v>
      </c>
      <c r="G5" s="4"/>
      <c r="H5" s="5" t="s">
        <v>19</v>
      </c>
      <c r="I5" s="5" t="s">
        <v>20</v>
      </c>
      <c r="J5" s="5" t="s">
        <v>21</v>
      </c>
      <c r="K5" s="13"/>
      <c r="L5" s="13"/>
      <c r="M5" s="13"/>
      <c r="N5" s="7">
        <v>41880</v>
      </c>
      <c r="O5" s="8" t="s">
        <v>22</v>
      </c>
      <c r="P5" s="7"/>
      <c r="Q5" s="2" t="s">
        <v>23</v>
      </c>
      <c r="R5" s="1"/>
    </row>
    <row r="6" spans="1:18" x14ac:dyDescent="0.25">
      <c r="A6" s="38">
        <v>1123269</v>
      </c>
      <c r="B6" s="39" t="s">
        <v>12</v>
      </c>
      <c r="C6" s="40">
        <v>0</v>
      </c>
      <c r="D6" s="3">
        <v>2</v>
      </c>
      <c r="E6" s="3">
        <v>20</v>
      </c>
      <c r="F6" s="4" t="s">
        <v>13</v>
      </c>
      <c r="G6" s="4">
        <v>5060</v>
      </c>
      <c r="H6" s="5" t="s">
        <v>24</v>
      </c>
      <c r="I6" s="5" t="s">
        <v>25</v>
      </c>
      <c r="J6" s="5" t="s">
        <v>26</v>
      </c>
      <c r="K6" s="13" t="s">
        <v>27</v>
      </c>
      <c r="L6" s="13"/>
      <c r="M6" s="13"/>
      <c r="N6" s="7">
        <v>41880</v>
      </c>
      <c r="O6" s="8" t="s">
        <v>22</v>
      </c>
      <c r="P6" s="7"/>
      <c r="Q6" s="2" t="s">
        <v>28</v>
      </c>
      <c r="R6" s="1"/>
    </row>
    <row r="7" spans="1:18" x14ac:dyDescent="0.25">
      <c r="A7" s="38">
        <v>1123302</v>
      </c>
      <c r="B7" s="39" t="s">
        <v>12</v>
      </c>
      <c r="C7" s="40">
        <v>0</v>
      </c>
      <c r="D7" s="3">
        <v>26</v>
      </c>
      <c r="E7" s="3">
        <v>475</v>
      </c>
      <c r="F7" s="4" t="s">
        <v>13</v>
      </c>
      <c r="G7" s="4"/>
      <c r="H7" s="5" t="s">
        <v>29</v>
      </c>
      <c r="I7" s="5" t="s">
        <v>30</v>
      </c>
      <c r="J7" s="5" t="s">
        <v>31</v>
      </c>
      <c r="K7" s="13"/>
      <c r="L7" s="13"/>
      <c r="M7" s="13"/>
      <c r="N7" s="7">
        <v>41880</v>
      </c>
      <c r="O7" s="8" t="s">
        <v>10</v>
      </c>
      <c r="P7" s="7"/>
      <c r="Q7" s="43" t="s">
        <v>12</v>
      </c>
      <c r="R7" s="1"/>
    </row>
    <row r="8" spans="1:18" x14ac:dyDescent="0.25">
      <c r="A8" s="38">
        <v>1123210</v>
      </c>
      <c r="B8" s="39" t="s">
        <v>0</v>
      </c>
      <c r="C8" s="40">
        <v>31030919</v>
      </c>
      <c r="D8" s="3">
        <v>1</v>
      </c>
      <c r="E8" s="3">
        <v>8</v>
      </c>
      <c r="F8" s="4">
        <v>143.44999999999999</v>
      </c>
      <c r="G8" s="4"/>
      <c r="H8" s="5" t="s">
        <v>32</v>
      </c>
      <c r="I8" s="5" t="s">
        <v>33</v>
      </c>
      <c r="J8" s="5" t="s">
        <v>34</v>
      </c>
      <c r="K8" s="13"/>
      <c r="L8" s="13"/>
      <c r="M8" s="13"/>
      <c r="N8" s="7">
        <v>41880</v>
      </c>
      <c r="O8" s="8" t="s">
        <v>10</v>
      </c>
      <c r="P8" s="7"/>
      <c r="Q8" s="1"/>
      <c r="R8" s="1"/>
    </row>
    <row r="9" spans="1:18" x14ac:dyDescent="0.25">
      <c r="A9" s="38">
        <v>1123134</v>
      </c>
      <c r="B9" s="39" t="s">
        <v>5</v>
      </c>
      <c r="C9" s="40">
        <v>31030893</v>
      </c>
      <c r="D9" s="3">
        <v>1</v>
      </c>
      <c r="E9" s="3">
        <v>10</v>
      </c>
      <c r="F9" s="4">
        <v>152.63999999999999</v>
      </c>
      <c r="G9" s="4"/>
      <c r="H9" s="5" t="s">
        <v>35</v>
      </c>
      <c r="I9" s="5" t="s">
        <v>36</v>
      </c>
      <c r="J9" s="5" t="s">
        <v>37</v>
      </c>
      <c r="K9" s="13"/>
      <c r="L9" s="13"/>
      <c r="M9" s="13"/>
      <c r="N9" s="7">
        <v>41880</v>
      </c>
      <c r="O9" s="8" t="s">
        <v>10</v>
      </c>
      <c r="P9" s="7"/>
      <c r="Q9" s="1"/>
      <c r="R9" s="1"/>
    </row>
    <row r="10" spans="1:18" x14ac:dyDescent="0.25">
      <c r="A10" s="38">
        <v>9005702</v>
      </c>
      <c r="B10" s="39" t="s">
        <v>0</v>
      </c>
      <c r="C10" s="40">
        <v>39001931</v>
      </c>
      <c r="D10" s="3">
        <v>1</v>
      </c>
      <c r="E10" s="3">
        <v>7</v>
      </c>
      <c r="F10" s="4">
        <v>251.98</v>
      </c>
      <c r="G10" s="4"/>
      <c r="H10" s="5" t="s">
        <v>38</v>
      </c>
      <c r="I10" s="5" t="s">
        <v>39</v>
      </c>
      <c r="J10" s="5" t="s">
        <v>40</v>
      </c>
      <c r="K10" s="13"/>
      <c r="L10" s="13"/>
      <c r="M10" s="13"/>
      <c r="N10" s="7">
        <v>41880</v>
      </c>
      <c r="O10" s="8" t="s">
        <v>10</v>
      </c>
      <c r="P10" s="7"/>
      <c r="Q10" s="1"/>
      <c r="R10" s="1"/>
    </row>
    <row r="11" spans="1:18" x14ac:dyDescent="0.25">
      <c r="A11" s="38">
        <v>1123298</v>
      </c>
      <c r="B11" s="39" t="s">
        <v>5</v>
      </c>
      <c r="C11" s="40">
        <v>31037650</v>
      </c>
      <c r="D11" s="3">
        <v>2</v>
      </c>
      <c r="E11" s="3">
        <v>20</v>
      </c>
      <c r="F11" s="4">
        <v>188.12</v>
      </c>
      <c r="G11" s="4"/>
      <c r="H11" s="5" t="s">
        <v>41</v>
      </c>
      <c r="I11" s="5" t="s">
        <v>42</v>
      </c>
      <c r="J11" s="5" t="s">
        <v>43</v>
      </c>
      <c r="K11" s="13"/>
      <c r="L11" s="13"/>
      <c r="M11" s="13"/>
      <c r="N11" s="7">
        <v>41880</v>
      </c>
      <c r="O11" s="8" t="s">
        <v>10</v>
      </c>
      <c r="P11" s="7"/>
      <c r="Q11" s="1"/>
      <c r="R11" s="1"/>
    </row>
    <row r="12" spans="1:18" x14ac:dyDescent="0.25">
      <c r="A12" s="38">
        <v>1123270</v>
      </c>
      <c r="B12" s="39" t="s">
        <v>12</v>
      </c>
      <c r="C12" s="40">
        <v>0</v>
      </c>
      <c r="D12" s="3">
        <v>2</v>
      </c>
      <c r="E12" s="3">
        <v>20</v>
      </c>
      <c r="F12" s="4" t="s">
        <v>13</v>
      </c>
      <c r="G12" s="4">
        <v>1810</v>
      </c>
      <c r="H12" s="5" t="s">
        <v>24</v>
      </c>
      <c r="I12" s="5" t="s">
        <v>44</v>
      </c>
      <c r="J12" s="5" t="s">
        <v>45</v>
      </c>
      <c r="K12" s="13" t="s">
        <v>46</v>
      </c>
      <c r="L12" s="13"/>
      <c r="M12" s="13"/>
      <c r="N12" s="7">
        <v>41880</v>
      </c>
      <c r="O12" s="8" t="s">
        <v>10</v>
      </c>
      <c r="P12" s="7"/>
      <c r="Q12" s="1"/>
      <c r="R12" s="1"/>
    </row>
    <row r="13" spans="1:18" x14ac:dyDescent="0.25">
      <c r="A13" s="38">
        <v>1123542</v>
      </c>
      <c r="B13" s="39" t="s">
        <v>12</v>
      </c>
      <c r="C13" s="40"/>
      <c r="D13" s="3">
        <v>2</v>
      </c>
      <c r="E13" s="3">
        <v>24</v>
      </c>
      <c r="F13" s="4" t="s">
        <v>13</v>
      </c>
      <c r="G13" s="4"/>
      <c r="H13" s="5" t="s">
        <v>29</v>
      </c>
      <c r="I13" s="5" t="s">
        <v>47</v>
      </c>
      <c r="J13" s="5" t="s">
        <v>48</v>
      </c>
      <c r="K13" s="13"/>
      <c r="L13" s="13"/>
      <c r="M13" s="13"/>
      <c r="N13" s="7">
        <v>41884</v>
      </c>
      <c r="O13" s="11" t="s">
        <v>4</v>
      </c>
      <c r="P13" s="7"/>
      <c r="Q13" s="1"/>
      <c r="R13" s="1"/>
    </row>
    <row r="14" spans="1:18" x14ac:dyDescent="0.25">
      <c r="A14" s="38">
        <v>1123340</v>
      </c>
      <c r="B14" s="39" t="s">
        <v>0</v>
      </c>
      <c r="C14" s="40">
        <v>31030953</v>
      </c>
      <c r="D14" s="3">
        <v>1</v>
      </c>
      <c r="E14" s="3">
        <v>1</v>
      </c>
      <c r="F14" s="4">
        <v>125.03</v>
      </c>
      <c r="G14" s="4"/>
      <c r="H14" s="5" t="s">
        <v>49</v>
      </c>
      <c r="I14" s="5" t="s">
        <v>50</v>
      </c>
      <c r="J14" s="5" t="s">
        <v>51</v>
      </c>
      <c r="K14" s="13"/>
      <c r="L14" s="13"/>
      <c r="M14" s="13"/>
      <c r="N14" s="7">
        <v>41884</v>
      </c>
      <c r="O14" s="11" t="s">
        <v>10</v>
      </c>
      <c r="P14" s="7"/>
      <c r="Q14" s="1"/>
      <c r="R14" s="1"/>
    </row>
    <row r="15" spans="1:18" x14ac:dyDescent="0.25">
      <c r="A15" s="38">
        <v>1123571</v>
      </c>
      <c r="B15" s="39" t="s">
        <v>5</v>
      </c>
      <c r="C15" s="40">
        <v>31031019</v>
      </c>
      <c r="D15" s="3">
        <v>1</v>
      </c>
      <c r="E15" s="3">
        <v>5</v>
      </c>
      <c r="F15" s="4">
        <v>125.03</v>
      </c>
      <c r="G15" s="4"/>
      <c r="H15" s="5" t="s">
        <v>52</v>
      </c>
      <c r="I15" s="5" t="s">
        <v>53</v>
      </c>
      <c r="J15" s="5" t="s">
        <v>54</v>
      </c>
      <c r="K15" s="13"/>
      <c r="L15" s="13"/>
      <c r="M15" s="13"/>
      <c r="N15" s="12">
        <v>41884</v>
      </c>
      <c r="O15" s="11" t="s">
        <v>10</v>
      </c>
      <c r="P15" s="7"/>
      <c r="Q15" s="1"/>
      <c r="R15" s="1"/>
    </row>
    <row r="16" spans="1:18" x14ac:dyDescent="0.25">
      <c r="A16" s="38">
        <v>1123427</v>
      </c>
      <c r="B16" s="39" t="s">
        <v>12</v>
      </c>
      <c r="C16" s="40"/>
      <c r="D16" s="3">
        <v>1</v>
      </c>
      <c r="E16" s="3">
        <v>1</v>
      </c>
      <c r="F16" s="4" t="s">
        <v>13</v>
      </c>
      <c r="G16" s="4"/>
      <c r="H16" s="5" t="s">
        <v>14</v>
      </c>
      <c r="I16" s="5" t="s">
        <v>15</v>
      </c>
      <c r="J16" s="5" t="s">
        <v>16</v>
      </c>
      <c r="K16" s="13"/>
      <c r="L16" s="13"/>
      <c r="M16" s="13"/>
      <c r="N16" s="7">
        <v>41884</v>
      </c>
      <c r="O16" s="11" t="s">
        <v>10</v>
      </c>
      <c r="P16" s="7"/>
      <c r="Q16" s="1"/>
      <c r="R16" s="1"/>
    </row>
    <row r="17" spans="1:16" x14ac:dyDescent="0.25">
      <c r="A17" s="38">
        <v>1123454</v>
      </c>
      <c r="B17" s="39" t="s">
        <v>12</v>
      </c>
      <c r="C17" s="40"/>
      <c r="D17" s="3">
        <v>1</v>
      </c>
      <c r="E17" s="3">
        <v>21</v>
      </c>
      <c r="F17" s="4" t="s">
        <v>13</v>
      </c>
      <c r="G17" s="4"/>
      <c r="H17" s="5" t="s">
        <v>14</v>
      </c>
      <c r="I17" s="5" t="s">
        <v>15</v>
      </c>
      <c r="J17" s="5" t="s">
        <v>16</v>
      </c>
      <c r="K17" s="13"/>
      <c r="L17" s="13"/>
      <c r="M17" s="13"/>
      <c r="N17" s="7">
        <v>41884</v>
      </c>
      <c r="O17" s="8" t="s">
        <v>10</v>
      </c>
      <c r="P17" s="7"/>
    </row>
    <row r="18" spans="1:16" x14ac:dyDescent="0.25">
      <c r="A18" s="38">
        <v>1123554</v>
      </c>
      <c r="B18" s="39" t="s">
        <v>12</v>
      </c>
      <c r="C18" s="40"/>
      <c r="D18" s="3">
        <v>43</v>
      </c>
      <c r="E18" s="3">
        <v>382</v>
      </c>
      <c r="F18" s="4" t="s">
        <v>13</v>
      </c>
      <c r="G18" s="4"/>
      <c r="H18" s="5" t="s">
        <v>14</v>
      </c>
      <c r="I18" s="5" t="s">
        <v>15</v>
      </c>
      <c r="J18" s="5" t="s">
        <v>16</v>
      </c>
      <c r="K18" s="13"/>
      <c r="L18" s="13"/>
      <c r="M18" s="13"/>
      <c r="N18" s="7">
        <v>41884</v>
      </c>
      <c r="O18" s="8" t="s">
        <v>10</v>
      </c>
      <c r="P18" s="7"/>
    </row>
    <row r="19" spans="1:16" x14ac:dyDescent="0.25">
      <c r="A19" s="38">
        <v>7017684</v>
      </c>
      <c r="B19" s="39" t="s">
        <v>5</v>
      </c>
      <c r="C19" s="40">
        <v>37003780</v>
      </c>
      <c r="D19" s="3">
        <v>3</v>
      </c>
      <c r="E19" s="3">
        <v>80</v>
      </c>
      <c r="F19" s="4">
        <v>417.27</v>
      </c>
      <c r="G19" s="4"/>
      <c r="H19" s="5" t="s">
        <v>55</v>
      </c>
      <c r="I19" s="5" t="s">
        <v>56</v>
      </c>
      <c r="J19" s="5" t="s">
        <v>57</v>
      </c>
      <c r="K19" s="13"/>
      <c r="L19" s="13"/>
      <c r="M19" s="13"/>
      <c r="N19" s="7">
        <v>41884</v>
      </c>
      <c r="O19" s="8" t="s">
        <v>10</v>
      </c>
      <c r="P19" s="7"/>
    </row>
    <row r="20" spans="1:16" x14ac:dyDescent="0.25">
      <c r="A20" s="38">
        <v>1123507</v>
      </c>
      <c r="B20" s="39" t="s">
        <v>0</v>
      </c>
      <c r="C20" s="40">
        <v>31037704</v>
      </c>
      <c r="D20" s="3">
        <v>1</v>
      </c>
      <c r="E20" s="3">
        <v>11</v>
      </c>
      <c r="F20" s="4">
        <v>163.19999999999999</v>
      </c>
      <c r="G20" s="4"/>
      <c r="H20" s="5" t="s">
        <v>58</v>
      </c>
      <c r="I20" s="5" t="s">
        <v>59</v>
      </c>
      <c r="J20" s="5" t="s">
        <v>60</v>
      </c>
      <c r="K20" s="13"/>
      <c r="L20" s="13"/>
      <c r="M20" s="13"/>
      <c r="N20" s="7">
        <v>41884</v>
      </c>
      <c r="O20" s="8" t="s">
        <v>10</v>
      </c>
      <c r="P20" s="7"/>
    </row>
  </sheetData>
  <dataValidations count="1">
    <dataValidation type="list" allowBlank="1" showInputMessage="1" showErrorMessage="1" sqref="B2:B20">
      <formula1>$Q$2:$Q$7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="86" zoomScaleNormal="86" workbookViewId="0">
      <selection activeCell="B5" sqref="B5"/>
    </sheetView>
  </sheetViews>
  <sheetFormatPr baseColWidth="10" defaultRowHeight="15" x14ac:dyDescent="0.25"/>
  <cols>
    <col min="2" max="2" width="7.140625" customWidth="1"/>
    <col min="6" max="6" width="15" customWidth="1"/>
    <col min="7" max="7" width="16.140625" customWidth="1"/>
    <col min="8" max="8" width="21.7109375" customWidth="1"/>
    <col min="9" max="9" width="21.140625" customWidth="1"/>
    <col min="10" max="10" width="21.85546875" customWidth="1"/>
    <col min="11" max="11" width="21.42578125" customWidth="1"/>
    <col min="12" max="12" width="5.7109375" customWidth="1"/>
    <col min="13" max="13" width="5.5703125" customWidth="1"/>
  </cols>
  <sheetData>
    <row r="1" spans="1:17" s="14" customFormat="1" x14ac:dyDescent="0.25">
      <c r="A1" s="42" t="s">
        <v>72</v>
      </c>
      <c r="B1" s="42"/>
      <c r="C1" s="35">
        <v>42017</v>
      </c>
      <c r="D1" s="22" t="s">
        <v>64</v>
      </c>
      <c r="E1" s="36">
        <f>SUBTOTAL(9,D5:D42)</f>
        <v>92</v>
      </c>
      <c r="F1" s="22" t="s">
        <v>89</v>
      </c>
      <c r="G1" s="37">
        <f>SUMIFS(F5:F42,L5:L42,"x")</f>
        <v>876.27</v>
      </c>
      <c r="H1" s="22" t="s">
        <v>80</v>
      </c>
      <c r="I1" s="29">
        <v>432563</v>
      </c>
      <c r="J1" s="22" t="s">
        <v>84</v>
      </c>
      <c r="K1" s="37">
        <f>SUMIFS(F5:F42,L5:L42,"P")</f>
        <v>1133.72</v>
      </c>
    </row>
    <row r="2" spans="1:17" s="14" customFormat="1" x14ac:dyDescent="0.25">
      <c r="A2" s="42" t="s">
        <v>77</v>
      </c>
      <c r="B2" s="42"/>
      <c r="C2" s="29" t="s">
        <v>87</v>
      </c>
      <c r="D2" s="22" t="s">
        <v>65</v>
      </c>
      <c r="E2" s="36">
        <f>SUBTOTAL(9,E5:E42)</f>
        <v>1132</v>
      </c>
      <c r="F2" s="22" t="s">
        <v>90</v>
      </c>
      <c r="G2" s="37">
        <f>SUMIFS(G5:G42,M5:M42,"x")</f>
        <v>6870</v>
      </c>
      <c r="H2" s="22" t="s">
        <v>81</v>
      </c>
      <c r="I2" s="29">
        <v>432914</v>
      </c>
      <c r="J2" s="22" t="s">
        <v>85</v>
      </c>
      <c r="K2" s="37">
        <f>SUMIFS(G5:G42,M5:M42,"P")</f>
        <v>0</v>
      </c>
    </row>
    <row r="3" spans="1:17" s="14" customFormat="1" x14ac:dyDescent="0.25">
      <c r="A3" s="42" t="s">
        <v>78</v>
      </c>
      <c r="B3" s="42"/>
      <c r="C3" s="29" t="s">
        <v>88</v>
      </c>
      <c r="D3" s="22" t="s">
        <v>82</v>
      </c>
      <c r="E3" s="29">
        <f>SUBTOTAL(3,A5:A42)</f>
        <v>19</v>
      </c>
      <c r="F3" s="22" t="s">
        <v>79</v>
      </c>
      <c r="G3" s="37">
        <f>SUM(G1:G2)</f>
        <v>7746.27</v>
      </c>
      <c r="H3" s="22" t="s">
        <v>79</v>
      </c>
      <c r="I3" s="29">
        <f>I2-I1</f>
        <v>351</v>
      </c>
      <c r="J3" s="22" t="s">
        <v>79</v>
      </c>
      <c r="K3" s="37">
        <f>SUM(K1:K2)</f>
        <v>1133.72</v>
      </c>
    </row>
    <row r="4" spans="1:17" x14ac:dyDescent="0.25">
      <c r="A4" s="20" t="s">
        <v>61</v>
      </c>
      <c r="B4" s="15" t="s">
        <v>62</v>
      </c>
      <c r="C4" s="15" t="s">
        <v>63</v>
      </c>
      <c r="D4" s="16" t="s">
        <v>64</v>
      </c>
      <c r="E4" s="16" t="s">
        <v>65</v>
      </c>
      <c r="F4" s="17" t="s">
        <v>66</v>
      </c>
      <c r="G4" s="17" t="s">
        <v>67</v>
      </c>
      <c r="H4" s="21" t="s">
        <v>68</v>
      </c>
      <c r="I4" s="21" t="s">
        <v>69</v>
      </c>
      <c r="J4" s="21" t="s">
        <v>70</v>
      </c>
      <c r="K4" s="15" t="s">
        <v>71</v>
      </c>
      <c r="L4" s="22" t="s">
        <v>75</v>
      </c>
      <c r="M4" s="22" t="s">
        <v>76</v>
      </c>
      <c r="N4" s="19" t="s">
        <v>72</v>
      </c>
      <c r="O4" s="18" t="s">
        <v>73</v>
      </c>
      <c r="P4" s="14"/>
      <c r="Q4" s="14"/>
    </row>
    <row r="5" spans="1:17" x14ac:dyDescent="0.25">
      <c r="A5" s="38">
        <v>1123187</v>
      </c>
      <c r="B5" s="23" t="str">
        <f>IF(ISERROR(VLOOKUP($A5,Base!$A$2:$O$20,2,FALSE)),"",(VLOOKUP($A5,Base!$A$2:$O$20,2,FALSE)))</f>
        <v>B</v>
      </c>
      <c r="C5" s="45">
        <f>IF(ISERROR(VLOOKUP($A5,Base!$A$2:$O$20,3,FALSE)),"",(VLOOKUP($A5,Base!$A$2:$O$20,3,FALSE)))</f>
        <v>31030909</v>
      </c>
      <c r="D5" s="44">
        <f>IF(ISERROR(VLOOKUP($A5,Base!$A$2:$O$20,4,FALSE)),"",(VLOOKUP($A5,Base!$A$2:$O$20,4,FALSE)))</f>
        <v>1</v>
      </c>
      <c r="E5" s="44">
        <f>IF(ISERROR(VLOOKUP($A5,Base!$A$2:$O$20,5,FALSE)),"",(VLOOKUP($A5,Base!$A$2:$O$20,5,FALSE)))</f>
        <v>14</v>
      </c>
      <c r="F5" s="34">
        <f>IF(ISERROR(VLOOKUP($A5,Base!$A$2:$O$20,6,FALSE)),"",(VLOOKUP($A5,Base!$A$2:$O$20,6,FALSE)))</f>
        <v>166.92</v>
      </c>
      <c r="G5" s="34">
        <f>IF(ISERROR(VLOOKUP($A5,Base!$A$2:$O$20,7,FALSE)),"",(VLOOKUP($A5,Base!$A$2:$O$20,7,FALSE)))</f>
        <v>0</v>
      </c>
      <c r="H5" s="32" t="str">
        <f>IF(ISERROR(VLOOKUP($A5,Base!$A$2:$O$20,8,FALSE)),"",(VLOOKUP($A5,Base!$A$2:$O$20,8,FALSE)))</f>
        <v>Metalurgica CF</v>
      </c>
      <c r="I5" s="32" t="str">
        <f>IF(ISERROR(VLOOKUP($A5,Base!$A$2:$O$20,9,FALSE)),"",(VLOOKUP($A5,Base!$A$2:$O$20,9,FALSE)))</f>
        <v>Full Block</v>
      </c>
      <c r="J5" s="32" t="str">
        <f>IF(ISERROR(VLOOKUP($A5,Base!$A$2:$O$20,10,FALSE)),"",(VLOOKUP($A5,Base!$A$2:$O$20,10,FALSE)))</f>
        <v>Parque Industrial</v>
      </c>
      <c r="K5" s="32">
        <f>IF(ISERROR(VLOOKUP($A5,Base!$A$2:$O$20,11,FALSE)),"",(VLOOKUP($A5,Base!$A$2:$O$20,11,FALSE)))</f>
        <v>0</v>
      </c>
      <c r="L5" s="23" t="s">
        <v>83</v>
      </c>
      <c r="M5" s="23"/>
      <c r="N5" s="33">
        <f>IF(ISERROR(VLOOKUP($A5,Base!$A$2:$O$20,14,FALSE)),"",(VLOOKUP($A5,Base!$A$2:$O$20,14,FALSE)))</f>
        <v>41880</v>
      </c>
      <c r="O5" s="32" t="str">
        <f>IF(ISERROR(VLOOKUP($A5,Base!$A$2:$O$20,15,FALSE)),"",(VLOOKUP($A5,Base!$A$2:$O$20,15,FALSE)))</f>
        <v>Guemes</v>
      </c>
      <c r="P5" s="14"/>
      <c r="Q5" s="14"/>
    </row>
    <row r="6" spans="1:17" x14ac:dyDescent="0.25">
      <c r="A6" s="38">
        <v>18032460</v>
      </c>
      <c r="B6" s="23" t="str">
        <f>IF(ISERROR(VLOOKUP($A6,Base!$A$2:$O$20,2,FALSE)),"",(VLOOKUP($A6,Base!$A$2:$O$20,2,FALSE)))</f>
        <v>B</v>
      </c>
      <c r="C6" s="45">
        <f>IF(ISERROR(VLOOKUP($A6,Base!$A$2:$O$20,3,FALSE)),"",(VLOOKUP($A6,Base!$A$2:$O$20,3,FALSE)))</f>
        <v>31030888</v>
      </c>
      <c r="D6" s="44">
        <f>IF(ISERROR(VLOOKUP($A6,Base!$A$2:$O$20,4,FALSE)),"",(VLOOKUP($A6,Base!$A$2:$O$20,4,FALSE)))</f>
        <v>1</v>
      </c>
      <c r="E6" s="44">
        <f>IF(ISERROR(VLOOKUP($A6,Base!$A$2:$O$20,5,FALSE)),"",(VLOOKUP($A6,Base!$A$2:$O$20,5,FALSE)))</f>
        <v>20</v>
      </c>
      <c r="F6" s="34">
        <f>IF(ISERROR(VLOOKUP($A6,Base!$A$2:$O$20,6,FALSE)),"",(VLOOKUP($A6,Base!$A$2:$O$20,6,FALSE)))</f>
        <v>276.35000000000002</v>
      </c>
      <c r="G6" s="34">
        <f>IF(ISERROR(VLOOKUP($A6,Base!$A$2:$O$20,7,FALSE)),"",(VLOOKUP($A6,Base!$A$2:$O$20,7,FALSE)))</f>
        <v>0</v>
      </c>
      <c r="H6" s="32" t="str">
        <f>IF(ISERROR(VLOOKUP($A6,Base!$A$2:$O$20,8,FALSE)),"",(VLOOKUP($A6,Base!$A$2:$O$20,8,FALSE)))</f>
        <v>Esencias Naturales</v>
      </c>
      <c r="I6" s="32" t="str">
        <f>IF(ISERROR(VLOOKUP($A6,Base!$A$2:$O$20,9,FALSE)),"",(VLOOKUP($A6,Base!$A$2:$O$20,9,FALSE)))</f>
        <v>Mamani Daniel</v>
      </c>
      <c r="J6" s="32" t="str">
        <f>IF(ISERROR(VLOOKUP($A6,Base!$A$2:$O$20,10,FALSE)),"",(VLOOKUP($A6,Base!$A$2:$O$20,10,FALSE)))</f>
        <v>Alto Comedero</v>
      </c>
      <c r="K6" s="32">
        <f>IF(ISERROR(VLOOKUP($A6,Base!$A$2:$O$20,11,FALSE)),"",(VLOOKUP($A6,Base!$A$2:$O$20,11,FALSE)))</f>
        <v>0</v>
      </c>
      <c r="L6" s="23" t="s">
        <v>86</v>
      </c>
      <c r="M6" s="23"/>
      <c r="N6" s="33">
        <f>IF(ISERROR(VLOOKUP($A6,Base!$A$2:$O$20,14,FALSE)),"",(VLOOKUP($A6,Base!$A$2:$O$20,14,FALSE)))</f>
        <v>41880</v>
      </c>
      <c r="O6" s="32" t="str">
        <f>IF(ISERROR(VLOOKUP($A6,Base!$A$2:$O$20,15,FALSE)),"",(VLOOKUP($A6,Base!$A$2:$O$20,15,FALSE)))</f>
        <v>SS</v>
      </c>
      <c r="P6" s="14"/>
      <c r="Q6" s="14"/>
    </row>
    <row r="7" spans="1:17" x14ac:dyDescent="0.25">
      <c r="A7" s="38">
        <v>1123296</v>
      </c>
      <c r="B7" s="23" t="str">
        <f>IF(ISERROR(VLOOKUP($A7,Base!$A$2:$O$20,2,FALSE)),"",(VLOOKUP($A7,Base!$A$2:$O$20,2,FALSE)))</f>
        <v>G</v>
      </c>
      <c r="C7" s="45">
        <f>IF(ISERROR(VLOOKUP($A7,Base!$A$2:$O$20,3,FALSE)),"",(VLOOKUP($A7,Base!$A$2:$O$20,3,FALSE)))</f>
        <v>0</v>
      </c>
      <c r="D7" s="44">
        <f>IF(ISERROR(VLOOKUP($A7,Base!$A$2:$O$20,4,FALSE)),"",(VLOOKUP($A7,Base!$A$2:$O$20,4,FALSE)))</f>
        <v>1</v>
      </c>
      <c r="E7" s="44">
        <f>IF(ISERROR(VLOOKUP($A7,Base!$A$2:$O$20,5,FALSE)),"",(VLOOKUP($A7,Base!$A$2:$O$20,5,FALSE)))</f>
        <v>1</v>
      </c>
      <c r="F7" s="34" t="str">
        <f>IF(ISERROR(VLOOKUP($A7,Base!$A$2:$O$20,6,FALSE)),"",(VLOOKUP($A7,Base!$A$2:$O$20,6,FALSE)))</f>
        <v>pagado</v>
      </c>
      <c r="G7" s="34">
        <f>IF(ISERROR(VLOOKUP($A7,Base!$A$2:$O$20,7,FALSE)),"",(VLOOKUP($A7,Base!$A$2:$O$20,7,FALSE)))</f>
        <v>0</v>
      </c>
      <c r="H7" s="32" t="str">
        <f>IF(ISERROR(VLOOKUP($A7,Base!$A$2:$O$20,8,FALSE)),"",(VLOOKUP($A7,Base!$A$2:$O$20,8,FALSE)))</f>
        <v>Tarjeta Naranja</v>
      </c>
      <c r="I7" s="32" t="str">
        <f>IF(ISERROR(VLOOKUP($A7,Base!$A$2:$O$20,9,FALSE)),"",(VLOOKUP($A7,Base!$A$2:$O$20,9,FALSE)))</f>
        <v>S/orden</v>
      </c>
      <c r="J7" s="32" t="str">
        <f>IF(ISERROR(VLOOKUP($A7,Base!$A$2:$O$20,10,FALSE)),"",(VLOOKUP($A7,Base!$A$2:$O$20,10,FALSE)))</f>
        <v>Necochea 237</v>
      </c>
      <c r="K7" s="32">
        <f>IF(ISERROR(VLOOKUP($A7,Base!$A$2:$O$20,11,FALSE)),"",(VLOOKUP($A7,Base!$A$2:$O$20,11,FALSE)))</f>
        <v>0</v>
      </c>
      <c r="L7" s="23"/>
      <c r="M7" s="23"/>
      <c r="N7" s="33">
        <f>IF(ISERROR(VLOOKUP($A7,Base!$A$2:$O$20,14,FALSE)),"",(VLOOKUP($A7,Base!$A$2:$O$20,14,FALSE)))</f>
        <v>41880</v>
      </c>
      <c r="O7" s="32" t="str">
        <f>IF(ISERROR(VLOOKUP($A7,Base!$A$2:$O$20,15,FALSE)),"",(VLOOKUP($A7,Base!$A$2:$O$20,15,FALSE)))</f>
        <v>SS</v>
      </c>
      <c r="P7" s="14"/>
      <c r="Q7" s="14"/>
    </row>
    <row r="8" spans="1:17" x14ac:dyDescent="0.25">
      <c r="A8" s="38">
        <v>1123249</v>
      </c>
      <c r="B8" s="23" t="str">
        <f>IF(ISERROR(VLOOKUP($A8,Base!$A$2:$O$20,2,FALSE)),"",(VLOOKUP($A8,Base!$A$2:$O$20,2,FALSE)))</f>
        <v>G</v>
      </c>
      <c r="C8" s="45">
        <f>IF(ISERROR(VLOOKUP($A8,Base!$A$2:$O$20,3,FALSE)),"",(VLOOKUP($A8,Base!$A$2:$O$20,3,FALSE)))</f>
        <v>0</v>
      </c>
      <c r="D8" s="44">
        <f>IF(ISERROR(VLOOKUP($A8,Base!$A$2:$O$20,4,FALSE)),"",(VLOOKUP($A8,Base!$A$2:$O$20,4,FALSE)))</f>
        <v>1</v>
      </c>
      <c r="E8" s="44">
        <f>IF(ISERROR(VLOOKUP($A8,Base!$A$2:$O$20,5,FALSE)),"",(VLOOKUP($A8,Base!$A$2:$O$20,5,FALSE)))</f>
        <v>12</v>
      </c>
      <c r="F8" s="34" t="str">
        <f>IF(ISERROR(VLOOKUP($A8,Base!$A$2:$O$20,6,FALSE)),"",(VLOOKUP($A8,Base!$A$2:$O$20,6,FALSE)))</f>
        <v>pagado</v>
      </c>
      <c r="G8" s="34">
        <f>IF(ISERROR(VLOOKUP($A8,Base!$A$2:$O$20,7,FALSE)),"",(VLOOKUP($A8,Base!$A$2:$O$20,7,FALSE)))</f>
        <v>0</v>
      </c>
      <c r="H8" s="32" t="str">
        <f>IF(ISERROR(VLOOKUP($A8,Base!$A$2:$O$20,8,FALSE)),"",(VLOOKUP($A8,Base!$A$2:$O$20,8,FALSE)))</f>
        <v>Economax</v>
      </c>
      <c r="I8" s="32" t="str">
        <f>IF(ISERROR(VLOOKUP($A8,Base!$A$2:$O$20,9,FALSE)),"",(VLOOKUP($A8,Base!$A$2:$O$20,9,FALSE)))</f>
        <v>Bayon Marcelo</v>
      </c>
      <c r="J8" s="32" t="str">
        <f>IF(ISERROR(VLOOKUP($A8,Base!$A$2:$O$20,10,FALSE)),"",(VLOOKUP($A8,Base!$A$2:$O$20,10,FALSE)))</f>
        <v>peat. 23 n° 357</v>
      </c>
      <c r="K8" s="32">
        <f>IF(ISERROR(VLOOKUP($A8,Base!$A$2:$O$20,11,FALSE)),"",(VLOOKUP($A8,Base!$A$2:$O$20,11,FALSE)))</f>
        <v>0</v>
      </c>
      <c r="L8" s="23"/>
      <c r="M8" s="23"/>
      <c r="N8" s="33">
        <f>IF(ISERROR(VLOOKUP($A8,Base!$A$2:$O$20,14,FALSE)),"",(VLOOKUP($A8,Base!$A$2:$O$20,14,FALSE)))</f>
        <v>41880</v>
      </c>
      <c r="O8" s="32" t="str">
        <f>IF(ISERROR(VLOOKUP($A8,Base!$A$2:$O$20,15,FALSE)),"",(VLOOKUP($A8,Base!$A$2:$O$20,15,FALSE)))</f>
        <v>ss</v>
      </c>
      <c r="P8" s="14"/>
      <c r="Q8" s="14"/>
    </row>
    <row r="9" spans="1:17" x14ac:dyDescent="0.25">
      <c r="A9" s="38">
        <v>1123269</v>
      </c>
      <c r="B9" s="23" t="str">
        <f>IF(ISERROR(VLOOKUP($A9,Base!$A$2:$O$20,2,FALSE)),"",(VLOOKUP($A9,Base!$A$2:$O$20,2,FALSE)))</f>
        <v>G</v>
      </c>
      <c r="C9" s="45">
        <f>IF(ISERROR(VLOOKUP($A9,Base!$A$2:$O$20,3,FALSE)),"",(VLOOKUP($A9,Base!$A$2:$O$20,3,FALSE)))</f>
        <v>0</v>
      </c>
      <c r="D9" s="44">
        <f>IF(ISERROR(VLOOKUP($A9,Base!$A$2:$O$20,4,FALSE)),"",(VLOOKUP($A9,Base!$A$2:$O$20,4,FALSE)))</f>
        <v>2</v>
      </c>
      <c r="E9" s="44">
        <f>IF(ISERROR(VLOOKUP($A9,Base!$A$2:$O$20,5,FALSE)),"",(VLOOKUP($A9,Base!$A$2:$O$20,5,FALSE)))</f>
        <v>20</v>
      </c>
      <c r="F9" s="34" t="str">
        <f>IF(ISERROR(VLOOKUP($A9,Base!$A$2:$O$20,6,FALSE)),"",(VLOOKUP($A9,Base!$A$2:$O$20,6,FALSE)))</f>
        <v>pagado</v>
      </c>
      <c r="G9" s="34">
        <f>IF(ISERROR(VLOOKUP($A9,Base!$A$2:$O$20,7,FALSE)),"",(VLOOKUP($A9,Base!$A$2:$O$20,7,FALSE)))</f>
        <v>5060</v>
      </c>
      <c r="H9" s="32" t="str">
        <f>IF(ISERROR(VLOOKUP($A9,Base!$A$2:$O$20,8,FALSE)),"",(VLOOKUP($A9,Base!$A$2:$O$20,8,FALSE)))</f>
        <v>Panpharma</v>
      </c>
      <c r="I9" s="32" t="str">
        <f>IF(ISERROR(VLOOKUP($A9,Base!$A$2:$O$20,9,FALSE)),"",(VLOOKUP($A9,Base!$A$2:$O$20,9,FALSE)))</f>
        <v>Drog. Phamers</v>
      </c>
      <c r="J9" s="32" t="str">
        <f>IF(ISERROR(VLOOKUP($A9,Base!$A$2:$O$20,10,FALSE)),"",(VLOOKUP($A9,Base!$A$2:$O$20,10,FALSE)))</f>
        <v>Cnel. Davila 877</v>
      </c>
      <c r="K9" s="32" t="str">
        <f>IF(ISERROR(VLOOKUP($A9,Base!$A$2:$O$20,11,FALSE)),"",(VLOOKUP($A9,Base!$A$2:$O$20,11,FALSE)))</f>
        <v>pago che. 30 días</v>
      </c>
      <c r="L9" s="23"/>
      <c r="M9" s="23" t="s">
        <v>83</v>
      </c>
      <c r="N9" s="33">
        <f>IF(ISERROR(VLOOKUP($A9,Base!$A$2:$O$20,14,FALSE)),"",(VLOOKUP($A9,Base!$A$2:$O$20,14,FALSE)))</f>
        <v>41880</v>
      </c>
      <c r="O9" s="32" t="str">
        <f>IF(ISERROR(VLOOKUP($A9,Base!$A$2:$O$20,15,FALSE)),"",(VLOOKUP($A9,Base!$A$2:$O$20,15,FALSE)))</f>
        <v>ss</v>
      </c>
      <c r="P9" s="14"/>
      <c r="Q9" s="14"/>
    </row>
    <row r="10" spans="1:17" x14ac:dyDescent="0.25">
      <c r="A10" s="38">
        <v>1123302</v>
      </c>
      <c r="B10" s="23" t="str">
        <f>IF(ISERROR(VLOOKUP($A10,Base!$A$2:$O$20,2,FALSE)),"",(VLOOKUP($A10,Base!$A$2:$O$20,2,FALSE)))</f>
        <v>G</v>
      </c>
      <c r="C10" s="45">
        <f>IF(ISERROR(VLOOKUP($A10,Base!$A$2:$O$20,3,FALSE)),"",(VLOOKUP($A10,Base!$A$2:$O$20,3,FALSE)))</f>
        <v>0</v>
      </c>
      <c r="D10" s="44">
        <f>IF(ISERROR(VLOOKUP($A10,Base!$A$2:$O$20,4,FALSE)),"",(VLOOKUP($A10,Base!$A$2:$O$20,4,FALSE)))</f>
        <v>26</v>
      </c>
      <c r="E10" s="44">
        <f>IF(ISERROR(VLOOKUP($A10,Base!$A$2:$O$20,5,FALSE)),"",(VLOOKUP($A10,Base!$A$2:$O$20,5,FALSE)))</f>
        <v>475</v>
      </c>
      <c r="F10" s="34" t="str">
        <f>IF(ISERROR(VLOOKUP($A10,Base!$A$2:$O$20,6,FALSE)),"",(VLOOKUP($A10,Base!$A$2:$O$20,6,FALSE)))</f>
        <v>pagado</v>
      </c>
      <c r="G10" s="34">
        <f>IF(ISERROR(VLOOKUP($A10,Base!$A$2:$O$20,7,FALSE)),"",(VLOOKUP($A10,Base!$A$2:$O$20,7,FALSE)))</f>
        <v>0</v>
      </c>
      <c r="H10" s="32" t="str">
        <f>IF(ISERROR(VLOOKUP($A10,Base!$A$2:$O$20,8,FALSE)),"",(VLOOKUP($A10,Base!$A$2:$O$20,8,FALSE)))</f>
        <v>Dimagraf  Centro</v>
      </c>
      <c r="I10" s="32" t="str">
        <f>IF(ISERROR(VLOOKUP($A10,Base!$A$2:$O$20,9,FALSE)),"",(VLOOKUP($A10,Base!$A$2:$O$20,9,FALSE)))</f>
        <v>Zissi Ilda</v>
      </c>
      <c r="J10" s="32" t="str">
        <f>IF(ISERROR(VLOOKUP($A10,Base!$A$2:$O$20,10,FALSE)),"",(VLOOKUP($A10,Base!$A$2:$O$20,10,FALSE)))</f>
        <v>Sarmiento 125</v>
      </c>
      <c r="K10" s="32">
        <f>IF(ISERROR(VLOOKUP($A10,Base!$A$2:$O$20,11,FALSE)),"",(VLOOKUP($A10,Base!$A$2:$O$20,11,FALSE)))</f>
        <v>0</v>
      </c>
      <c r="L10" s="23"/>
      <c r="M10" s="23"/>
      <c r="N10" s="33">
        <f>IF(ISERROR(VLOOKUP($A10,Base!$A$2:$O$20,14,FALSE)),"",(VLOOKUP($A10,Base!$A$2:$O$20,14,FALSE)))</f>
        <v>41880</v>
      </c>
      <c r="O10" s="32" t="str">
        <f>IF(ISERROR(VLOOKUP($A10,Base!$A$2:$O$20,15,FALSE)),"",(VLOOKUP($A10,Base!$A$2:$O$20,15,FALSE)))</f>
        <v>SS</v>
      </c>
      <c r="P10" s="14"/>
      <c r="Q10" s="14"/>
    </row>
    <row r="11" spans="1:17" x14ac:dyDescent="0.25">
      <c r="A11" s="38">
        <v>1123210</v>
      </c>
      <c r="B11" s="23" t="str">
        <f>IF(ISERROR(VLOOKUP($A11,Base!$A$2:$O$20,2,FALSE)),"",(VLOOKUP($A11,Base!$A$2:$O$20,2,FALSE)))</f>
        <v>B</v>
      </c>
      <c r="C11" s="45">
        <f>IF(ISERROR(VLOOKUP($A11,Base!$A$2:$O$20,3,FALSE)),"",(VLOOKUP($A11,Base!$A$2:$O$20,3,FALSE)))</f>
        <v>31030919</v>
      </c>
      <c r="D11" s="44">
        <f>IF(ISERROR(VLOOKUP($A11,Base!$A$2:$O$20,4,FALSE)),"",(VLOOKUP($A11,Base!$A$2:$O$20,4,FALSE)))</f>
        <v>1</v>
      </c>
      <c r="E11" s="44">
        <f>IF(ISERROR(VLOOKUP($A11,Base!$A$2:$O$20,5,FALSE)),"",(VLOOKUP($A11,Base!$A$2:$O$20,5,FALSE)))</f>
        <v>8</v>
      </c>
      <c r="F11" s="34">
        <f>IF(ISERROR(VLOOKUP($A11,Base!$A$2:$O$20,6,FALSE)),"",(VLOOKUP($A11,Base!$A$2:$O$20,6,FALSE)))</f>
        <v>143.44999999999999</v>
      </c>
      <c r="G11" s="34">
        <f>IF(ISERROR(VLOOKUP($A11,Base!$A$2:$O$20,7,FALSE)),"",(VLOOKUP($A11,Base!$A$2:$O$20,7,FALSE)))</f>
        <v>0</v>
      </c>
      <c r="H11" s="32" t="str">
        <f>IF(ISERROR(VLOOKUP($A11,Base!$A$2:$O$20,8,FALSE)),"",(VLOOKUP($A11,Base!$A$2:$O$20,8,FALSE)))</f>
        <v>M H Tendencias</v>
      </c>
      <c r="I11" s="32" t="str">
        <f>IF(ISERROR(VLOOKUP($A11,Base!$A$2:$O$20,9,FALSE)),"",(VLOOKUP($A11,Base!$A$2:$O$20,9,FALSE)))</f>
        <v>De tezano pinto</v>
      </c>
      <c r="J11" s="32" t="str">
        <f>IF(ISERROR(VLOOKUP($A11,Base!$A$2:$O$20,10,FALSE)),"",(VLOOKUP($A11,Base!$A$2:$O$20,10,FALSE)))</f>
        <v>Belgrano 849</v>
      </c>
      <c r="K11" s="32">
        <f>IF(ISERROR(VLOOKUP($A11,Base!$A$2:$O$20,11,FALSE)),"",(VLOOKUP($A11,Base!$A$2:$O$20,11,FALSE)))</f>
        <v>0</v>
      </c>
      <c r="L11" s="23" t="s">
        <v>83</v>
      </c>
      <c r="M11" s="23"/>
      <c r="N11" s="33">
        <f>IF(ISERROR(VLOOKUP($A11,Base!$A$2:$O$20,14,FALSE)),"",(VLOOKUP($A11,Base!$A$2:$O$20,14,FALSE)))</f>
        <v>41880</v>
      </c>
      <c r="O11" s="32" t="str">
        <f>IF(ISERROR(VLOOKUP($A11,Base!$A$2:$O$20,15,FALSE)),"",(VLOOKUP($A11,Base!$A$2:$O$20,15,FALSE)))</f>
        <v>SS</v>
      </c>
      <c r="P11" s="14"/>
      <c r="Q11" s="14"/>
    </row>
    <row r="12" spans="1:17" x14ac:dyDescent="0.25">
      <c r="A12" s="38">
        <v>1123134</v>
      </c>
      <c r="B12" s="23" t="str">
        <f>IF(ISERROR(VLOOKUP($A12,Base!$A$2:$O$20,2,FALSE)),"",(VLOOKUP($A12,Base!$A$2:$O$20,2,FALSE)))</f>
        <v>A</v>
      </c>
      <c r="C12" s="45">
        <f>IF(ISERROR(VLOOKUP($A12,Base!$A$2:$O$20,3,FALSE)),"",(VLOOKUP($A12,Base!$A$2:$O$20,3,FALSE)))</f>
        <v>31030893</v>
      </c>
      <c r="D12" s="44">
        <f>IF(ISERROR(VLOOKUP($A12,Base!$A$2:$O$20,4,FALSE)),"",(VLOOKUP($A12,Base!$A$2:$O$20,4,FALSE)))</f>
        <v>1</v>
      </c>
      <c r="E12" s="44">
        <f>IF(ISERROR(VLOOKUP($A12,Base!$A$2:$O$20,5,FALSE)),"",(VLOOKUP($A12,Base!$A$2:$O$20,5,FALSE)))</f>
        <v>10</v>
      </c>
      <c r="F12" s="34">
        <f>IF(ISERROR(VLOOKUP($A12,Base!$A$2:$O$20,6,FALSE)),"",(VLOOKUP($A12,Base!$A$2:$O$20,6,FALSE)))</f>
        <v>152.63999999999999</v>
      </c>
      <c r="G12" s="34">
        <f>IF(ISERROR(VLOOKUP($A12,Base!$A$2:$O$20,7,FALSE)),"",(VLOOKUP($A12,Base!$A$2:$O$20,7,FALSE)))</f>
        <v>0</v>
      </c>
      <c r="H12" s="32" t="str">
        <f>IF(ISERROR(VLOOKUP($A12,Base!$A$2:$O$20,8,FALSE)),"",(VLOOKUP($A12,Base!$A$2:$O$20,8,FALSE)))</f>
        <v>Guillermo Fernandez</v>
      </c>
      <c r="I12" s="32" t="str">
        <f>IF(ISERROR(VLOOKUP($A12,Base!$A$2:$O$20,9,FALSE)),"",(VLOOKUP($A12,Base!$A$2:$O$20,9,FALSE)))</f>
        <v>Juan Pablo Acebey</v>
      </c>
      <c r="J12" s="32" t="str">
        <f>IF(ISERROR(VLOOKUP($A12,Base!$A$2:$O$20,10,FALSE)),"",(VLOOKUP($A12,Base!$A$2:$O$20,10,FALSE)))</f>
        <v>Alvear 720</v>
      </c>
      <c r="K12" s="32">
        <f>IF(ISERROR(VLOOKUP($A12,Base!$A$2:$O$20,11,FALSE)),"",(VLOOKUP($A12,Base!$A$2:$O$20,11,FALSE)))</f>
        <v>0</v>
      </c>
      <c r="L12" s="23" t="s">
        <v>83</v>
      </c>
      <c r="M12" s="23"/>
      <c r="N12" s="33">
        <f>IF(ISERROR(VLOOKUP($A12,Base!$A$2:$O$20,14,FALSE)),"",(VLOOKUP($A12,Base!$A$2:$O$20,14,FALSE)))</f>
        <v>41880</v>
      </c>
      <c r="O12" s="32" t="str">
        <f>IF(ISERROR(VLOOKUP($A12,Base!$A$2:$O$20,15,FALSE)),"",(VLOOKUP($A12,Base!$A$2:$O$20,15,FALSE)))</f>
        <v>SS</v>
      </c>
      <c r="P12" s="14"/>
      <c r="Q12" s="14"/>
    </row>
    <row r="13" spans="1:17" x14ac:dyDescent="0.25">
      <c r="A13" s="38">
        <v>9005702</v>
      </c>
      <c r="B13" s="23" t="str">
        <f>IF(ISERROR(VLOOKUP($A13,Base!$A$2:$O$20,2,FALSE)),"",(VLOOKUP($A13,Base!$A$2:$O$20,2,FALSE)))</f>
        <v>B</v>
      </c>
      <c r="C13" s="45">
        <f>IF(ISERROR(VLOOKUP($A13,Base!$A$2:$O$20,3,FALSE)),"",(VLOOKUP($A13,Base!$A$2:$O$20,3,FALSE)))</f>
        <v>39001931</v>
      </c>
      <c r="D13" s="44">
        <f>IF(ISERROR(VLOOKUP($A13,Base!$A$2:$O$20,4,FALSE)),"",(VLOOKUP($A13,Base!$A$2:$O$20,4,FALSE)))</f>
        <v>1</v>
      </c>
      <c r="E13" s="44">
        <f>IF(ISERROR(VLOOKUP($A13,Base!$A$2:$O$20,5,FALSE)),"",(VLOOKUP($A13,Base!$A$2:$O$20,5,FALSE)))</f>
        <v>7</v>
      </c>
      <c r="F13" s="34">
        <f>IF(ISERROR(VLOOKUP($A13,Base!$A$2:$O$20,6,FALSE)),"",(VLOOKUP($A13,Base!$A$2:$O$20,6,FALSE)))</f>
        <v>251.98</v>
      </c>
      <c r="G13" s="34">
        <f>IF(ISERROR(VLOOKUP($A13,Base!$A$2:$O$20,7,FALSE)),"",(VLOOKUP($A13,Base!$A$2:$O$20,7,FALSE)))</f>
        <v>0</v>
      </c>
      <c r="H13" s="32" t="str">
        <f>IF(ISERROR(VLOOKUP($A13,Base!$A$2:$O$20,8,FALSE)),"",(VLOOKUP($A13,Base!$A$2:$O$20,8,FALSE)))</f>
        <v>B y Cap é hijos</v>
      </c>
      <c r="I13" s="32" t="str">
        <f>IF(ISERROR(VLOOKUP($A13,Base!$A$2:$O$20,9,FALSE)),"",(VLOOKUP($A13,Base!$A$2:$O$20,9,FALSE)))</f>
        <v>Agostini Desarrollos</v>
      </c>
      <c r="J13" s="32" t="str">
        <f>IF(ISERROR(VLOOKUP($A13,Base!$A$2:$O$20,10,FALSE)),"",(VLOOKUP($A13,Base!$A$2:$O$20,10,FALSE)))</f>
        <v>J. M. Gorriti 543</v>
      </c>
      <c r="K13" s="32">
        <f>IF(ISERROR(VLOOKUP($A13,Base!$A$2:$O$20,11,FALSE)),"",(VLOOKUP($A13,Base!$A$2:$O$20,11,FALSE)))</f>
        <v>0</v>
      </c>
      <c r="L13" s="23" t="s">
        <v>91</v>
      </c>
      <c r="M13" s="23"/>
      <c r="N13" s="33">
        <f>IF(ISERROR(VLOOKUP($A13,Base!$A$2:$O$20,14,FALSE)),"",(VLOOKUP($A13,Base!$A$2:$O$20,14,FALSE)))</f>
        <v>41880</v>
      </c>
      <c r="O13" s="32" t="str">
        <f>IF(ISERROR(VLOOKUP($A13,Base!$A$2:$O$20,15,FALSE)),"",(VLOOKUP($A13,Base!$A$2:$O$20,15,FALSE)))</f>
        <v>SS</v>
      </c>
      <c r="P13" s="14"/>
      <c r="Q13" s="14"/>
    </row>
    <row r="14" spans="1:17" x14ac:dyDescent="0.25">
      <c r="A14" s="38">
        <v>1123298</v>
      </c>
      <c r="B14" s="23" t="str">
        <f>IF(ISERROR(VLOOKUP($A14,Base!$A$2:$O$20,2,FALSE)),"",(VLOOKUP($A14,Base!$A$2:$O$20,2,FALSE)))</f>
        <v>A</v>
      </c>
      <c r="C14" s="45">
        <f>IF(ISERROR(VLOOKUP($A14,Base!$A$2:$O$20,3,FALSE)),"",(VLOOKUP($A14,Base!$A$2:$O$20,3,FALSE)))</f>
        <v>31037650</v>
      </c>
      <c r="D14" s="44">
        <f>IF(ISERROR(VLOOKUP($A14,Base!$A$2:$O$20,4,FALSE)),"",(VLOOKUP($A14,Base!$A$2:$O$20,4,FALSE)))</f>
        <v>2</v>
      </c>
      <c r="E14" s="44">
        <f>IF(ISERROR(VLOOKUP($A14,Base!$A$2:$O$20,5,FALSE)),"",(VLOOKUP($A14,Base!$A$2:$O$20,5,FALSE)))</f>
        <v>20</v>
      </c>
      <c r="F14" s="34">
        <f>IF(ISERROR(VLOOKUP($A14,Base!$A$2:$O$20,6,FALSE)),"",(VLOOKUP($A14,Base!$A$2:$O$20,6,FALSE)))</f>
        <v>188.12</v>
      </c>
      <c r="G14" s="34">
        <f>IF(ISERROR(VLOOKUP($A14,Base!$A$2:$O$20,7,FALSE)),"",(VLOOKUP($A14,Base!$A$2:$O$20,7,FALSE)))</f>
        <v>0</v>
      </c>
      <c r="H14" s="32" t="str">
        <f>IF(ISERROR(VLOOKUP($A14,Base!$A$2:$O$20,8,FALSE)),"",(VLOOKUP($A14,Base!$A$2:$O$20,8,FALSE)))</f>
        <v>R y D S.A.</v>
      </c>
      <c r="I14" s="32" t="str">
        <f>IF(ISERROR(VLOOKUP($A14,Base!$A$2:$O$20,9,FALSE)),"",(VLOOKUP($A14,Base!$A$2:$O$20,9,FALSE)))</f>
        <v>Toyojuy</v>
      </c>
      <c r="J14" s="32" t="str">
        <f>IF(ISERROR(VLOOKUP($A14,Base!$A$2:$O$20,10,FALSE)),"",(VLOOKUP($A14,Base!$A$2:$O$20,10,FALSE)))</f>
        <v>J.M. Gorriti 63</v>
      </c>
      <c r="K14" s="32">
        <f>IF(ISERROR(VLOOKUP($A14,Base!$A$2:$O$20,11,FALSE)),"",(VLOOKUP($A14,Base!$A$2:$O$20,11,FALSE)))</f>
        <v>0</v>
      </c>
      <c r="L14" s="23" t="s">
        <v>91</v>
      </c>
      <c r="M14" s="23"/>
      <c r="N14" s="33">
        <f>IF(ISERROR(VLOOKUP($A14,Base!$A$2:$O$20,14,FALSE)),"",(VLOOKUP($A14,Base!$A$2:$O$20,14,FALSE)))</f>
        <v>41880</v>
      </c>
      <c r="O14" s="32" t="str">
        <f>IF(ISERROR(VLOOKUP($A14,Base!$A$2:$O$20,15,FALSE)),"",(VLOOKUP($A14,Base!$A$2:$O$20,15,FALSE)))</f>
        <v>SS</v>
      </c>
      <c r="P14" s="14"/>
      <c r="Q14" s="14"/>
    </row>
    <row r="15" spans="1:17" x14ac:dyDescent="0.25">
      <c r="A15" s="38">
        <v>1123270</v>
      </c>
      <c r="B15" s="23" t="str">
        <f>IF(ISERROR(VLOOKUP($A15,Base!$A$2:$O$20,2,FALSE)),"",(VLOOKUP($A15,Base!$A$2:$O$20,2,FALSE)))</f>
        <v>G</v>
      </c>
      <c r="C15" s="45">
        <f>IF(ISERROR(VLOOKUP($A15,Base!$A$2:$O$20,3,FALSE)),"",(VLOOKUP($A15,Base!$A$2:$O$20,3,FALSE)))</f>
        <v>0</v>
      </c>
      <c r="D15" s="44">
        <f>IF(ISERROR(VLOOKUP($A15,Base!$A$2:$O$20,4,FALSE)),"",(VLOOKUP($A15,Base!$A$2:$O$20,4,FALSE)))</f>
        <v>2</v>
      </c>
      <c r="E15" s="44">
        <f>IF(ISERROR(VLOOKUP($A15,Base!$A$2:$O$20,5,FALSE)),"",(VLOOKUP($A15,Base!$A$2:$O$20,5,FALSE)))</f>
        <v>20</v>
      </c>
      <c r="F15" s="34" t="str">
        <f>IF(ISERROR(VLOOKUP($A15,Base!$A$2:$O$20,6,FALSE)),"",(VLOOKUP($A15,Base!$A$2:$O$20,6,FALSE)))</f>
        <v>pagado</v>
      </c>
      <c r="G15" s="34">
        <f>IF(ISERROR(VLOOKUP($A15,Base!$A$2:$O$20,7,FALSE)),"",(VLOOKUP($A15,Base!$A$2:$O$20,7,FALSE)))</f>
        <v>1810</v>
      </c>
      <c r="H15" s="32" t="str">
        <f>IF(ISERROR(VLOOKUP($A15,Base!$A$2:$O$20,8,FALSE)),"",(VLOOKUP($A15,Base!$A$2:$O$20,8,FALSE)))</f>
        <v>Panpharma</v>
      </c>
      <c r="I15" s="32" t="str">
        <f>IF(ISERROR(VLOOKUP($A15,Base!$A$2:$O$20,9,FALSE)),"",(VLOOKUP($A15,Base!$A$2:$O$20,9,FALSE)))</f>
        <v>Drog. Kusich</v>
      </c>
      <c r="J15" s="32" t="str">
        <f>IF(ISERROR(VLOOKUP($A15,Base!$A$2:$O$20,10,FALSE)),"",(VLOOKUP($A15,Base!$A$2:$O$20,10,FALSE)))</f>
        <v>Villafañe 410</v>
      </c>
      <c r="K15" s="32" t="str">
        <f>IF(ISERROR(VLOOKUP($A15,Base!$A$2:$O$20,11,FALSE)),"",(VLOOKUP($A15,Base!$A$2:$O$20,11,FALSE)))</f>
        <v>pago che. 30 y 60 días</v>
      </c>
      <c r="L15" s="23"/>
      <c r="M15" s="23" t="s">
        <v>83</v>
      </c>
      <c r="N15" s="33">
        <f>IF(ISERROR(VLOOKUP($A15,Base!$A$2:$O$20,14,FALSE)),"",(VLOOKUP($A15,Base!$A$2:$O$20,14,FALSE)))</f>
        <v>41880</v>
      </c>
      <c r="O15" s="32" t="str">
        <f>IF(ISERROR(VLOOKUP($A15,Base!$A$2:$O$20,15,FALSE)),"",(VLOOKUP($A15,Base!$A$2:$O$20,15,FALSE)))</f>
        <v>SS</v>
      </c>
      <c r="P15" s="14"/>
      <c r="Q15" s="14"/>
    </row>
    <row r="16" spans="1:17" x14ac:dyDescent="0.25">
      <c r="A16" s="38">
        <v>1123542</v>
      </c>
      <c r="B16" s="23" t="str">
        <f>IF(ISERROR(VLOOKUP($A16,Base!$A$2:$O$20,2,FALSE)),"",(VLOOKUP($A16,Base!$A$2:$O$20,2,FALSE)))</f>
        <v>G</v>
      </c>
      <c r="C16" s="45">
        <f>IF(ISERROR(VLOOKUP($A16,Base!$A$2:$O$20,3,FALSE)),"",(VLOOKUP($A16,Base!$A$2:$O$20,3,FALSE)))</f>
        <v>0</v>
      </c>
      <c r="D16" s="44">
        <f>IF(ISERROR(VLOOKUP($A16,Base!$A$2:$O$20,4,FALSE)),"",(VLOOKUP($A16,Base!$A$2:$O$20,4,FALSE)))</f>
        <v>2</v>
      </c>
      <c r="E16" s="44">
        <f>IF(ISERROR(VLOOKUP($A16,Base!$A$2:$O$20,5,FALSE)),"",(VLOOKUP($A16,Base!$A$2:$O$20,5,FALSE)))</f>
        <v>24</v>
      </c>
      <c r="F16" s="34" t="str">
        <f>IF(ISERROR(VLOOKUP($A16,Base!$A$2:$O$20,6,FALSE)),"",(VLOOKUP($A16,Base!$A$2:$O$20,6,FALSE)))</f>
        <v>pagado</v>
      </c>
      <c r="G16" s="34">
        <f>IF(ISERROR(VLOOKUP($A16,Base!$A$2:$O$20,7,FALSE)),"",(VLOOKUP($A16,Base!$A$2:$O$20,7,FALSE)))</f>
        <v>0</v>
      </c>
      <c r="H16" s="32" t="str">
        <f>IF(ISERROR(VLOOKUP($A16,Base!$A$2:$O$20,8,FALSE)),"",(VLOOKUP($A16,Base!$A$2:$O$20,8,FALSE)))</f>
        <v>Dimagraf  Centro</v>
      </c>
      <c r="I16" s="32" t="str">
        <f>IF(ISERROR(VLOOKUP($A16,Base!$A$2:$O$20,9,FALSE)),"",(VLOOKUP($A16,Base!$A$2:$O$20,9,FALSE)))</f>
        <v>Lihue s.a.</v>
      </c>
      <c r="J16" s="32" t="str">
        <f>IF(ISERROR(VLOOKUP($A16,Base!$A$2:$O$20,10,FALSE)),"",(VLOOKUP($A16,Base!$A$2:$O$20,10,FALSE)))</f>
        <v>Alberdi 589</v>
      </c>
      <c r="K16" s="32">
        <f>IF(ISERROR(VLOOKUP($A16,Base!$A$2:$O$20,11,FALSE)),"",(VLOOKUP($A16,Base!$A$2:$O$20,11,FALSE)))</f>
        <v>0</v>
      </c>
      <c r="L16" s="23"/>
      <c r="M16" s="23"/>
      <c r="N16" s="33">
        <f>IF(ISERROR(VLOOKUP($A16,Base!$A$2:$O$20,14,FALSE)),"",(VLOOKUP($A16,Base!$A$2:$O$20,14,FALSE)))</f>
        <v>41884</v>
      </c>
      <c r="O16" s="32" t="str">
        <f>IF(ISERROR(VLOOKUP($A16,Base!$A$2:$O$20,15,FALSE)),"",(VLOOKUP($A16,Base!$A$2:$O$20,15,FALSE)))</f>
        <v>Guemes</v>
      </c>
      <c r="P16" s="14"/>
      <c r="Q16" s="14"/>
    </row>
    <row r="17" spans="1:15" x14ac:dyDescent="0.25">
      <c r="A17" s="38">
        <v>1123340</v>
      </c>
      <c r="B17" s="23" t="str">
        <f>IF(ISERROR(VLOOKUP($A17,Base!$A$2:$O$20,2,FALSE)),"",(VLOOKUP($A17,Base!$A$2:$O$20,2,FALSE)))</f>
        <v>B</v>
      </c>
      <c r="C17" s="45">
        <f>IF(ISERROR(VLOOKUP($A17,Base!$A$2:$O$20,3,FALSE)),"",(VLOOKUP($A17,Base!$A$2:$O$20,3,FALSE)))</f>
        <v>31030953</v>
      </c>
      <c r="D17" s="44">
        <f>IF(ISERROR(VLOOKUP($A17,Base!$A$2:$O$20,4,FALSE)),"",(VLOOKUP($A17,Base!$A$2:$O$20,4,FALSE)))</f>
        <v>1</v>
      </c>
      <c r="E17" s="44">
        <f>IF(ISERROR(VLOOKUP($A17,Base!$A$2:$O$20,5,FALSE)),"",(VLOOKUP($A17,Base!$A$2:$O$20,5,FALSE)))</f>
        <v>1</v>
      </c>
      <c r="F17" s="34">
        <f>IF(ISERROR(VLOOKUP($A17,Base!$A$2:$O$20,6,FALSE)),"",(VLOOKUP($A17,Base!$A$2:$O$20,6,FALSE)))</f>
        <v>125.03</v>
      </c>
      <c r="G17" s="34">
        <f>IF(ISERROR(VLOOKUP($A17,Base!$A$2:$O$20,7,FALSE)),"",(VLOOKUP($A17,Base!$A$2:$O$20,7,FALSE)))</f>
        <v>0</v>
      </c>
      <c r="H17" s="32" t="str">
        <f>IF(ISERROR(VLOOKUP($A17,Base!$A$2:$O$20,8,FALSE)),"",(VLOOKUP($A17,Base!$A$2:$O$20,8,FALSE)))</f>
        <v>Grunhut Alberto</v>
      </c>
      <c r="I17" s="32" t="str">
        <f>IF(ISERROR(VLOOKUP($A17,Base!$A$2:$O$20,9,FALSE)),"",(VLOOKUP($A17,Base!$A$2:$O$20,9,FALSE)))</f>
        <v>Horizonte</v>
      </c>
      <c r="J17" s="32" t="str">
        <f>IF(ISERROR(VLOOKUP($A17,Base!$A$2:$O$20,10,FALSE)),"",(VLOOKUP($A17,Base!$A$2:$O$20,10,FALSE)))</f>
        <v>Las heras 720</v>
      </c>
      <c r="K17" s="32">
        <f>IF(ISERROR(VLOOKUP($A17,Base!$A$2:$O$20,11,FALSE)),"",(VLOOKUP($A17,Base!$A$2:$O$20,11,FALSE)))</f>
        <v>0</v>
      </c>
      <c r="L17" s="23" t="s">
        <v>83</v>
      </c>
      <c r="M17" s="23"/>
      <c r="N17" s="33">
        <f>IF(ISERROR(VLOOKUP($A17,Base!$A$2:$O$20,14,FALSE)),"",(VLOOKUP($A17,Base!$A$2:$O$20,14,FALSE)))</f>
        <v>41884</v>
      </c>
      <c r="O17" s="32" t="str">
        <f>IF(ISERROR(VLOOKUP($A17,Base!$A$2:$O$20,15,FALSE)),"",(VLOOKUP($A17,Base!$A$2:$O$20,15,FALSE)))</f>
        <v>SS</v>
      </c>
    </row>
    <row r="18" spans="1:15" x14ac:dyDescent="0.25">
      <c r="A18" s="38">
        <v>1123571</v>
      </c>
      <c r="B18" s="23" t="str">
        <f>IF(ISERROR(VLOOKUP($A18,Base!$A$2:$O$20,2,FALSE)),"",(VLOOKUP($A18,Base!$A$2:$O$20,2,FALSE)))</f>
        <v>A</v>
      </c>
      <c r="C18" s="45">
        <f>IF(ISERROR(VLOOKUP($A18,Base!$A$2:$O$20,3,FALSE)),"",(VLOOKUP($A18,Base!$A$2:$O$20,3,FALSE)))</f>
        <v>31031019</v>
      </c>
      <c r="D18" s="44">
        <f>IF(ISERROR(VLOOKUP($A18,Base!$A$2:$O$20,4,FALSE)),"",(VLOOKUP($A18,Base!$A$2:$O$20,4,FALSE)))</f>
        <v>1</v>
      </c>
      <c r="E18" s="44">
        <f>IF(ISERROR(VLOOKUP($A18,Base!$A$2:$O$20,5,FALSE)),"",(VLOOKUP($A18,Base!$A$2:$O$20,5,FALSE)))</f>
        <v>5</v>
      </c>
      <c r="F18" s="34">
        <f>IF(ISERROR(VLOOKUP($A18,Base!$A$2:$O$20,6,FALSE)),"",(VLOOKUP($A18,Base!$A$2:$O$20,6,FALSE)))</f>
        <v>125.03</v>
      </c>
      <c r="G18" s="34">
        <f>IF(ISERROR(VLOOKUP($A18,Base!$A$2:$O$20,7,FALSE)),"",(VLOOKUP($A18,Base!$A$2:$O$20,7,FALSE)))</f>
        <v>0</v>
      </c>
      <c r="H18" s="32" t="str">
        <f>IF(ISERROR(VLOOKUP($A18,Base!$A$2:$O$20,8,FALSE)),"",(VLOOKUP($A18,Base!$A$2:$O$20,8,FALSE)))</f>
        <v>Accesorios</v>
      </c>
      <c r="I18" s="32" t="str">
        <f>IF(ISERROR(VLOOKUP($A18,Base!$A$2:$O$20,9,FALSE)),"",(VLOOKUP($A18,Base!$A$2:$O$20,9,FALSE)))</f>
        <v>Fcia. San francisco</v>
      </c>
      <c r="J18" s="32" t="str">
        <f>IF(ISERROR(VLOOKUP($A18,Base!$A$2:$O$20,10,FALSE)),"",(VLOOKUP($A18,Base!$A$2:$O$20,10,FALSE)))</f>
        <v>Belgrano 702</v>
      </c>
      <c r="K18" s="32">
        <f>IF(ISERROR(VLOOKUP($A18,Base!$A$2:$O$20,11,FALSE)),"",(VLOOKUP($A18,Base!$A$2:$O$20,11,FALSE)))</f>
        <v>0</v>
      </c>
      <c r="L18" s="23" t="s">
        <v>83</v>
      </c>
      <c r="M18" s="23"/>
      <c r="N18" s="33">
        <f>IF(ISERROR(VLOOKUP($A18,Base!$A$2:$O$20,14,FALSE)),"",(VLOOKUP($A18,Base!$A$2:$O$20,14,FALSE)))</f>
        <v>41884</v>
      </c>
      <c r="O18" s="32" t="str">
        <f>IF(ISERROR(VLOOKUP($A18,Base!$A$2:$O$20,15,FALSE)),"",(VLOOKUP($A18,Base!$A$2:$O$20,15,FALSE)))</f>
        <v>SS</v>
      </c>
    </row>
    <row r="19" spans="1:15" x14ac:dyDescent="0.25">
      <c r="A19" s="38">
        <v>1123427</v>
      </c>
      <c r="B19" s="23" t="str">
        <f>IF(ISERROR(VLOOKUP($A19,Base!$A$2:$O$20,2,FALSE)),"",(VLOOKUP($A19,Base!$A$2:$O$20,2,FALSE)))</f>
        <v>G</v>
      </c>
      <c r="C19" s="45">
        <f>IF(ISERROR(VLOOKUP($A19,Base!$A$2:$O$20,3,FALSE)),"",(VLOOKUP($A19,Base!$A$2:$O$20,3,FALSE)))</f>
        <v>0</v>
      </c>
      <c r="D19" s="44">
        <f>IF(ISERROR(VLOOKUP($A19,Base!$A$2:$O$20,4,FALSE)),"",(VLOOKUP($A19,Base!$A$2:$O$20,4,FALSE)))</f>
        <v>1</v>
      </c>
      <c r="E19" s="44">
        <f>IF(ISERROR(VLOOKUP($A19,Base!$A$2:$O$20,5,FALSE)),"",(VLOOKUP($A19,Base!$A$2:$O$20,5,FALSE)))</f>
        <v>1</v>
      </c>
      <c r="F19" s="34" t="str">
        <f>IF(ISERROR(VLOOKUP($A19,Base!$A$2:$O$20,6,FALSE)),"",(VLOOKUP($A19,Base!$A$2:$O$20,6,FALSE)))</f>
        <v>pagado</v>
      </c>
      <c r="G19" s="34">
        <f>IF(ISERROR(VLOOKUP($A19,Base!$A$2:$O$20,7,FALSE)),"",(VLOOKUP($A19,Base!$A$2:$O$20,7,FALSE)))</f>
        <v>0</v>
      </c>
      <c r="H19" s="32" t="str">
        <f>IF(ISERROR(VLOOKUP($A19,Base!$A$2:$O$20,8,FALSE)),"",(VLOOKUP($A19,Base!$A$2:$O$20,8,FALSE)))</f>
        <v>Tarjeta Naranja</v>
      </c>
      <c r="I19" s="32" t="str">
        <f>IF(ISERROR(VLOOKUP($A19,Base!$A$2:$O$20,9,FALSE)),"",(VLOOKUP($A19,Base!$A$2:$O$20,9,FALSE)))</f>
        <v>S/orden</v>
      </c>
      <c r="J19" s="32" t="str">
        <f>IF(ISERROR(VLOOKUP($A19,Base!$A$2:$O$20,10,FALSE)),"",(VLOOKUP($A19,Base!$A$2:$O$20,10,FALSE)))</f>
        <v>Necochea 237</v>
      </c>
      <c r="K19" s="32">
        <f>IF(ISERROR(VLOOKUP($A19,Base!$A$2:$O$20,11,FALSE)),"",(VLOOKUP($A19,Base!$A$2:$O$20,11,FALSE)))</f>
        <v>0</v>
      </c>
      <c r="L19" s="23"/>
      <c r="M19" s="23"/>
      <c r="N19" s="33">
        <f>IF(ISERROR(VLOOKUP($A19,Base!$A$2:$O$20,14,FALSE)),"",(VLOOKUP($A19,Base!$A$2:$O$20,14,FALSE)))</f>
        <v>41884</v>
      </c>
      <c r="O19" s="32" t="str">
        <f>IF(ISERROR(VLOOKUP($A19,Base!$A$2:$O$20,15,FALSE)),"",(VLOOKUP($A19,Base!$A$2:$O$20,15,FALSE)))</f>
        <v>SS</v>
      </c>
    </row>
    <row r="20" spans="1:15" x14ac:dyDescent="0.25">
      <c r="A20" s="38">
        <v>1123454</v>
      </c>
      <c r="B20" s="23" t="str">
        <f>IF(ISERROR(VLOOKUP($A20,Base!$A$2:$O$20,2,FALSE)),"",(VLOOKUP($A20,Base!$A$2:$O$20,2,FALSE)))</f>
        <v>G</v>
      </c>
      <c r="C20" s="45">
        <f>IF(ISERROR(VLOOKUP($A20,Base!$A$2:$O$20,3,FALSE)),"",(VLOOKUP($A20,Base!$A$2:$O$20,3,FALSE)))</f>
        <v>0</v>
      </c>
      <c r="D20" s="44">
        <f>IF(ISERROR(VLOOKUP($A20,Base!$A$2:$O$20,4,FALSE)),"",(VLOOKUP($A20,Base!$A$2:$O$20,4,FALSE)))</f>
        <v>1</v>
      </c>
      <c r="E20" s="44">
        <f>IF(ISERROR(VLOOKUP($A20,Base!$A$2:$O$20,5,FALSE)),"",(VLOOKUP($A20,Base!$A$2:$O$20,5,FALSE)))</f>
        <v>21</v>
      </c>
      <c r="F20" s="34" t="str">
        <f>IF(ISERROR(VLOOKUP($A20,Base!$A$2:$O$20,6,FALSE)),"",(VLOOKUP($A20,Base!$A$2:$O$20,6,FALSE)))</f>
        <v>pagado</v>
      </c>
      <c r="G20" s="34">
        <f>IF(ISERROR(VLOOKUP($A20,Base!$A$2:$O$20,7,FALSE)),"",(VLOOKUP($A20,Base!$A$2:$O$20,7,FALSE)))</f>
        <v>0</v>
      </c>
      <c r="H20" s="32" t="str">
        <f>IF(ISERROR(VLOOKUP($A20,Base!$A$2:$O$20,8,FALSE)),"",(VLOOKUP($A20,Base!$A$2:$O$20,8,FALSE)))</f>
        <v>Tarjeta Naranja</v>
      </c>
      <c r="I20" s="32" t="str">
        <f>IF(ISERROR(VLOOKUP($A20,Base!$A$2:$O$20,9,FALSE)),"",(VLOOKUP($A20,Base!$A$2:$O$20,9,FALSE)))</f>
        <v>S/orden</v>
      </c>
      <c r="J20" s="32" t="str">
        <f>IF(ISERROR(VLOOKUP($A20,Base!$A$2:$O$20,10,FALSE)),"",(VLOOKUP($A20,Base!$A$2:$O$20,10,FALSE)))</f>
        <v>Necochea 237</v>
      </c>
      <c r="K20" s="32">
        <f>IF(ISERROR(VLOOKUP($A20,Base!$A$2:$O$20,11,FALSE)),"",(VLOOKUP($A20,Base!$A$2:$O$20,11,FALSE)))</f>
        <v>0</v>
      </c>
      <c r="L20" s="23"/>
      <c r="M20" s="23"/>
      <c r="N20" s="33">
        <f>IF(ISERROR(VLOOKUP($A20,Base!$A$2:$O$20,14,FALSE)),"",(VLOOKUP($A20,Base!$A$2:$O$20,14,FALSE)))</f>
        <v>41884</v>
      </c>
      <c r="O20" s="32" t="str">
        <f>IF(ISERROR(VLOOKUP($A20,Base!$A$2:$O$20,15,FALSE)),"",(VLOOKUP($A20,Base!$A$2:$O$20,15,FALSE)))</f>
        <v>SS</v>
      </c>
    </row>
    <row r="21" spans="1:15" x14ac:dyDescent="0.25">
      <c r="A21" s="38">
        <v>1123554</v>
      </c>
      <c r="B21" s="23" t="str">
        <f>IF(ISERROR(VLOOKUP($A21,Base!$A$2:$O$20,2,FALSE)),"",(VLOOKUP($A21,Base!$A$2:$O$20,2,FALSE)))</f>
        <v>G</v>
      </c>
      <c r="C21" s="45">
        <f>IF(ISERROR(VLOOKUP($A21,Base!$A$2:$O$20,3,FALSE)),"",(VLOOKUP($A21,Base!$A$2:$O$20,3,FALSE)))</f>
        <v>0</v>
      </c>
      <c r="D21" s="44">
        <f>IF(ISERROR(VLOOKUP($A21,Base!$A$2:$O$20,4,FALSE)),"",(VLOOKUP($A21,Base!$A$2:$O$20,4,FALSE)))</f>
        <v>43</v>
      </c>
      <c r="E21" s="44">
        <f>IF(ISERROR(VLOOKUP($A21,Base!$A$2:$O$20,5,FALSE)),"",(VLOOKUP($A21,Base!$A$2:$O$20,5,FALSE)))</f>
        <v>382</v>
      </c>
      <c r="F21" s="34" t="str">
        <f>IF(ISERROR(VLOOKUP($A21,Base!$A$2:$O$20,6,FALSE)),"",(VLOOKUP($A21,Base!$A$2:$O$20,6,FALSE)))</f>
        <v>pagado</v>
      </c>
      <c r="G21" s="34">
        <f>IF(ISERROR(VLOOKUP($A21,Base!$A$2:$O$20,7,FALSE)),"",(VLOOKUP($A21,Base!$A$2:$O$20,7,FALSE)))</f>
        <v>0</v>
      </c>
      <c r="H21" s="32" t="str">
        <f>IF(ISERROR(VLOOKUP($A21,Base!$A$2:$O$20,8,FALSE)),"",(VLOOKUP($A21,Base!$A$2:$O$20,8,FALSE)))</f>
        <v>Tarjeta Naranja</v>
      </c>
      <c r="I21" s="32" t="str">
        <f>IF(ISERROR(VLOOKUP($A21,Base!$A$2:$O$20,9,FALSE)),"",(VLOOKUP($A21,Base!$A$2:$O$20,9,FALSE)))</f>
        <v>S/orden</v>
      </c>
      <c r="J21" s="32" t="str">
        <f>IF(ISERROR(VLOOKUP($A21,Base!$A$2:$O$20,10,FALSE)),"",(VLOOKUP($A21,Base!$A$2:$O$20,10,FALSE)))</f>
        <v>Necochea 237</v>
      </c>
      <c r="K21" s="32">
        <f>IF(ISERROR(VLOOKUP($A21,Base!$A$2:$O$20,11,FALSE)),"",(VLOOKUP($A21,Base!$A$2:$O$20,11,FALSE)))</f>
        <v>0</v>
      </c>
      <c r="L21" s="23"/>
      <c r="M21" s="23"/>
      <c r="N21" s="33">
        <f>IF(ISERROR(VLOOKUP($A21,Base!$A$2:$O$20,14,FALSE)),"",(VLOOKUP($A21,Base!$A$2:$O$20,14,FALSE)))</f>
        <v>41884</v>
      </c>
      <c r="O21" s="32" t="str">
        <f>IF(ISERROR(VLOOKUP($A21,Base!$A$2:$O$20,15,FALSE)),"",(VLOOKUP($A21,Base!$A$2:$O$20,15,FALSE)))</f>
        <v>SS</v>
      </c>
    </row>
    <row r="22" spans="1:15" x14ac:dyDescent="0.25">
      <c r="A22" s="38">
        <v>7017684</v>
      </c>
      <c r="B22" s="23" t="str">
        <f>IF(ISERROR(VLOOKUP($A22,Base!$A$2:$O$20,2,FALSE)),"",(VLOOKUP($A22,Base!$A$2:$O$20,2,FALSE)))</f>
        <v>A</v>
      </c>
      <c r="C22" s="45">
        <f>IF(ISERROR(VLOOKUP($A22,Base!$A$2:$O$20,3,FALSE)),"",(VLOOKUP($A22,Base!$A$2:$O$20,3,FALSE)))</f>
        <v>37003780</v>
      </c>
      <c r="D22" s="44">
        <f>IF(ISERROR(VLOOKUP($A22,Base!$A$2:$O$20,4,FALSE)),"",(VLOOKUP($A22,Base!$A$2:$O$20,4,FALSE)))</f>
        <v>3</v>
      </c>
      <c r="E22" s="44">
        <f>IF(ISERROR(VLOOKUP($A22,Base!$A$2:$O$20,5,FALSE)),"",(VLOOKUP($A22,Base!$A$2:$O$20,5,FALSE)))</f>
        <v>80</v>
      </c>
      <c r="F22" s="34">
        <f>IF(ISERROR(VLOOKUP($A22,Base!$A$2:$O$20,6,FALSE)),"",(VLOOKUP($A22,Base!$A$2:$O$20,6,FALSE)))</f>
        <v>417.27</v>
      </c>
      <c r="G22" s="34">
        <f>IF(ISERROR(VLOOKUP($A22,Base!$A$2:$O$20,7,FALSE)),"",(VLOOKUP($A22,Base!$A$2:$O$20,7,FALSE)))</f>
        <v>0</v>
      </c>
      <c r="H22" s="32" t="str">
        <f>IF(ISERROR(VLOOKUP($A22,Base!$A$2:$O$20,8,FALSE)),"",(VLOOKUP($A22,Base!$A$2:$O$20,8,FALSE)))</f>
        <v>Molinos Cerrillos</v>
      </c>
      <c r="I22" s="32" t="str">
        <f>IF(ISERROR(VLOOKUP($A22,Base!$A$2:$O$20,9,FALSE)),"",(VLOOKUP($A22,Base!$A$2:$O$20,9,FALSE)))</f>
        <v>Mollerach Ramon</v>
      </c>
      <c r="J22" s="32" t="str">
        <f>IF(ISERROR(VLOOKUP($A22,Base!$A$2:$O$20,10,FALSE)),"",(VLOOKUP($A22,Base!$A$2:$O$20,10,FALSE)))</f>
        <v>El C. Comercial 130</v>
      </c>
      <c r="K22" s="32">
        <f>IF(ISERROR(VLOOKUP($A22,Base!$A$2:$O$20,11,FALSE)),"",(VLOOKUP($A22,Base!$A$2:$O$20,11,FALSE)))</f>
        <v>0</v>
      </c>
      <c r="L22" s="23" t="s">
        <v>91</v>
      </c>
      <c r="M22" s="23"/>
      <c r="N22" s="33">
        <f>IF(ISERROR(VLOOKUP($A22,Base!$A$2:$O$20,14,FALSE)),"",(VLOOKUP($A22,Base!$A$2:$O$20,14,FALSE)))</f>
        <v>41884</v>
      </c>
      <c r="O22" s="32" t="str">
        <f>IF(ISERROR(VLOOKUP($A22,Base!$A$2:$O$20,15,FALSE)),"",(VLOOKUP($A22,Base!$A$2:$O$20,15,FALSE)))</f>
        <v>SS</v>
      </c>
    </row>
    <row r="23" spans="1:15" x14ac:dyDescent="0.25">
      <c r="A23" s="38">
        <v>1123507</v>
      </c>
      <c r="B23" s="23" t="str">
        <f>IF(ISERROR(VLOOKUP($A23,Base!$A$2:$O$20,2,FALSE)),"",(VLOOKUP($A23,Base!$A$2:$O$20,2,FALSE)))</f>
        <v>B</v>
      </c>
      <c r="C23" s="45">
        <f>IF(ISERROR(VLOOKUP($A23,Base!$A$2:$O$20,3,FALSE)),"",(VLOOKUP($A23,Base!$A$2:$O$20,3,FALSE)))</f>
        <v>31037704</v>
      </c>
      <c r="D23" s="44">
        <f>IF(ISERROR(VLOOKUP($A23,Base!$A$2:$O$20,4,FALSE)),"",(VLOOKUP($A23,Base!$A$2:$O$20,4,FALSE)))</f>
        <v>1</v>
      </c>
      <c r="E23" s="44">
        <f>IF(ISERROR(VLOOKUP($A23,Base!$A$2:$O$20,5,FALSE)),"",(VLOOKUP($A23,Base!$A$2:$O$20,5,FALSE)))</f>
        <v>11</v>
      </c>
      <c r="F23" s="34">
        <f>IF(ISERROR(VLOOKUP($A23,Base!$A$2:$O$20,6,FALSE)),"",(VLOOKUP($A23,Base!$A$2:$O$20,6,FALSE)))</f>
        <v>163.19999999999999</v>
      </c>
      <c r="G23" s="34">
        <f>IF(ISERROR(VLOOKUP($A23,Base!$A$2:$O$20,7,FALSE)),"",(VLOOKUP($A23,Base!$A$2:$O$20,7,FALSE)))</f>
        <v>0</v>
      </c>
      <c r="H23" s="32" t="str">
        <f>IF(ISERROR(VLOOKUP($A23,Base!$A$2:$O$20,8,FALSE)),"",(VLOOKUP($A23,Base!$A$2:$O$20,8,FALSE)))</f>
        <v>Garma</v>
      </c>
      <c r="I23" s="32" t="str">
        <f>IF(ISERROR(VLOOKUP($A23,Base!$A$2:$O$20,9,FALSE)),"",(VLOOKUP($A23,Base!$A$2:$O$20,9,FALSE)))</f>
        <v>Clinica Mayo</v>
      </c>
      <c r="J23" s="32" t="str">
        <f>IF(ISERROR(VLOOKUP($A23,Base!$A$2:$O$20,10,FALSE)),"",(VLOOKUP($A23,Base!$A$2:$O$20,10,FALSE)))</f>
        <v>Alvear y P. Argentinas</v>
      </c>
      <c r="K23" s="32">
        <f>IF(ISERROR(VLOOKUP($A23,Base!$A$2:$O$20,11,FALSE)),"",(VLOOKUP($A23,Base!$A$2:$O$20,11,FALSE)))</f>
        <v>0</v>
      </c>
      <c r="L23" s="23" t="s">
        <v>83</v>
      </c>
      <c r="M23" s="23"/>
      <c r="N23" s="33">
        <f>IF(ISERROR(VLOOKUP($A23,Base!$A$2:$O$20,14,FALSE)),"",(VLOOKUP($A23,Base!$A$2:$O$20,14,FALSE)))</f>
        <v>41884</v>
      </c>
      <c r="O23" s="32" t="str">
        <f>IF(ISERROR(VLOOKUP($A23,Base!$A$2:$O$20,15,FALSE)),"",(VLOOKUP($A23,Base!$A$2:$O$20,15,FALSE)))</f>
        <v>SS</v>
      </c>
    </row>
    <row r="24" spans="1:15" x14ac:dyDescent="0.25">
      <c r="A24" s="9"/>
      <c r="B24" s="23" t="str">
        <f>IF(ISERROR(VLOOKUP($A24,Base!$A$2:$O$20,2,FALSE)),"",(VLOOKUP($A24,Base!$A$2:$O$20,2,FALSE)))</f>
        <v/>
      </c>
      <c r="C24" s="45" t="str">
        <f>IF(ISERROR(VLOOKUP($A24,Base!$A$2:$O$20,3,FALSE)),"",(VLOOKUP($A24,Base!$A$2:$O$20,3,FALSE)))</f>
        <v/>
      </c>
      <c r="D24" s="44" t="str">
        <f>IF(ISERROR(VLOOKUP($A24,Base!$A$2:$O$20,4,FALSE)),"",(VLOOKUP($A24,Base!$A$2:$O$20,4,FALSE)))</f>
        <v/>
      </c>
      <c r="E24" s="44" t="str">
        <f>IF(ISERROR(VLOOKUP($A24,Base!$A$2:$O$20,5,FALSE)),"",(VLOOKUP($A24,Base!$A$2:$O$20,5,FALSE)))</f>
        <v/>
      </c>
      <c r="F24" s="34" t="str">
        <f>IF(ISERROR(VLOOKUP($A24,Base!$A$2:$O$20,6,FALSE)),"",(VLOOKUP($A24,Base!$A$2:$O$20,6,FALSE)))</f>
        <v/>
      </c>
      <c r="G24" s="34" t="str">
        <f>IF(ISERROR(VLOOKUP($A24,Base!$A$2:$O$20,7,FALSE)),"",(VLOOKUP($A24,Base!$A$2:$O$20,7,FALSE)))</f>
        <v/>
      </c>
      <c r="H24" s="32" t="str">
        <f>IF(ISERROR(VLOOKUP($A24,Base!$A$2:$O$20,8,FALSE)),"",(VLOOKUP($A24,Base!$A$2:$O$20,8,FALSE)))</f>
        <v/>
      </c>
      <c r="I24" s="32" t="str">
        <f>IF(ISERROR(VLOOKUP($A24,Base!$A$2:$O$20,9,FALSE)),"",(VLOOKUP($A24,Base!$A$2:$O$20,9,FALSE)))</f>
        <v/>
      </c>
      <c r="J24" s="32" t="str">
        <f>IF(ISERROR(VLOOKUP($A24,Base!$A$2:$O$20,10,FALSE)),"",(VLOOKUP($A24,Base!$A$2:$O$20,10,FALSE)))</f>
        <v/>
      </c>
      <c r="K24" s="32" t="str">
        <f>IF(ISERROR(VLOOKUP($A24,Base!$A$2:$O$20,11,FALSE)),"",(VLOOKUP($A24,Base!$A$2:$O$20,11,FALSE)))</f>
        <v/>
      </c>
      <c r="L24" s="23"/>
      <c r="M24" s="23"/>
      <c r="N24" s="33" t="str">
        <f>IF(ISERROR(VLOOKUP($A24,Base!$A$2:$O$20,14,FALSE)),"",(VLOOKUP($A24,Base!$A$2:$O$20,14,FALSE)))</f>
        <v/>
      </c>
      <c r="O24" s="32" t="str">
        <f>IF(ISERROR(VLOOKUP($A24,Base!$A$2:$O$20,15,FALSE)),"",(VLOOKUP($A24,Base!$A$2:$O$20,15,FALSE)))</f>
        <v/>
      </c>
    </row>
    <row r="25" spans="1:15" x14ac:dyDescent="0.25">
      <c r="A25" s="9"/>
      <c r="B25" s="23" t="str">
        <f>IF(ISERROR(VLOOKUP($A25,Base!$A$2:$O$20,2,FALSE)),"",(VLOOKUP($A25,Base!$A$2:$O$20,2,FALSE)))</f>
        <v/>
      </c>
      <c r="C25" s="45" t="str">
        <f>IF(ISERROR(VLOOKUP($A25,Base!$A$2:$O$20,3,FALSE)),"",(VLOOKUP($A25,Base!$A$2:$O$20,3,FALSE)))</f>
        <v/>
      </c>
      <c r="D25" s="44" t="str">
        <f>IF(ISERROR(VLOOKUP($A25,Base!$A$2:$O$20,4,FALSE)),"",(VLOOKUP($A25,Base!$A$2:$O$20,4,FALSE)))</f>
        <v/>
      </c>
      <c r="E25" s="44" t="str">
        <f>IF(ISERROR(VLOOKUP($A25,Base!$A$2:$O$20,5,FALSE)),"",(VLOOKUP($A25,Base!$A$2:$O$20,5,FALSE)))</f>
        <v/>
      </c>
      <c r="F25" s="34" t="str">
        <f>IF(ISERROR(VLOOKUP($A25,Base!$A$2:$O$20,6,FALSE)),"",(VLOOKUP($A25,Base!$A$2:$O$20,6,FALSE)))</f>
        <v/>
      </c>
      <c r="G25" s="34" t="str">
        <f>IF(ISERROR(VLOOKUP($A25,Base!$A$2:$O$20,7,FALSE)),"",(VLOOKUP($A25,Base!$A$2:$O$20,7,FALSE)))</f>
        <v/>
      </c>
      <c r="H25" s="32" t="str">
        <f>IF(ISERROR(VLOOKUP($A25,Base!$A$2:$O$20,8,FALSE)),"",(VLOOKUP($A25,Base!$A$2:$O$20,8,FALSE)))</f>
        <v/>
      </c>
      <c r="I25" s="32" t="str">
        <f>IF(ISERROR(VLOOKUP($A25,Base!$A$2:$O$20,9,FALSE)),"",(VLOOKUP($A25,Base!$A$2:$O$20,9,FALSE)))</f>
        <v/>
      </c>
      <c r="J25" s="32" t="str">
        <f>IF(ISERROR(VLOOKUP($A25,Base!$A$2:$O$20,10,FALSE)),"",(VLOOKUP($A25,Base!$A$2:$O$20,10,FALSE)))</f>
        <v/>
      </c>
      <c r="K25" s="32" t="str">
        <f>IF(ISERROR(VLOOKUP($A25,Base!$A$2:$O$20,11,FALSE)),"",(VLOOKUP($A25,Base!$A$2:$O$20,11,FALSE)))</f>
        <v/>
      </c>
      <c r="L25" s="23"/>
      <c r="M25" s="23"/>
      <c r="N25" s="33" t="str">
        <f>IF(ISERROR(VLOOKUP($A25,Base!$A$2:$O$20,14,FALSE)),"",(VLOOKUP($A25,Base!$A$2:$O$20,14,FALSE)))</f>
        <v/>
      </c>
      <c r="O25" s="32" t="str">
        <f>IF(ISERROR(VLOOKUP($A25,Base!$A$2:$O$20,15,FALSE)),"",(VLOOKUP($A25,Base!$A$2:$O$20,15,FALSE)))</f>
        <v/>
      </c>
    </row>
    <row r="26" spans="1:15" x14ac:dyDescent="0.25">
      <c r="A26" s="9"/>
      <c r="B26" s="23" t="str">
        <f>IF(ISERROR(VLOOKUP($A26,Base!$A$2:$O$20,2,FALSE)),"",(VLOOKUP($A26,Base!$A$2:$O$20,2,FALSE)))</f>
        <v/>
      </c>
      <c r="C26" s="45" t="str">
        <f>IF(ISERROR(VLOOKUP($A26,Base!$A$2:$O$20,3,FALSE)),"",(VLOOKUP($A26,Base!$A$2:$O$20,3,FALSE)))</f>
        <v/>
      </c>
      <c r="D26" s="44" t="str">
        <f>IF(ISERROR(VLOOKUP($A26,Base!$A$2:$O$20,4,FALSE)),"",(VLOOKUP($A26,Base!$A$2:$O$20,4,FALSE)))</f>
        <v/>
      </c>
      <c r="E26" s="44" t="str">
        <f>IF(ISERROR(VLOOKUP($A26,Base!$A$2:$O$20,5,FALSE)),"",(VLOOKUP($A26,Base!$A$2:$O$20,5,FALSE)))</f>
        <v/>
      </c>
      <c r="F26" s="34" t="str">
        <f>IF(ISERROR(VLOOKUP($A26,Base!$A$2:$O$20,6,FALSE)),"",(VLOOKUP($A26,Base!$A$2:$O$20,6,FALSE)))</f>
        <v/>
      </c>
      <c r="G26" s="34" t="str">
        <f>IF(ISERROR(VLOOKUP($A26,Base!$A$2:$O$20,7,FALSE)),"",(VLOOKUP($A26,Base!$A$2:$O$20,7,FALSE)))</f>
        <v/>
      </c>
      <c r="H26" s="32" t="str">
        <f>IF(ISERROR(VLOOKUP($A26,Base!$A$2:$O$20,8,FALSE)),"",(VLOOKUP($A26,Base!$A$2:$O$20,8,FALSE)))</f>
        <v/>
      </c>
      <c r="I26" s="32" t="str">
        <f>IF(ISERROR(VLOOKUP($A26,Base!$A$2:$O$20,9,FALSE)),"",(VLOOKUP($A26,Base!$A$2:$O$20,9,FALSE)))</f>
        <v/>
      </c>
      <c r="J26" s="32" t="str">
        <f>IF(ISERROR(VLOOKUP($A26,Base!$A$2:$O$20,10,FALSE)),"",(VLOOKUP($A26,Base!$A$2:$O$20,10,FALSE)))</f>
        <v/>
      </c>
      <c r="K26" s="32" t="str">
        <f>IF(ISERROR(VLOOKUP($A26,Base!$A$2:$O$20,11,FALSE)),"",(VLOOKUP($A26,Base!$A$2:$O$20,11,FALSE)))</f>
        <v/>
      </c>
      <c r="L26" s="23"/>
      <c r="M26" s="23"/>
      <c r="N26" s="33" t="str">
        <f>IF(ISERROR(VLOOKUP($A26,Base!$A$2:$O$20,14,FALSE)),"",(VLOOKUP($A26,Base!$A$2:$O$20,14,FALSE)))</f>
        <v/>
      </c>
      <c r="O26" s="32" t="str">
        <f>IF(ISERROR(VLOOKUP($A26,Base!$A$2:$O$20,15,FALSE)),"",(VLOOKUP($A26,Base!$A$2:$O$20,15,FALSE)))</f>
        <v/>
      </c>
    </row>
    <row r="27" spans="1:15" x14ac:dyDescent="0.25">
      <c r="A27" s="10"/>
      <c r="B27" s="23" t="str">
        <f>IF(ISERROR(VLOOKUP($A27,Base!$A$2:$O$20,2,FALSE)),"",(VLOOKUP($A27,Base!$A$2:$O$20,2,FALSE)))</f>
        <v/>
      </c>
      <c r="C27" s="45" t="str">
        <f>IF(ISERROR(VLOOKUP($A27,Base!$A$2:$O$20,3,FALSE)),"",(VLOOKUP($A27,Base!$A$2:$O$20,3,FALSE)))</f>
        <v/>
      </c>
      <c r="D27" s="44" t="str">
        <f>IF(ISERROR(VLOOKUP($A27,Base!$A$2:$O$20,4,FALSE)),"",(VLOOKUP($A27,Base!$A$2:$O$20,4,FALSE)))</f>
        <v/>
      </c>
      <c r="E27" s="44" t="str">
        <f>IF(ISERROR(VLOOKUP($A27,Base!$A$2:$O$20,5,FALSE)),"",(VLOOKUP($A27,Base!$A$2:$O$20,5,FALSE)))</f>
        <v/>
      </c>
      <c r="F27" s="34" t="str">
        <f>IF(ISERROR(VLOOKUP($A27,Base!$A$2:$O$20,6,FALSE)),"",(VLOOKUP($A27,Base!$A$2:$O$20,6,FALSE)))</f>
        <v/>
      </c>
      <c r="G27" s="34" t="str">
        <f>IF(ISERROR(VLOOKUP($A27,Base!$A$2:$O$20,7,FALSE)),"",(VLOOKUP($A27,Base!$A$2:$O$20,7,FALSE)))</f>
        <v/>
      </c>
      <c r="H27" s="32" t="str">
        <f>IF(ISERROR(VLOOKUP($A27,Base!$A$2:$O$20,8,FALSE)),"",(VLOOKUP($A27,Base!$A$2:$O$20,8,FALSE)))</f>
        <v/>
      </c>
      <c r="I27" s="32" t="str">
        <f>IF(ISERROR(VLOOKUP($A27,Base!$A$2:$O$20,9,FALSE)),"",(VLOOKUP($A27,Base!$A$2:$O$20,9,FALSE)))</f>
        <v/>
      </c>
      <c r="J27" s="32" t="str">
        <f>IF(ISERROR(VLOOKUP($A27,Base!$A$2:$O$20,10,FALSE)),"",(VLOOKUP($A27,Base!$A$2:$O$20,10,FALSE)))</f>
        <v/>
      </c>
      <c r="K27" s="32" t="str">
        <f>IF(ISERROR(VLOOKUP($A27,Base!$A$2:$O$20,11,FALSE)),"",(VLOOKUP($A27,Base!$A$2:$O$20,11,FALSE)))</f>
        <v/>
      </c>
      <c r="L27" s="23"/>
      <c r="M27" s="23"/>
      <c r="N27" s="33" t="str">
        <f>IF(ISERROR(VLOOKUP($A27,Base!$A$2:$O$20,14,FALSE)),"",(VLOOKUP($A27,Base!$A$2:$O$20,14,FALSE)))</f>
        <v/>
      </c>
      <c r="O27" s="32" t="str">
        <f>IF(ISERROR(VLOOKUP($A27,Base!$A$2:$O$20,15,FALSE)),"",(VLOOKUP($A27,Base!$A$2:$O$20,15,FALSE)))</f>
        <v/>
      </c>
    </row>
    <row r="28" spans="1:15" x14ac:dyDescent="0.25">
      <c r="A28" s="10"/>
      <c r="B28" s="23" t="str">
        <f>IF(ISERROR(VLOOKUP($A28,Base!$A$2:$O$20,2,FALSE)),"",(VLOOKUP($A28,Base!$A$2:$O$20,2,FALSE)))</f>
        <v/>
      </c>
      <c r="C28" s="45" t="str">
        <f>IF(ISERROR(VLOOKUP($A28,Base!$A$2:$O$20,3,FALSE)),"",(VLOOKUP($A28,Base!$A$2:$O$20,3,FALSE)))</f>
        <v/>
      </c>
      <c r="D28" s="44" t="str">
        <f>IF(ISERROR(VLOOKUP($A28,Base!$A$2:$O$20,4,FALSE)),"",(VLOOKUP($A28,Base!$A$2:$O$20,4,FALSE)))</f>
        <v/>
      </c>
      <c r="E28" s="44" t="str">
        <f>IF(ISERROR(VLOOKUP($A28,Base!$A$2:$O$20,5,FALSE)),"",(VLOOKUP($A28,Base!$A$2:$O$20,5,FALSE)))</f>
        <v/>
      </c>
      <c r="F28" s="34" t="str">
        <f>IF(ISERROR(VLOOKUP($A28,Base!$A$2:$O$20,6,FALSE)),"",(VLOOKUP($A28,Base!$A$2:$O$20,6,FALSE)))</f>
        <v/>
      </c>
      <c r="G28" s="34" t="str">
        <f>IF(ISERROR(VLOOKUP($A28,Base!$A$2:$O$20,7,FALSE)),"",(VLOOKUP($A28,Base!$A$2:$O$20,7,FALSE)))</f>
        <v/>
      </c>
      <c r="H28" s="32" t="str">
        <f>IF(ISERROR(VLOOKUP($A28,Base!$A$2:$O$20,8,FALSE)),"",(VLOOKUP($A28,Base!$A$2:$O$20,8,FALSE)))</f>
        <v/>
      </c>
      <c r="I28" s="32" t="str">
        <f>IF(ISERROR(VLOOKUP($A28,Base!$A$2:$O$20,9,FALSE)),"",(VLOOKUP($A28,Base!$A$2:$O$20,9,FALSE)))</f>
        <v/>
      </c>
      <c r="J28" s="32" t="str">
        <f>IF(ISERROR(VLOOKUP($A28,Base!$A$2:$O$20,10,FALSE)),"",(VLOOKUP($A28,Base!$A$2:$O$20,10,FALSE)))</f>
        <v/>
      </c>
      <c r="K28" s="32" t="str">
        <f>IF(ISERROR(VLOOKUP($A28,Base!$A$2:$O$20,11,FALSE)),"",(VLOOKUP($A28,Base!$A$2:$O$20,11,FALSE)))</f>
        <v/>
      </c>
      <c r="L28" s="23"/>
      <c r="M28" s="23"/>
      <c r="N28" s="33" t="str">
        <f>IF(ISERROR(VLOOKUP($A28,Base!$A$2:$O$20,14,FALSE)),"",(VLOOKUP($A28,Base!$A$2:$O$20,14,FALSE)))</f>
        <v/>
      </c>
      <c r="O28" s="32" t="str">
        <f>IF(ISERROR(VLOOKUP($A28,Base!$A$2:$O$20,15,FALSE)),"",(VLOOKUP($A28,Base!$A$2:$O$20,15,FALSE)))</f>
        <v/>
      </c>
    </row>
    <row r="29" spans="1:15" x14ac:dyDescent="0.25">
      <c r="A29" s="10"/>
      <c r="B29" s="23" t="str">
        <f>IF(ISERROR(VLOOKUP($A29,Base!$A$2:$O$20,2,FALSE)),"",(VLOOKUP($A29,Base!$A$2:$O$20,2,FALSE)))</f>
        <v/>
      </c>
      <c r="C29" s="45" t="str">
        <f>IF(ISERROR(VLOOKUP($A29,Base!$A$2:$O$20,3,FALSE)),"",(VLOOKUP($A29,Base!$A$2:$O$20,3,FALSE)))</f>
        <v/>
      </c>
      <c r="D29" s="44" t="str">
        <f>IF(ISERROR(VLOOKUP($A29,Base!$A$2:$O$20,4,FALSE)),"",(VLOOKUP($A29,Base!$A$2:$O$20,4,FALSE)))</f>
        <v/>
      </c>
      <c r="E29" s="44" t="str">
        <f>IF(ISERROR(VLOOKUP($A29,Base!$A$2:$O$20,5,FALSE)),"",(VLOOKUP($A29,Base!$A$2:$O$20,5,FALSE)))</f>
        <v/>
      </c>
      <c r="F29" s="34" t="str">
        <f>IF(ISERROR(VLOOKUP($A29,Base!$A$2:$O$20,6,FALSE)),"",(VLOOKUP($A29,Base!$A$2:$O$20,6,FALSE)))</f>
        <v/>
      </c>
      <c r="G29" s="34" t="str">
        <f>IF(ISERROR(VLOOKUP($A29,Base!$A$2:$O$20,7,FALSE)),"",(VLOOKUP($A29,Base!$A$2:$O$20,7,FALSE)))</f>
        <v/>
      </c>
      <c r="H29" s="32" t="str">
        <f>IF(ISERROR(VLOOKUP($A29,Base!$A$2:$O$20,8,FALSE)),"",(VLOOKUP($A29,Base!$A$2:$O$20,8,FALSE)))</f>
        <v/>
      </c>
      <c r="I29" s="32" t="str">
        <f>IF(ISERROR(VLOOKUP($A29,Base!$A$2:$O$20,9,FALSE)),"",(VLOOKUP($A29,Base!$A$2:$O$20,9,FALSE)))</f>
        <v/>
      </c>
      <c r="J29" s="32" t="str">
        <f>IF(ISERROR(VLOOKUP($A29,Base!$A$2:$O$20,10,FALSE)),"",(VLOOKUP($A29,Base!$A$2:$O$20,10,FALSE)))</f>
        <v/>
      </c>
      <c r="K29" s="32" t="str">
        <f>IF(ISERROR(VLOOKUP($A29,Base!$A$2:$O$20,11,FALSE)),"",(VLOOKUP($A29,Base!$A$2:$O$20,11,FALSE)))</f>
        <v/>
      </c>
      <c r="L29" s="23"/>
      <c r="M29" s="23"/>
      <c r="N29" s="33" t="str">
        <f>IF(ISERROR(VLOOKUP($A29,Base!$A$2:$O$20,14,FALSE)),"",(VLOOKUP($A29,Base!$A$2:$O$20,14,FALSE)))</f>
        <v/>
      </c>
      <c r="O29" s="32" t="str">
        <f>IF(ISERROR(VLOOKUP($A29,Base!$A$2:$O$20,15,FALSE)),"",(VLOOKUP($A29,Base!$A$2:$O$20,15,FALSE)))</f>
        <v/>
      </c>
    </row>
    <row r="30" spans="1:15" x14ac:dyDescent="0.25">
      <c r="A30" s="10"/>
      <c r="B30" s="23" t="str">
        <f>IF(ISERROR(VLOOKUP($A30,Base!$A$2:$O$20,2,FALSE)),"",(VLOOKUP($A30,Base!$A$2:$O$20,2,FALSE)))</f>
        <v/>
      </c>
      <c r="C30" s="45" t="str">
        <f>IF(ISERROR(VLOOKUP($A30,Base!$A$2:$O$20,3,FALSE)),"",(VLOOKUP($A30,Base!$A$2:$O$20,3,FALSE)))</f>
        <v/>
      </c>
      <c r="D30" s="44" t="str">
        <f>IF(ISERROR(VLOOKUP($A30,Base!$A$2:$O$20,4,FALSE)),"",(VLOOKUP($A30,Base!$A$2:$O$20,4,FALSE)))</f>
        <v/>
      </c>
      <c r="E30" s="44" t="str">
        <f>IF(ISERROR(VLOOKUP($A30,Base!$A$2:$O$20,5,FALSE)),"",(VLOOKUP($A30,Base!$A$2:$O$20,5,FALSE)))</f>
        <v/>
      </c>
      <c r="F30" s="34" t="str">
        <f>IF(ISERROR(VLOOKUP($A30,Base!$A$2:$O$20,6,FALSE)),"",(VLOOKUP($A30,Base!$A$2:$O$20,6,FALSE)))</f>
        <v/>
      </c>
      <c r="G30" s="34" t="str">
        <f>IF(ISERROR(VLOOKUP($A30,Base!$A$2:$O$20,7,FALSE)),"",(VLOOKUP($A30,Base!$A$2:$O$20,7,FALSE)))</f>
        <v/>
      </c>
      <c r="H30" s="32" t="str">
        <f>IF(ISERROR(VLOOKUP($A30,Base!$A$2:$O$20,8,FALSE)),"",(VLOOKUP($A30,Base!$A$2:$O$20,8,FALSE)))</f>
        <v/>
      </c>
      <c r="I30" s="32" t="str">
        <f>IF(ISERROR(VLOOKUP($A30,Base!$A$2:$O$20,9,FALSE)),"",(VLOOKUP($A30,Base!$A$2:$O$20,9,FALSE)))</f>
        <v/>
      </c>
      <c r="J30" s="32" t="str">
        <f>IF(ISERROR(VLOOKUP($A30,Base!$A$2:$O$20,10,FALSE)),"",(VLOOKUP($A30,Base!$A$2:$O$20,10,FALSE)))</f>
        <v/>
      </c>
      <c r="K30" s="32" t="str">
        <f>IF(ISERROR(VLOOKUP($A30,Base!$A$2:$O$20,11,FALSE)),"",(VLOOKUP($A30,Base!$A$2:$O$20,11,FALSE)))</f>
        <v/>
      </c>
      <c r="L30" s="23"/>
      <c r="M30" s="23"/>
      <c r="N30" s="33" t="str">
        <f>IF(ISERROR(VLOOKUP($A30,Base!$A$2:$O$20,14,FALSE)),"",(VLOOKUP($A30,Base!$A$2:$O$20,14,FALSE)))</f>
        <v/>
      </c>
      <c r="O30" s="32" t="str">
        <f>IF(ISERROR(VLOOKUP($A30,Base!$A$2:$O$20,15,FALSE)),"",(VLOOKUP($A30,Base!$A$2:$O$20,15,FALSE)))</f>
        <v/>
      </c>
    </row>
    <row r="31" spans="1:15" x14ac:dyDescent="0.25">
      <c r="A31" s="10"/>
      <c r="B31" s="23" t="str">
        <f>IF(ISERROR(VLOOKUP($A31,Base!$A$2:$O$20,2,FALSE)),"",(VLOOKUP($A31,Base!$A$2:$O$20,2,FALSE)))</f>
        <v/>
      </c>
      <c r="C31" s="45" t="str">
        <f>IF(ISERROR(VLOOKUP($A31,Base!$A$2:$O$20,3,FALSE)),"",(VLOOKUP($A31,Base!$A$2:$O$20,3,FALSE)))</f>
        <v/>
      </c>
      <c r="D31" s="44" t="str">
        <f>IF(ISERROR(VLOOKUP($A31,Base!$A$2:$O$20,4,FALSE)),"",(VLOOKUP($A31,Base!$A$2:$O$20,4,FALSE)))</f>
        <v/>
      </c>
      <c r="E31" s="44" t="str">
        <f>IF(ISERROR(VLOOKUP($A31,Base!$A$2:$O$20,5,FALSE)),"",(VLOOKUP($A31,Base!$A$2:$O$20,5,FALSE)))</f>
        <v/>
      </c>
      <c r="F31" s="34" t="str">
        <f>IF(ISERROR(VLOOKUP($A31,Base!$A$2:$O$20,6,FALSE)),"",(VLOOKUP($A31,Base!$A$2:$O$20,6,FALSE)))</f>
        <v/>
      </c>
      <c r="G31" s="34" t="str">
        <f>IF(ISERROR(VLOOKUP($A31,Base!$A$2:$O$20,7,FALSE)),"",(VLOOKUP($A31,Base!$A$2:$O$20,7,FALSE)))</f>
        <v/>
      </c>
      <c r="H31" s="32" t="str">
        <f>IF(ISERROR(VLOOKUP($A31,Base!$A$2:$O$20,8,FALSE)),"",(VLOOKUP($A31,Base!$A$2:$O$20,8,FALSE)))</f>
        <v/>
      </c>
      <c r="I31" s="32" t="str">
        <f>IF(ISERROR(VLOOKUP($A31,Base!$A$2:$O$20,9,FALSE)),"",(VLOOKUP($A31,Base!$A$2:$O$20,9,FALSE)))</f>
        <v/>
      </c>
      <c r="J31" s="32" t="str">
        <f>IF(ISERROR(VLOOKUP($A31,Base!$A$2:$O$20,10,FALSE)),"",(VLOOKUP($A31,Base!$A$2:$O$20,10,FALSE)))</f>
        <v/>
      </c>
      <c r="K31" s="32" t="str">
        <f>IF(ISERROR(VLOOKUP($A31,Base!$A$2:$O$20,11,FALSE)),"",(VLOOKUP($A31,Base!$A$2:$O$20,11,FALSE)))</f>
        <v/>
      </c>
      <c r="L31" s="23"/>
      <c r="M31" s="23"/>
      <c r="N31" s="33" t="str">
        <f>IF(ISERROR(VLOOKUP($A31,Base!$A$2:$O$20,14,FALSE)),"",(VLOOKUP($A31,Base!$A$2:$O$20,14,FALSE)))</f>
        <v/>
      </c>
      <c r="O31" s="32" t="str">
        <f>IF(ISERROR(VLOOKUP($A31,Base!$A$2:$O$20,15,FALSE)),"",(VLOOKUP($A31,Base!$A$2:$O$20,15,FALSE)))</f>
        <v/>
      </c>
    </row>
    <row r="32" spans="1:15" x14ac:dyDescent="0.25">
      <c r="A32" s="10"/>
      <c r="B32" s="23" t="str">
        <f>IF(ISERROR(VLOOKUP($A32,Base!$A$2:$O$20,2,FALSE)),"",(VLOOKUP($A32,Base!$A$2:$O$20,2,FALSE)))</f>
        <v/>
      </c>
      <c r="C32" s="45" t="str">
        <f>IF(ISERROR(VLOOKUP($A32,Base!$A$2:$O$20,3,FALSE)),"",(VLOOKUP($A32,Base!$A$2:$O$20,3,FALSE)))</f>
        <v/>
      </c>
      <c r="D32" s="44" t="str">
        <f>IF(ISERROR(VLOOKUP($A32,Base!$A$2:$O$20,4,FALSE)),"",(VLOOKUP($A32,Base!$A$2:$O$20,4,FALSE)))</f>
        <v/>
      </c>
      <c r="E32" s="44" t="str">
        <f>IF(ISERROR(VLOOKUP($A32,Base!$A$2:$O$20,5,FALSE)),"",(VLOOKUP($A32,Base!$A$2:$O$20,5,FALSE)))</f>
        <v/>
      </c>
      <c r="F32" s="34" t="str">
        <f>IF(ISERROR(VLOOKUP($A32,Base!$A$2:$O$20,6,FALSE)),"",(VLOOKUP($A32,Base!$A$2:$O$20,6,FALSE)))</f>
        <v/>
      </c>
      <c r="G32" s="34" t="str">
        <f>IF(ISERROR(VLOOKUP($A32,Base!$A$2:$O$20,7,FALSE)),"",(VLOOKUP($A32,Base!$A$2:$O$20,7,FALSE)))</f>
        <v/>
      </c>
      <c r="H32" s="32" t="str">
        <f>IF(ISERROR(VLOOKUP($A32,Base!$A$2:$O$20,8,FALSE)),"",(VLOOKUP($A32,Base!$A$2:$O$20,8,FALSE)))</f>
        <v/>
      </c>
      <c r="I32" s="32" t="str">
        <f>IF(ISERROR(VLOOKUP($A32,Base!$A$2:$O$20,9,FALSE)),"",(VLOOKUP($A32,Base!$A$2:$O$20,9,FALSE)))</f>
        <v/>
      </c>
      <c r="J32" s="32" t="str">
        <f>IF(ISERROR(VLOOKUP($A32,Base!$A$2:$O$20,10,FALSE)),"",(VLOOKUP($A32,Base!$A$2:$O$20,10,FALSE)))</f>
        <v/>
      </c>
      <c r="K32" s="32" t="str">
        <f>IF(ISERROR(VLOOKUP($A32,Base!$A$2:$O$20,11,FALSE)),"",(VLOOKUP($A32,Base!$A$2:$O$20,11,FALSE)))</f>
        <v/>
      </c>
      <c r="L32" s="23"/>
      <c r="M32" s="23"/>
      <c r="N32" s="33" t="str">
        <f>IF(ISERROR(VLOOKUP($A32,Base!$A$2:$O$20,14,FALSE)),"",(VLOOKUP($A32,Base!$A$2:$O$20,14,FALSE)))</f>
        <v/>
      </c>
      <c r="O32" s="32" t="str">
        <f>IF(ISERROR(VLOOKUP($A32,Base!$A$2:$O$20,15,FALSE)),"",(VLOOKUP($A32,Base!$A$2:$O$20,15,FALSE)))</f>
        <v/>
      </c>
    </row>
    <row r="33" spans="1:15" x14ac:dyDescent="0.25">
      <c r="A33" s="10"/>
      <c r="B33" s="23" t="str">
        <f>IF(ISERROR(VLOOKUP($A33,Base!$A$2:$O$20,2,FALSE)),"",(VLOOKUP($A33,Base!$A$2:$O$20,2,FALSE)))</f>
        <v/>
      </c>
      <c r="C33" s="45" t="str">
        <f>IF(ISERROR(VLOOKUP($A33,Base!$A$2:$O$20,3,FALSE)),"",(VLOOKUP($A33,Base!$A$2:$O$20,3,FALSE)))</f>
        <v/>
      </c>
      <c r="D33" s="44" t="str">
        <f>IF(ISERROR(VLOOKUP($A33,Base!$A$2:$O$20,4,FALSE)),"",(VLOOKUP($A33,Base!$A$2:$O$20,4,FALSE)))</f>
        <v/>
      </c>
      <c r="E33" s="44" t="str">
        <f>IF(ISERROR(VLOOKUP($A33,Base!$A$2:$O$20,5,FALSE)),"",(VLOOKUP($A33,Base!$A$2:$O$20,5,FALSE)))</f>
        <v/>
      </c>
      <c r="F33" s="34" t="str">
        <f>IF(ISERROR(VLOOKUP($A33,Base!$A$2:$O$20,6,FALSE)),"",(VLOOKUP($A33,Base!$A$2:$O$20,6,FALSE)))</f>
        <v/>
      </c>
      <c r="G33" s="34" t="str">
        <f>IF(ISERROR(VLOOKUP($A33,Base!$A$2:$O$20,7,FALSE)),"",(VLOOKUP($A33,Base!$A$2:$O$20,7,FALSE)))</f>
        <v/>
      </c>
      <c r="H33" s="32" t="str">
        <f>IF(ISERROR(VLOOKUP($A33,Base!$A$2:$O$20,8,FALSE)),"",(VLOOKUP($A33,Base!$A$2:$O$20,8,FALSE)))</f>
        <v/>
      </c>
      <c r="I33" s="32" t="str">
        <f>IF(ISERROR(VLOOKUP($A33,Base!$A$2:$O$20,9,FALSE)),"",(VLOOKUP($A33,Base!$A$2:$O$20,9,FALSE)))</f>
        <v/>
      </c>
      <c r="J33" s="32" t="str">
        <f>IF(ISERROR(VLOOKUP($A33,Base!$A$2:$O$20,10,FALSE)),"",(VLOOKUP($A33,Base!$A$2:$O$20,10,FALSE)))</f>
        <v/>
      </c>
      <c r="K33" s="32" t="str">
        <f>IF(ISERROR(VLOOKUP($A33,Base!$A$2:$O$20,11,FALSE)),"",(VLOOKUP($A33,Base!$A$2:$O$20,11,FALSE)))</f>
        <v/>
      </c>
      <c r="L33" s="23"/>
      <c r="M33" s="23"/>
      <c r="N33" s="33" t="str">
        <f>IF(ISERROR(VLOOKUP($A33,Base!$A$2:$O$20,14,FALSE)),"",(VLOOKUP($A33,Base!$A$2:$O$20,14,FALSE)))</f>
        <v/>
      </c>
      <c r="O33" s="32" t="str">
        <f>IF(ISERROR(VLOOKUP($A33,Base!$A$2:$O$20,15,FALSE)),"",(VLOOKUP($A33,Base!$A$2:$O$20,15,FALSE)))</f>
        <v/>
      </c>
    </row>
    <row r="34" spans="1:15" x14ac:dyDescent="0.25">
      <c r="A34" s="10"/>
      <c r="B34" s="23" t="str">
        <f>IF(ISERROR(VLOOKUP($A34,Base!$A$2:$O$20,2,FALSE)),"",(VLOOKUP($A34,Base!$A$2:$O$20,2,FALSE)))</f>
        <v/>
      </c>
      <c r="C34" s="45" t="str">
        <f>IF(ISERROR(VLOOKUP($A34,Base!$A$2:$O$20,3,FALSE)),"",(VLOOKUP($A34,Base!$A$2:$O$20,3,FALSE)))</f>
        <v/>
      </c>
      <c r="D34" s="44" t="str">
        <f>IF(ISERROR(VLOOKUP($A34,Base!$A$2:$O$20,4,FALSE)),"",(VLOOKUP($A34,Base!$A$2:$O$20,4,FALSE)))</f>
        <v/>
      </c>
      <c r="E34" s="44" t="str">
        <f>IF(ISERROR(VLOOKUP($A34,Base!$A$2:$O$20,5,FALSE)),"",(VLOOKUP($A34,Base!$A$2:$O$20,5,FALSE)))</f>
        <v/>
      </c>
      <c r="F34" s="34" t="str">
        <f>IF(ISERROR(VLOOKUP($A34,Base!$A$2:$O$20,6,FALSE)),"",(VLOOKUP($A34,Base!$A$2:$O$20,6,FALSE)))</f>
        <v/>
      </c>
      <c r="G34" s="34" t="str">
        <f>IF(ISERROR(VLOOKUP($A34,Base!$A$2:$O$20,7,FALSE)),"",(VLOOKUP($A34,Base!$A$2:$O$20,7,FALSE)))</f>
        <v/>
      </c>
      <c r="H34" s="32" t="str">
        <f>IF(ISERROR(VLOOKUP($A34,Base!$A$2:$O$20,8,FALSE)),"",(VLOOKUP($A34,Base!$A$2:$O$20,8,FALSE)))</f>
        <v/>
      </c>
      <c r="I34" s="32" t="str">
        <f>IF(ISERROR(VLOOKUP($A34,Base!$A$2:$O$20,9,FALSE)),"",(VLOOKUP($A34,Base!$A$2:$O$20,9,FALSE)))</f>
        <v/>
      </c>
      <c r="J34" s="32" t="str">
        <f>IF(ISERROR(VLOOKUP($A34,Base!$A$2:$O$20,10,FALSE)),"",(VLOOKUP($A34,Base!$A$2:$O$20,10,FALSE)))</f>
        <v/>
      </c>
      <c r="K34" s="32" t="str">
        <f>IF(ISERROR(VLOOKUP($A34,Base!$A$2:$O$20,11,FALSE)),"",(VLOOKUP($A34,Base!$A$2:$O$20,11,FALSE)))</f>
        <v/>
      </c>
      <c r="L34" s="23"/>
      <c r="M34" s="23"/>
      <c r="N34" s="33" t="str">
        <f>IF(ISERROR(VLOOKUP($A34,Base!$A$2:$O$20,14,FALSE)),"",(VLOOKUP($A34,Base!$A$2:$O$20,14,FALSE)))</f>
        <v/>
      </c>
      <c r="O34" s="32" t="str">
        <f>IF(ISERROR(VLOOKUP($A34,Base!$A$2:$O$20,15,FALSE)),"",(VLOOKUP($A34,Base!$A$2:$O$20,15,FALSE)))</f>
        <v/>
      </c>
    </row>
    <row r="35" spans="1:15" x14ac:dyDescent="0.25">
      <c r="A35" s="10"/>
      <c r="B35" s="23" t="str">
        <f>IF(ISERROR(VLOOKUP($A35,Base!$A$2:$O$20,2,FALSE)),"",(VLOOKUP($A35,Base!$A$2:$O$20,2,FALSE)))</f>
        <v/>
      </c>
      <c r="C35" s="45" t="str">
        <f>IF(ISERROR(VLOOKUP($A35,Base!$A$2:$O$20,3,FALSE)),"",(VLOOKUP($A35,Base!$A$2:$O$20,3,FALSE)))</f>
        <v/>
      </c>
      <c r="D35" s="44" t="str">
        <f>IF(ISERROR(VLOOKUP($A35,Base!$A$2:$O$20,4,FALSE)),"",(VLOOKUP($A35,Base!$A$2:$O$20,4,FALSE)))</f>
        <v/>
      </c>
      <c r="E35" s="44" t="str">
        <f>IF(ISERROR(VLOOKUP($A35,Base!$A$2:$O$20,5,FALSE)),"",(VLOOKUP($A35,Base!$A$2:$O$20,5,FALSE)))</f>
        <v/>
      </c>
      <c r="F35" s="34" t="str">
        <f>IF(ISERROR(VLOOKUP($A35,Base!$A$2:$O$20,6,FALSE)),"",(VLOOKUP($A35,Base!$A$2:$O$20,6,FALSE)))</f>
        <v/>
      </c>
      <c r="G35" s="34" t="str">
        <f>IF(ISERROR(VLOOKUP($A35,Base!$A$2:$O$20,7,FALSE)),"",(VLOOKUP($A35,Base!$A$2:$O$20,7,FALSE)))</f>
        <v/>
      </c>
      <c r="H35" s="32" t="str">
        <f>IF(ISERROR(VLOOKUP($A35,Base!$A$2:$O$20,8,FALSE)),"",(VLOOKUP($A35,Base!$A$2:$O$20,8,FALSE)))</f>
        <v/>
      </c>
      <c r="I35" s="32" t="str">
        <f>IF(ISERROR(VLOOKUP($A35,Base!$A$2:$O$20,9,FALSE)),"",(VLOOKUP($A35,Base!$A$2:$O$20,9,FALSE)))</f>
        <v/>
      </c>
      <c r="J35" s="32" t="str">
        <f>IF(ISERROR(VLOOKUP($A35,Base!$A$2:$O$20,10,FALSE)),"",(VLOOKUP($A35,Base!$A$2:$O$20,10,FALSE)))</f>
        <v/>
      </c>
      <c r="K35" s="32" t="str">
        <f>IF(ISERROR(VLOOKUP($A35,Base!$A$2:$O$20,11,FALSE)),"",(VLOOKUP($A35,Base!$A$2:$O$20,11,FALSE)))</f>
        <v/>
      </c>
      <c r="L35" s="23"/>
      <c r="M35" s="23"/>
      <c r="N35" s="33" t="str">
        <f>IF(ISERROR(VLOOKUP($A35,Base!$A$2:$O$20,14,FALSE)),"",(VLOOKUP($A35,Base!$A$2:$O$20,14,FALSE)))</f>
        <v/>
      </c>
      <c r="O35" s="32" t="str">
        <f>IF(ISERROR(VLOOKUP($A35,Base!$A$2:$O$20,15,FALSE)),"",(VLOOKUP($A35,Base!$A$2:$O$20,15,FALSE)))</f>
        <v/>
      </c>
    </row>
    <row r="36" spans="1:15" x14ac:dyDescent="0.25">
      <c r="A36" s="10"/>
      <c r="B36" s="23" t="str">
        <f>IF(ISERROR(VLOOKUP($A36,Base!$A$2:$O$20,2,FALSE)),"",(VLOOKUP($A36,Base!$A$2:$O$20,2,FALSE)))</f>
        <v/>
      </c>
      <c r="C36" s="45" t="str">
        <f>IF(ISERROR(VLOOKUP($A36,Base!$A$2:$O$20,3,FALSE)),"",(VLOOKUP($A36,Base!$A$2:$O$20,3,FALSE)))</f>
        <v/>
      </c>
      <c r="D36" s="44" t="str">
        <f>IF(ISERROR(VLOOKUP($A36,Base!$A$2:$O$20,4,FALSE)),"",(VLOOKUP($A36,Base!$A$2:$O$20,4,FALSE)))</f>
        <v/>
      </c>
      <c r="E36" s="44" t="str">
        <f>IF(ISERROR(VLOOKUP($A36,Base!$A$2:$O$20,5,FALSE)),"",(VLOOKUP($A36,Base!$A$2:$O$20,5,FALSE)))</f>
        <v/>
      </c>
      <c r="F36" s="34" t="str">
        <f>IF(ISERROR(VLOOKUP($A36,Base!$A$2:$O$20,6,FALSE)),"",(VLOOKUP($A36,Base!$A$2:$O$20,6,FALSE)))</f>
        <v/>
      </c>
      <c r="G36" s="34" t="str">
        <f>IF(ISERROR(VLOOKUP($A36,Base!$A$2:$O$20,7,FALSE)),"",(VLOOKUP($A36,Base!$A$2:$O$20,7,FALSE)))</f>
        <v/>
      </c>
      <c r="H36" s="32" t="str">
        <f>IF(ISERROR(VLOOKUP($A36,Base!$A$2:$O$20,8,FALSE)),"",(VLOOKUP($A36,Base!$A$2:$O$20,8,FALSE)))</f>
        <v/>
      </c>
      <c r="I36" s="32" t="str">
        <f>IF(ISERROR(VLOOKUP($A36,Base!$A$2:$O$20,9,FALSE)),"",(VLOOKUP($A36,Base!$A$2:$O$20,9,FALSE)))</f>
        <v/>
      </c>
      <c r="J36" s="32" t="str">
        <f>IF(ISERROR(VLOOKUP($A36,Base!$A$2:$O$20,10,FALSE)),"",(VLOOKUP($A36,Base!$A$2:$O$20,10,FALSE)))</f>
        <v/>
      </c>
      <c r="K36" s="32" t="str">
        <f>IF(ISERROR(VLOOKUP($A36,Base!$A$2:$O$20,11,FALSE)),"",(VLOOKUP($A36,Base!$A$2:$O$20,11,FALSE)))</f>
        <v/>
      </c>
      <c r="L36" s="23"/>
      <c r="M36" s="23"/>
      <c r="N36" s="33" t="str">
        <f>IF(ISERROR(VLOOKUP($A36,Base!$A$2:$O$20,14,FALSE)),"",(VLOOKUP($A36,Base!$A$2:$O$20,14,FALSE)))</f>
        <v/>
      </c>
      <c r="O36" s="32" t="str">
        <f>IF(ISERROR(VLOOKUP($A36,Base!$A$2:$O$20,15,FALSE)),"",(VLOOKUP($A36,Base!$A$2:$O$20,15,FALSE)))</f>
        <v/>
      </c>
    </row>
    <row r="37" spans="1:15" x14ac:dyDescent="0.25">
      <c r="A37" s="10"/>
      <c r="B37" s="23" t="str">
        <f>IF(ISERROR(VLOOKUP($A37,Base!$A$2:$O$20,2,FALSE)),"",(VLOOKUP($A37,Base!$A$2:$O$20,2,FALSE)))</f>
        <v/>
      </c>
      <c r="C37" s="45" t="str">
        <f>IF(ISERROR(VLOOKUP($A37,Base!$A$2:$O$20,3,FALSE)),"",(VLOOKUP($A37,Base!$A$2:$O$20,3,FALSE)))</f>
        <v/>
      </c>
      <c r="D37" s="44" t="str">
        <f>IF(ISERROR(VLOOKUP($A37,Base!$A$2:$O$20,4,FALSE)),"",(VLOOKUP($A37,Base!$A$2:$O$20,4,FALSE)))</f>
        <v/>
      </c>
      <c r="E37" s="44" t="str">
        <f>IF(ISERROR(VLOOKUP($A37,Base!$A$2:$O$20,5,FALSE)),"",(VLOOKUP($A37,Base!$A$2:$O$20,5,FALSE)))</f>
        <v/>
      </c>
      <c r="F37" s="34" t="str">
        <f>IF(ISERROR(VLOOKUP($A37,Base!$A$2:$O$20,6,FALSE)),"",(VLOOKUP($A37,Base!$A$2:$O$20,6,FALSE)))</f>
        <v/>
      </c>
      <c r="G37" s="34" t="str">
        <f>IF(ISERROR(VLOOKUP($A37,Base!$A$2:$O$20,7,FALSE)),"",(VLOOKUP($A37,Base!$A$2:$O$20,7,FALSE)))</f>
        <v/>
      </c>
      <c r="H37" s="32" t="str">
        <f>IF(ISERROR(VLOOKUP($A37,Base!$A$2:$O$20,8,FALSE)),"",(VLOOKUP($A37,Base!$A$2:$O$20,8,FALSE)))</f>
        <v/>
      </c>
      <c r="I37" s="32" t="str">
        <f>IF(ISERROR(VLOOKUP($A37,Base!$A$2:$O$20,9,FALSE)),"",(VLOOKUP($A37,Base!$A$2:$O$20,9,FALSE)))</f>
        <v/>
      </c>
      <c r="J37" s="32" t="str">
        <f>IF(ISERROR(VLOOKUP($A37,Base!$A$2:$O$20,10,FALSE)),"",(VLOOKUP($A37,Base!$A$2:$O$20,10,FALSE)))</f>
        <v/>
      </c>
      <c r="K37" s="32" t="str">
        <f>IF(ISERROR(VLOOKUP($A37,Base!$A$2:$O$20,11,FALSE)),"",(VLOOKUP($A37,Base!$A$2:$O$20,11,FALSE)))</f>
        <v/>
      </c>
      <c r="L37" s="23"/>
      <c r="M37" s="23"/>
      <c r="N37" s="33" t="str">
        <f>IF(ISERROR(VLOOKUP($A37,Base!$A$2:$O$20,14,FALSE)),"",(VLOOKUP($A37,Base!$A$2:$O$20,14,FALSE)))</f>
        <v/>
      </c>
      <c r="O37" s="32" t="str">
        <f>IF(ISERROR(VLOOKUP($A37,Base!$A$2:$O$20,15,FALSE)),"",(VLOOKUP($A37,Base!$A$2:$O$20,15,FALSE)))</f>
        <v/>
      </c>
    </row>
    <row r="38" spans="1:15" x14ac:dyDescent="0.25">
      <c r="A38" s="10"/>
      <c r="B38" s="23" t="str">
        <f>IF(ISERROR(VLOOKUP($A38,Base!$A$2:$O$20,2,FALSE)),"",(VLOOKUP($A38,Base!$A$2:$O$20,2,FALSE)))</f>
        <v/>
      </c>
      <c r="C38" s="45" t="str">
        <f>IF(ISERROR(VLOOKUP($A38,Base!$A$2:$O$20,3,FALSE)),"",(VLOOKUP($A38,Base!$A$2:$O$20,3,FALSE)))</f>
        <v/>
      </c>
      <c r="D38" s="44" t="str">
        <f>IF(ISERROR(VLOOKUP($A38,Base!$A$2:$O$20,4,FALSE)),"",(VLOOKUP($A38,Base!$A$2:$O$20,4,FALSE)))</f>
        <v/>
      </c>
      <c r="E38" s="44" t="str">
        <f>IF(ISERROR(VLOOKUP($A38,Base!$A$2:$O$20,5,FALSE)),"",(VLOOKUP($A38,Base!$A$2:$O$20,5,FALSE)))</f>
        <v/>
      </c>
      <c r="F38" s="34" t="str">
        <f>IF(ISERROR(VLOOKUP($A38,Base!$A$2:$O$20,6,FALSE)),"",(VLOOKUP($A38,Base!$A$2:$O$20,6,FALSE)))</f>
        <v/>
      </c>
      <c r="G38" s="34" t="str">
        <f>IF(ISERROR(VLOOKUP($A38,Base!$A$2:$O$20,7,FALSE)),"",(VLOOKUP($A38,Base!$A$2:$O$20,7,FALSE)))</f>
        <v/>
      </c>
      <c r="H38" s="32" t="str">
        <f>IF(ISERROR(VLOOKUP($A38,Base!$A$2:$O$20,8,FALSE)),"",(VLOOKUP($A38,Base!$A$2:$O$20,8,FALSE)))</f>
        <v/>
      </c>
      <c r="I38" s="32" t="str">
        <f>IF(ISERROR(VLOOKUP($A38,Base!$A$2:$O$20,9,FALSE)),"",(VLOOKUP($A38,Base!$A$2:$O$20,9,FALSE)))</f>
        <v/>
      </c>
      <c r="J38" s="32" t="str">
        <f>IF(ISERROR(VLOOKUP($A38,Base!$A$2:$O$20,10,FALSE)),"",(VLOOKUP($A38,Base!$A$2:$O$20,10,FALSE)))</f>
        <v/>
      </c>
      <c r="K38" s="32" t="str">
        <f>IF(ISERROR(VLOOKUP($A38,Base!$A$2:$O$20,11,FALSE)),"",(VLOOKUP($A38,Base!$A$2:$O$20,11,FALSE)))</f>
        <v/>
      </c>
      <c r="L38" s="23"/>
      <c r="M38" s="23"/>
      <c r="N38" s="33" t="str">
        <f>IF(ISERROR(VLOOKUP($A38,Base!$A$2:$O$20,14,FALSE)),"",(VLOOKUP($A38,Base!$A$2:$O$20,14,FALSE)))</f>
        <v/>
      </c>
      <c r="O38" s="32" t="str">
        <f>IF(ISERROR(VLOOKUP($A38,Base!$A$2:$O$20,15,FALSE)),"",(VLOOKUP($A38,Base!$A$2:$O$20,15,FALSE)))</f>
        <v/>
      </c>
    </row>
    <row r="39" spans="1:15" x14ac:dyDescent="0.25">
      <c r="A39" s="10"/>
      <c r="B39" s="23" t="str">
        <f>IF(ISERROR(VLOOKUP($A39,Base!$A$2:$O$20,2,FALSE)),"",(VLOOKUP($A39,Base!$A$2:$O$20,2,FALSE)))</f>
        <v/>
      </c>
      <c r="C39" s="45" t="str">
        <f>IF(ISERROR(VLOOKUP($A39,Base!$A$2:$O$20,3,FALSE)),"",(VLOOKUP($A39,Base!$A$2:$O$20,3,FALSE)))</f>
        <v/>
      </c>
      <c r="D39" s="44" t="str">
        <f>IF(ISERROR(VLOOKUP($A39,Base!$A$2:$O$20,4,FALSE)),"",(VLOOKUP($A39,Base!$A$2:$O$20,4,FALSE)))</f>
        <v/>
      </c>
      <c r="E39" s="44" t="str">
        <f>IF(ISERROR(VLOOKUP($A39,Base!$A$2:$O$20,5,FALSE)),"",(VLOOKUP($A39,Base!$A$2:$O$20,5,FALSE)))</f>
        <v/>
      </c>
      <c r="F39" s="34" t="str">
        <f>IF(ISERROR(VLOOKUP($A39,Base!$A$2:$O$20,6,FALSE)),"",(VLOOKUP($A39,Base!$A$2:$O$20,6,FALSE)))</f>
        <v/>
      </c>
      <c r="G39" s="34" t="str">
        <f>IF(ISERROR(VLOOKUP($A39,Base!$A$2:$O$20,7,FALSE)),"",(VLOOKUP($A39,Base!$A$2:$O$20,7,FALSE)))</f>
        <v/>
      </c>
      <c r="H39" s="32" t="str">
        <f>IF(ISERROR(VLOOKUP($A39,Base!$A$2:$O$20,8,FALSE)),"",(VLOOKUP($A39,Base!$A$2:$O$20,8,FALSE)))</f>
        <v/>
      </c>
      <c r="I39" s="32" t="str">
        <f>IF(ISERROR(VLOOKUP($A39,Base!$A$2:$O$20,9,FALSE)),"",(VLOOKUP($A39,Base!$A$2:$O$20,9,FALSE)))</f>
        <v/>
      </c>
      <c r="J39" s="32" t="str">
        <f>IF(ISERROR(VLOOKUP($A39,Base!$A$2:$O$20,10,FALSE)),"",(VLOOKUP($A39,Base!$A$2:$O$20,10,FALSE)))</f>
        <v/>
      </c>
      <c r="K39" s="32" t="str">
        <f>IF(ISERROR(VLOOKUP($A39,Base!$A$2:$O$20,11,FALSE)),"",(VLOOKUP($A39,Base!$A$2:$O$20,11,FALSE)))</f>
        <v/>
      </c>
      <c r="L39" s="23"/>
      <c r="M39" s="23"/>
      <c r="N39" s="33" t="str">
        <f>IF(ISERROR(VLOOKUP($A39,Base!$A$2:$O$20,14,FALSE)),"",(VLOOKUP($A39,Base!$A$2:$O$20,14,FALSE)))</f>
        <v/>
      </c>
      <c r="O39" s="32" t="str">
        <f>IF(ISERROR(VLOOKUP($A39,Base!$A$2:$O$20,15,FALSE)),"",(VLOOKUP($A39,Base!$A$2:$O$20,15,FALSE)))</f>
        <v/>
      </c>
    </row>
    <row r="40" spans="1:15" x14ac:dyDescent="0.25">
      <c r="A40" s="10"/>
      <c r="B40" s="23" t="str">
        <f>IF(ISERROR(VLOOKUP($A40,Base!$A$2:$O$20,2,FALSE)),"",(VLOOKUP($A40,Base!$A$2:$O$20,2,FALSE)))</f>
        <v/>
      </c>
      <c r="C40" s="45" t="str">
        <f>IF(ISERROR(VLOOKUP($A40,Base!$A$2:$O$20,3,FALSE)),"",(VLOOKUP($A40,Base!$A$2:$O$20,3,FALSE)))</f>
        <v/>
      </c>
      <c r="D40" s="44" t="str">
        <f>IF(ISERROR(VLOOKUP($A40,Base!$A$2:$O$20,4,FALSE)),"",(VLOOKUP($A40,Base!$A$2:$O$20,4,FALSE)))</f>
        <v/>
      </c>
      <c r="E40" s="44" t="str">
        <f>IF(ISERROR(VLOOKUP($A40,Base!$A$2:$O$20,5,FALSE)),"",(VLOOKUP($A40,Base!$A$2:$O$20,5,FALSE)))</f>
        <v/>
      </c>
      <c r="F40" s="34" t="str">
        <f>IF(ISERROR(VLOOKUP($A40,Base!$A$2:$O$20,6,FALSE)),"",(VLOOKUP($A40,Base!$A$2:$O$20,6,FALSE)))</f>
        <v/>
      </c>
      <c r="G40" s="34" t="str">
        <f>IF(ISERROR(VLOOKUP($A40,Base!$A$2:$O$20,7,FALSE)),"",(VLOOKUP($A40,Base!$A$2:$O$20,7,FALSE)))</f>
        <v/>
      </c>
      <c r="H40" s="32" t="str">
        <f>IF(ISERROR(VLOOKUP($A40,Base!$A$2:$O$20,8,FALSE)),"",(VLOOKUP($A40,Base!$A$2:$O$20,8,FALSE)))</f>
        <v/>
      </c>
      <c r="I40" s="32" t="str">
        <f>IF(ISERROR(VLOOKUP($A40,Base!$A$2:$O$20,9,FALSE)),"",(VLOOKUP($A40,Base!$A$2:$O$20,9,FALSE)))</f>
        <v/>
      </c>
      <c r="J40" s="32" t="str">
        <f>IF(ISERROR(VLOOKUP($A40,Base!$A$2:$O$20,10,FALSE)),"",(VLOOKUP($A40,Base!$A$2:$O$20,10,FALSE)))</f>
        <v/>
      </c>
      <c r="K40" s="32" t="str">
        <f>IF(ISERROR(VLOOKUP($A40,Base!$A$2:$O$20,11,FALSE)),"",(VLOOKUP($A40,Base!$A$2:$O$20,11,FALSE)))</f>
        <v/>
      </c>
      <c r="L40" s="23"/>
      <c r="M40" s="23"/>
      <c r="N40" s="33" t="str">
        <f>IF(ISERROR(VLOOKUP($A40,Base!$A$2:$O$20,14,FALSE)),"",(VLOOKUP($A40,Base!$A$2:$O$20,14,FALSE)))</f>
        <v/>
      </c>
      <c r="O40" s="32" t="str">
        <f>IF(ISERROR(VLOOKUP($A40,Base!$A$2:$O$20,15,FALSE)),"",(VLOOKUP($A40,Base!$A$2:$O$20,15,FALSE)))</f>
        <v/>
      </c>
    </row>
    <row r="41" spans="1:15" x14ac:dyDescent="0.25">
      <c r="A41" s="10"/>
      <c r="B41" s="23" t="str">
        <f>IF(ISERROR(VLOOKUP($A41,Base!$A$2:$O$20,2,FALSE)),"",(VLOOKUP($A41,Base!$A$2:$O$20,2,FALSE)))</f>
        <v/>
      </c>
      <c r="C41" s="45" t="str">
        <f>IF(ISERROR(VLOOKUP($A41,Base!$A$2:$O$20,3,FALSE)),"",(VLOOKUP($A41,Base!$A$2:$O$20,3,FALSE)))</f>
        <v/>
      </c>
      <c r="D41" s="44" t="str">
        <f>IF(ISERROR(VLOOKUP($A41,Base!$A$2:$O$20,4,FALSE)),"",(VLOOKUP($A41,Base!$A$2:$O$20,4,FALSE)))</f>
        <v/>
      </c>
      <c r="E41" s="44" t="str">
        <f>IF(ISERROR(VLOOKUP($A41,Base!$A$2:$O$20,5,FALSE)),"",(VLOOKUP($A41,Base!$A$2:$O$20,5,FALSE)))</f>
        <v/>
      </c>
      <c r="F41" s="34" t="str">
        <f>IF(ISERROR(VLOOKUP($A41,Base!$A$2:$O$20,6,FALSE)),"",(VLOOKUP($A41,Base!$A$2:$O$20,6,FALSE)))</f>
        <v/>
      </c>
      <c r="G41" s="34" t="str">
        <f>IF(ISERROR(VLOOKUP($A41,Base!$A$2:$O$20,7,FALSE)),"",(VLOOKUP($A41,Base!$A$2:$O$20,7,FALSE)))</f>
        <v/>
      </c>
      <c r="H41" s="32" t="str">
        <f>IF(ISERROR(VLOOKUP($A41,Base!$A$2:$O$20,8,FALSE)),"",(VLOOKUP($A41,Base!$A$2:$O$20,8,FALSE)))</f>
        <v/>
      </c>
      <c r="I41" s="32" t="str">
        <f>IF(ISERROR(VLOOKUP($A41,Base!$A$2:$O$20,9,FALSE)),"",(VLOOKUP($A41,Base!$A$2:$O$20,9,FALSE)))</f>
        <v/>
      </c>
      <c r="J41" s="32" t="str">
        <f>IF(ISERROR(VLOOKUP($A41,Base!$A$2:$O$20,10,FALSE)),"",(VLOOKUP($A41,Base!$A$2:$O$20,10,FALSE)))</f>
        <v/>
      </c>
      <c r="K41" s="32" t="str">
        <f>IF(ISERROR(VLOOKUP($A41,Base!$A$2:$O$20,11,FALSE)),"",(VLOOKUP($A41,Base!$A$2:$O$20,11,FALSE)))</f>
        <v/>
      </c>
      <c r="L41" s="23"/>
      <c r="M41" s="23"/>
      <c r="N41" s="33" t="str">
        <f>IF(ISERROR(VLOOKUP($A41,Base!$A$2:$O$20,14,FALSE)),"",(VLOOKUP($A41,Base!$A$2:$O$20,14,FALSE)))</f>
        <v/>
      </c>
      <c r="O41" s="32" t="str">
        <f>IF(ISERROR(VLOOKUP($A41,Base!$A$2:$O$20,15,FALSE)),"",(VLOOKUP($A41,Base!$A$2:$O$20,15,FALSE)))</f>
        <v/>
      </c>
    </row>
    <row r="42" spans="1:15" x14ac:dyDescent="0.25">
      <c r="A42" s="10"/>
      <c r="B42" s="23" t="str">
        <f>IF(ISERROR(VLOOKUP($A42,Base!$A$2:$O$20,2,FALSE)),"",(VLOOKUP($A42,Base!$A$2:$O$20,2,FALSE)))</f>
        <v/>
      </c>
      <c r="C42" s="45" t="str">
        <f>IF(ISERROR(VLOOKUP($A42,Base!$A$2:$O$20,3,FALSE)),"",(VLOOKUP($A42,Base!$A$2:$O$20,3,FALSE)))</f>
        <v/>
      </c>
      <c r="D42" s="44" t="str">
        <f>IF(ISERROR(VLOOKUP($A42,Base!$A$2:$O$20,4,FALSE)),"",(VLOOKUP($A42,Base!$A$2:$O$20,4,FALSE)))</f>
        <v/>
      </c>
      <c r="E42" s="44" t="str">
        <f>IF(ISERROR(VLOOKUP($A42,Base!$A$2:$O$20,5,FALSE)),"",(VLOOKUP($A42,Base!$A$2:$O$20,5,FALSE)))</f>
        <v/>
      </c>
      <c r="F42" s="34" t="str">
        <f>IF(ISERROR(VLOOKUP($A42,Base!$A$2:$O$20,6,FALSE)),"",(VLOOKUP($A42,Base!$A$2:$O$20,6,FALSE)))</f>
        <v/>
      </c>
      <c r="G42" s="34" t="str">
        <f>IF(ISERROR(VLOOKUP($A42,Base!$A$2:$O$20,7,FALSE)),"",(VLOOKUP($A42,Base!$A$2:$O$20,7,FALSE)))</f>
        <v/>
      </c>
      <c r="H42" s="32" t="str">
        <f>IF(ISERROR(VLOOKUP($A42,Base!$A$2:$O$20,8,FALSE)),"",(VLOOKUP($A42,Base!$A$2:$O$20,8,FALSE)))</f>
        <v/>
      </c>
      <c r="I42" s="32" t="str">
        <f>IF(ISERROR(VLOOKUP($A42,Base!$A$2:$O$20,9,FALSE)),"",(VLOOKUP($A42,Base!$A$2:$O$20,9,FALSE)))</f>
        <v/>
      </c>
      <c r="J42" s="32" t="str">
        <f>IF(ISERROR(VLOOKUP($A42,Base!$A$2:$O$20,10,FALSE)),"",(VLOOKUP($A42,Base!$A$2:$O$20,10,FALSE)))</f>
        <v/>
      </c>
      <c r="K42" s="32" t="str">
        <f>IF(ISERROR(VLOOKUP($A42,Base!$A$2:$O$20,11,FALSE)),"",(VLOOKUP($A42,Base!$A$2:$O$20,11,FALSE)))</f>
        <v/>
      </c>
      <c r="L42" s="23"/>
      <c r="M42" s="23"/>
      <c r="N42" s="33" t="str">
        <f>IF(ISERROR(VLOOKUP($A42,Base!$A$2:$O$20,14,FALSE)),"",(VLOOKUP($A42,Base!$A$2:$O$20,14,FALSE)))</f>
        <v/>
      </c>
      <c r="O42" s="32" t="str">
        <f>IF(ISERROR(VLOOKUP($A42,Base!$A$2:$O$20,15,FALSE)),"",(VLOOKUP($A42,Base!$A$2:$O$20,15,FALSE)))</f>
        <v/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  <ignoredErrors>
    <ignoredError sqref="B5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H9" sqref="H9"/>
    </sheetView>
  </sheetViews>
  <sheetFormatPr baseColWidth="10" defaultRowHeight="15" x14ac:dyDescent="0.25"/>
  <cols>
    <col min="6" max="6" width="12.42578125" customWidth="1"/>
    <col min="7" max="7" width="11.85546875" customWidth="1"/>
    <col min="8" max="8" width="17.42578125" customWidth="1"/>
    <col min="9" max="9" width="18.85546875" bestFit="1" customWidth="1"/>
    <col min="10" max="10" width="20.42578125" bestFit="1" customWidth="1"/>
    <col min="11" max="11" width="20.140625" customWidth="1"/>
  </cols>
  <sheetData>
    <row r="1" spans="1:12" x14ac:dyDescent="0.25">
      <c r="A1" s="25" t="s">
        <v>61</v>
      </c>
      <c r="B1" s="24" t="s">
        <v>62</v>
      </c>
      <c r="C1" s="25" t="s">
        <v>63</v>
      </c>
      <c r="D1" s="26" t="s">
        <v>64</v>
      </c>
      <c r="E1" s="26" t="s">
        <v>65</v>
      </c>
      <c r="F1" s="27" t="s">
        <v>66</v>
      </c>
      <c r="G1" s="27" t="s">
        <v>67</v>
      </c>
      <c r="H1" s="24" t="s">
        <v>68</v>
      </c>
      <c r="I1" s="24" t="s">
        <v>69</v>
      </c>
      <c r="J1" s="24" t="s">
        <v>70</v>
      </c>
      <c r="K1" s="24" t="s">
        <v>71</v>
      </c>
      <c r="L1" s="22" t="s">
        <v>92</v>
      </c>
    </row>
    <row r="2" spans="1:12" x14ac:dyDescent="0.25">
      <c r="A2" s="38">
        <v>18032460</v>
      </c>
      <c r="B2" s="28" t="str">
        <f>IF(ISERROR(VLOOKUP($A2,Reparto!$A$5:$K$20,2,FALSE)),"",(VLOOKUP($A2,Reparto!$A$5:$K$20,2,FALSE)))</f>
        <v>B</v>
      </c>
      <c r="C2" s="30">
        <f>IF(ISERROR(VLOOKUP($A2,Reparto!$A$5:$K$20,3,FALSE)),"",(VLOOKUP($A2,Reparto!$A$5:$K$20,3,FALSE)))</f>
        <v>31030888</v>
      </c>
      <c r="D2" s="46">
        <f>IF(ISERROR(VLOOKUP($A2,Reparto!$A$5:$K$20,4,FALSE)),"",(VLOOKUP($A2,Reparto!$A$5:$K$20,4,FALSE)))</f>
        <v>1</v>
      </c>
      <c r="E2" s="46">
        <f>IF(ISERROR(VLOOKUP($A2,Reparto!$A$5:$K$20,5,FALSE)),"",(VLOOKUP($A2,Reparto!$A$5:$K$20,5,FALSE)))</f>
        <v>20</v>
      </c>
      <c r="F2" s="47">
        <f>IF(ISERROR(VLOOKUP($A2,Reparto!$A$5:$K$20,2,FALSE)),"",(VLOOKUP($A2,Reparto!$A$5:$K$20,6,FALSE)))</f>
        <v>276.35000000000002</v>
      </c>
      <c r="G2" s="47">
        <f>IF(ISERROR(VLOOKUP($A2,Reparto!$A$5:$K$20,7,FALSE)),"",(VLOOKUP($A2,Reparto!$A$5:$K$20,7,FALSE)))</f>
        <v>0</v>
      </c>
      <c r="H2" s="31" t="str">
        <f>IF(ISERROR(VLOOKUP($A2,Reparto!$A$5:$K$20,8,FALSE)),"",(VLOOKUP($A2,Reparto!$A$5:$K$20,8,FALSE)))</f>
        <v>Esencias Naturales</v>
      </c>
      <c r="I2" s="31" t="str">
        <f>IF(ISERROR(VLOOKUP($A2,Reparto!$A$5:$K$20,9,FALSE)),"",(VLOOKUP($A2,Reparto!$A$5:$K$20,9,FALSE)))</f>
        <v>Mamani Daniel</v>
      </c>
      <c r="J2" s="31" t="str">
        <f>IF(ISERROR(VLOOKUP($A2,Reparto!$A$5:$K$20,10,FALSE)),"",(VLOOKUP($A2,Reparto!$A$5:$K$20,10,FALSE)))</f>
        <v>Alto Comedero</v>
      </c>
      <c r="K2" s="31">
        <f>IF(ISERROR(VLOOKUP($A2,Reparto!$A$5:$K$20,11,FALSE)),"",(VLOOKUP($A2,Reparto!$A$5:$K$20,11,FALSE)))</f>
        <v>0</v>
      </c>
      <c r="L2" s="35"/>
    </row>
    <row r="3" spans="1:12" x14ac:dyDescent="0.25">
      <c r="A3" s="38">
        <v>9005702</v>
      </c>
      <c r="B3" s="28" t="str">
        <f>IF(ISERROR(VLOOKUP($A3,Reparto!$A$5:$K$20,2,FALSE)),"",(VLOOKUP($A3,Reparto!$A$5:$K$20,2,FALSE)))</f>
        <v>B</v>
      </c>
      <c r="C3" s="30">
        <f>IF(ISERROR(VLOOKUP($A3,Reparto!$A$5:$K$20,3,FALSE)),"",(VLOOKUP($A3,Reparto!$A$5:$K$20,3,FALSE)))</f>
        <v>39001931</v>
      </c>
      <c r="D3" s="46">
        <f>IF(ISERROR(VLOOKUP($A3,Reparto!$A$5:$K$20,4,FALSE)),"",(VLOOKUP($A3,Reparto!$A$5:$K$20,4,FALSE)))</f>
        <v>1</v>
      </c>
      <c r="E3" s="46">
        <f>IF(ISERROR(VLOOKUP($A3,Reparto!$A$5:$K$20,5,FALSE)),"",(VLOOKUP($A3,Reparto!$A$5:$K$20,5,FALSE)))</f>
        <v>7</v>
      </c>
      <c r="F3" s="47">
        <f>IF(ISERROR(VLOOKUP($A3,Reparto!$A$5:$K$20,2,FALSE)),"",(VLOOKUP($A3,Reparto!$A$5:$K$20,6,FALSE)))</f>
        <v>251.98</v>
      </c>
      <c r="G3" s="47">
        <f>IF(ISERROR(VLOOKUP($A3,Reparto!$A$5:$K$20,7,FALSE)),"",(VLOOKUP($A3,Reparto!$A$5:$K$20,7,FALSE)))</f>
        <v>0</v>
      </c>
      <c r="H3" s="31" t="str">
        <f>IF(ISERROR(VLOOKUP($A3,Reparto!$A$5:$K$20,8,FALSE)),"",(VLOOKUP($A3,Reparto!$A$5:$K$20,8,FALSE)))</f>
        <v>B y Cap é hijos</v>
      </c>
      <c r="I3" s="31" t="str">
        <f>IF(ISERROR(VLOOKUP($A3,Reparto!$A$5:$K$20,9,FALSE)),"",(VLOOKUP($A3,Reparto!$A$5:$K$20,9,FALSE)))</f>
        <v>Agostini Desarrollos</v>
      </c>
      <c r="J3" s="31" t="str">
        <f>IF(ISERROR(VLOOKUP($A3,Reparto!$A$5:$K$20,10,FALSE)),"",(VLOOKUP($A3,Reparto!$A$5:$K$20,10,FALSE)))</f>
        <v>J. M. Gorriti 543</v>
      </c>
      <c r="K3" s="31">
        <f>IF(ISERROR(VLOOKUP($A3,Reparto!$A$5:$K$20,11,FALSE)),"",(VLOOKUP($A3,Reparto!$A$5:$K$20,11,FALSE)))</f>
        <v>0</v>
      </c>
      <c r="L3" s="35"/>
    </row>
    <row r="4" spans="1:12" x14ac:dyDescent="0.25">
      <c r="A4" s="38">
        <v>1123298</v>
      </c>
      <c r="B4" s="28" t="str">
        <f>IF(ISERROR(VLOOKUP($A4,Reparto!$A$5:$K$20,2,FALSE)),"",(VLOOKUP($A4,Reparto!$A$5:$K$20,2,FALSE)))</f>
        <v>A</v>
      </c>
      <c r="C4" s="30">
        <f>IF(ISERROR(VLOOKUP($A4,Reparto!$A$5:$K$20,3,FALSE)),"",(VLOOKUP($A4,Reparto!$A$5:$K$20,3,FALSE)))</f>
        <v>31037650</v>
      </c>
      <c r="D4" s="46">
        <f>IF(ISERROR(VLOOKUP($A4,Reparto!$A$5:$K$20,4,FALSE)),"",(VLOOKUP($A4,Reparto!$A$5:$K$20,4,FALSE)))</f>
        <v>2</v>
      </c>
      <c r="E4" s="46">
        <f>IF(ISERROR(VLOOKUP($A4,Reparto!$A$5:$K$20,5,FALSE)),"",(VLOOKUP($A4,Reparto!$A$5:$K$20,5,FALSE)))</f>
        <v>20</v>
      </c>
      <c r="F4" s="47">
        <f>IF(ISERROR(VLOOKUP($A4,Reparto!$A$5:$K$20,2,FALSE)),"",(VLOOKUP($A4,Reparto!$A$5:$K$20,6,FALSE)))</f>
        <v>188.12</v>
      </c>
      <c r="G4" s="47">
        <f>IF(ISERROR(VLOOKUP($A4,Reparto!$A$5:$K$20,7,FALSE)),"",(VLOOKUP($A4,Reparto!$A$5:$K$20,7,FALSE)))</f>
        <v>0</v>
      </c>
      <c r="H4" s="31" t="str">
        <f>IF(ISERROR(VLOOKUP($A4,Reparto!$A$5:$K$20,8,FALSE)),"",(VLOOKUP($A4,Reparto!$A$5:$K$20,8,FALSE)))</f>
        <v>R y D S.A.</v>
      </c>
      <c r="I4" s="31" t="str">
        <f>IF(ISERROR(VLOOKUP($A4,Reparto!$A$5:$K$20,9,FALSE)),"",(VLOOKUP($A4,Reparto!$A$5:$K$20,9,FALSE)))</f>
        <v>Toyojuy</v>
      </c>
      <c r="J4" s="31" t="str">
        <f>IF(ISERROR(VLOOKUP($A4,Reparto!$A$5:$K$20,10,FALSE)),"",(VLOOKUP($A4,Reparto!$A$5:$K$20,10,FALSE)))</f>
        <v>J.M. Gorriti 63</v>
      </c>
      <c r="K4" s="31">
        <f>IF(ISERROR(VLOOKUP($A4,Reparto!$A$5:$K$20,11,FALSE)),"",(VLOOKUP($A4,Reparto!$A$5:$K$20,11,FALSE)))</f>
        <v>0</v>
      </c>
      <c r="L4" s="35"/>
    </row>
    <row r="5" spans="1:12" x14ac:dyDescent="0.25">
      <c r="A5" s="38">
        <v>7017684</v>
      </c>
      <c r="B5" s="28" t="str">
        <f>IF(ISERROR(VLOOKUP($A5,Reparto!$A$5:$K$42,2,FALSE)),"",(VLOOKUP($A5,Reparto!$A$5:$K$42,2,FALSE)))</f>
        <v>A</v>
      </c>
      <c r="C5" s="30">
        <f>IF(ISERROR(VLOOKUP($A5,Reparto!$A$5:$K$42,3,FALSE)),"",(VLOOKUP($A5,Reparto!$A$5:$K$42,3,FALSE)))</f>
        <v>37003780</v>
      </c>
      <c r="D5" s="46">
        <f>IF(ISERROR(VLOOKUP($A5,Reparto!$A$5:$K$42,4,FALSE)),"",(VLOOKUP($A5,Reparto!$A$5:$K$42,4,FALSE)))</f>
        <v>3</v>
      </c>
      <c r="E5" s="46">
        <f>IF(ISERROR(VLOOKUP($A5,Reparto!$A$5:$K$42,5,FALSE)),"",(VLOOKUP($A5,Reparto!$A$5:$K$42,5,FALSE)))</f>
        <v>80</v>
      </c>
      <c r="F5" s="47">
        <f>IF(ISERROR(VLOOKUP($A5,Reparto!$A$5:$K$42,6,FALSE)),"",(VLOOKUP($A5,Reparto!$A$5:$K$42,6,FALSE)))</f>
        <v>417.27</v>
      </c>
      <c r="G5" s="47">
        <f>IF(ISERROR(VLOOKUP($A5,Reparto!$A$5:$K$42,7,FALSE)),"",(VLOOKUP($A5,Reparto!$A$5:$K$42,7,FALSE)))</f>
        <v>0</v>
      </c>
      <c r="H5" s="31" t="str">
        <f>IF(ISERROR(VLOOKUP($A5,Reparto!$A$5:$K$42,8,FALSE)),"",(VLOOKUP($A5,Reparto!$A$5:$K$42,8,FALSE)))</f>
        <v>Molinos Cerrillos</v>
      </c>
      <c r="I5" s="31" t="str">
        <f>IF(ISERROR(VLOOKUP($A5,Reparto!$A$5:$K$42,9,FALSE)),"",(VLOOKUP($A5,Reparto!$A$5:$K$42,9,FALSE)))</f>
        <v>Mollerach Ramon</v>
      </c>
      <c r="J5" s="31" t="str">
        <f>IF(ISERROR(VLOOKUP($A5,Reparto!$A$5:$K$42,10,FALSE)),"",(VLOOKUP($A5,Reparto!$A$5:$K$42,10,FALSE)))</f>
        <v>El C. Comercial 130</v>
      </c>
      <c r="K5" s="31">
        <f>IF(ISERROR(VLOOKUP($A5,Reparto!$A$5:$K$42,11,FALSE)),"",(VLOOKUP($A5,Reparto!$A$5:$K$42,11,FALSE)))</f>
        <v>0</v>
      </c>
      <c r="L5" s="35"/>
    </row>
    <row r="6" spans="1:12" x14ac:dyDescent="0.25">
      <c r="A6" s="38"/>
      <c r="B6" s="28" t="str">
        <f>IF(ISERROR(VLOOKUP($A6,Reparto!$A$5:$K$20,2,FALSE)),"",(VLOOKUP($A6,Reparto!$A$5:$K$20,2,FALSE)))</f>
        <v/>
      </c>
      <c r="C6" s="30" t="str">
        <f>IF(ISERROR(VLOOKUP($A6,Reparto!$A$5:$K$20,3,FALSE)),"",(VLOOKUP($A6,Reparto!$A$5:$K$20,3,FALSE)))</f>
        <v/>
      </c>
      <c r="D6" s="46" t="str">
        <f>IF(ISERROR(VLOOKUP($A6,Reparto!$A$5:$K$20,4,FALSE)),"",(VLOOKUP($A6,Reparto!$A$5:$K$20,4,FALSE)))</f>
        <v/>
      </c>
      <c r="E6" s="46" t="str">
        <f>IF(ISERROR(VLOOKUP($A6,Reparto!$A$5:$K$20,5,FALSE)),"",(VLOOKUP($A6,Reparto!$A$5:$K$20,5,FALSE)))</f>
        <v/>
      </c>
      <c r="F6" s="47" t="str">
        <f>IF(ISERROR(VLOOKUP($A6,Reparto!$A$5:$K$20,2,FALSE)),"",(VLOOKUP($A6,Reparto!$A$5:$K$20,6,FALSE)))</f>
        <v/>
      </c>
      <c r="G6" s="47" t="str">
        <f>IF(ISERROR(VLOOKUP($A6,Reparto!$A$5:$K$20,7,FALSE)),"",(VLOOKUP($A6,Reparto!$A$5:$K$20,7,FALSE)))</f>
        <v/>
      </c>
      <c r="H6" s="31" t="str">
        <f>IF(ISERROR(VLOOKUP($A6,Reparto!$A$5:$K$20,8,FALSE)),"",(VLOOKUP($A6,Reparto!$A$5:$K$20,8,FALSE)))</f>
        <v/>
      </c>
      <c r="I6" s="31" t="str">
        <f>IF(ISERROR(VLOOKUP($A6,Reparto!$A$5:$K$20,9,FALSE)),"",(VLOOKUP($A6,Reparto!$A$5:$K$20,9,FALSE)))</f>
        <v/>
      </c>
      <c r="J6" s="31" t="str">
        <f>IF(ISERROR(VLOOKUP($A6,Reparto!$A$5:$K$20,10,FALSE)),"",(VLOOKUP($A6,Reparto!$A$5:$K$20,10,FALSE)))</f>
        <v/>
      </c>
      <c r="K6" s="31" t="str">
        <f>IF(ISERROR(VLOOKUP($A6,Reparto!$A$5:$K$20,11,FALSE)),"",(VLOOKUP($A6,Reparto!$A$5:$K$20,11,FALSE)))</f>
        <v/>
      </c>
      <c r="L6" s="35"/>
    </row>
    <row r="7" spans="1:12" x14ac:dyDescent="0.25">
      <c r="A7" s="38"/>
      <c r="B7" s="28" t="str">
        <f>IF(ISERROR(VLOOKUP($A7,Reparto!$A$5:$K$20,2,FALSE)),"",(VLOOKUP($A7,Reparto!$A$5:$K$20,2,FALSE)))</f>
        <v/>
      </c>
      <c r="C7" s="30" t="str">
        <f>IF(ISERROR(VLOOKUP($A7,Reparto!$A$5:$K$20,3,FALSE)),"",(VLOOKUP($A7,Reparto!$A$5:$K$20,3,FALSE)))</f>
        <v/>
      </c>
      <c r="D7" s="46" t="str">
        <f>IF(ISERROR(VLOOKUP($A7,Reparto!$A$5:$K$20,4,FALSE)),"",(VLOOKUP($A7,Reparto!$A$5:$K$20,4,FALSE)))</f>
        <v/>
      </c>
      <c r="E7" s="46" t="str">
        <f>IF(ISERROR(VLOOKUP($A7,Reparto!$A$5:$K$20,5,FALSE)),"",(VLOOKUP($A7,Reparto!$A$5:$K$20,5,FALSE)))</f>
        <v/>
      </c>
      <c r="F7" s="47" t="str">
        <f>IF(ISERROR(VLOOKUP($A7,Reparto!$A$5:$K$20,2,FALSE)),"",(VLOOKUP($A7,Reparto!$A$5:$K$20,6,FALSE)))</f>
        <v/>
      </c>
      <c r="G7" s="47" t="str">
        <f>IF(ISERROR(VLOOKUP($A7,Reparto!$A$5:$K$20,7,FALSE)),"",(VLOOKUP($A7,Reparto!$A$5:$K$20,7,FALSE)))</f>
        <v/>
      </c>
      <c r="H7" s="31" t="str">
        <f>IF(ISERROR(VLOOKUP($A7,Reparto!$A$5:$K$20,8,FALSE)),"",(VLOOKUP($A7,Reparto!$A$5:$K$20,8,FALSE)))</f>
        <v/>
      </c>
      <c r="I7" s="31" t="str">
        <f>IF(ISERROR(VLOOKUP($A7,Reparto!$A$5:$K$20,9,FALSE)),"",(VLOOKUP($A7,Reparto!$A$5:$K$20,9,FALSE)))</f>
        <v/>
      </c>
      <c r="J7" s="31" t="str">
        <f>IF(ISERROR(VLOOKUP($A7,Reparto!$A$5:$K$20,10,FALSE)),"",(VLOOKUP($A7,Reparto!$A$5:$K$20,10,FALSE)))</f>
        <v/>
      </c>
      <c r="K7" s="31" t="str">
        <f>IF(ISERROR(VLOOKUP($A7,Reparto!$A$5:$K$20,11,FALSE)),"",(VLOOKUP($A7,Reparto!$A$5:$K$20,11,FALSE)))</f>
        <v/>
      </c>
      <c r="L7" s="35"/>
    </row>
    <row r="8" spans="1:12" x14ac:dyDescent="0.25">
      <c r="A8" s="38"/>
      <c r="B8" s="28" t="str">
        <f>IF(ISERROR(VLOOKUP($A8,Reparto!$A$5:$K$20,2,FALSE)),"",(VLOOKUP($A8,Reparto!$A$5:$K$20,2,FALSE)))</f>
        <v/>
      </c>
      <c r="C8" s="30" t="str">
        <f>IF(ISERROR(VLOOKUP($A8,Reparto!$A$5:$K$20,3,FALSE)),"",(VLOOKUP($A8,Reparto!$A$5:$K$20,3,FALSE)))</f>
        <v/>
      </c>
      <c r="D8" s="46" t="str">
        <f>IF(ISERROR(VLOOKUP($A8,Reparto!$A$5:$K$20,4,FALSE)),"",(VLOOKUP($A8,Reparto!$A$5:$K$20,4,FALSE)))</f>
        <v/>
      </c>
      <c r="E8" s="46" t="str">
        <f>IF(ISERROR(VLOOKUP($A8,Reparto!$A$5:$K$20,5,FALSE)),"",(VLOOKUP($A8,Reparto!$A$5:$K$20,5,FALSE)))</f>
        <v/>
      </c>
      <c r="F8" s="47" t="str">
        <f>IF(ISERROR(VLOOKUP($A8,Reparto!$A$5:$K$20,2,FALSE)),"",(VLOOKUP($A8,Reparto!$A$5:$K$20,6,FALSE)))</f>
        <v/>
      </c>
      <c r="G8" s="47" t="str">
        <f>IF(ISERROR(VLOOKUP($A8,Reparto!$A$5:$K$20,7,FALSE)),"",(VLOOKUP($A8,Reparto!$A$5:$K$20,7,FALSE)))</f>
        <v/>
      </c>
      <c r="H8" s="31" t="str">
        <f>IF(ISERROR(VLOOKUP($A8,Reparto!$A$5:$K$20,8,FALSE)),"",(VLOOKUP($A8,Reparto!$A$5:$K$20,8,FALSE)))</f>
        <v/>
      </c>
      <c r="I8" s="31" t="str">
        <f>IF(ISERROR(VLOOKUP($A8,Reparto!$A$5:$K$20,9,FALSE)),"",(VLOOKUP($A8,Reparto!$A$5:$K$20,9,FALSE)))</f>
        <v/>
      </c>
      <c r="J8" s="31" t="str">
        <f>IF(ISERROR(VLOOKUP($A8,Reparto!$A$5:$K$20,10,FALSE)),"",(VLOOKUP($A8,Reparto!$A$5:$K$20,10,FALSE)))</f>
        <v/>
      </c>
      <c r="K8" s="31" t="str">
        <f>IF(ISERROR(VLOOKUP($A8,Reparto!$A$5:$K$20,11,FALSE)),"",(VLOOKUP($A8,Reparto!$A$5:$K$20,11,FALSE)))</f>
        <v/>
      </c>
      <c r="L8" s="35"/>
    </row>
    <row r="9" spans="1:12" x14ac:dyDescent="0.25">
      <c r="A9" s="38"/>
      <c r="B9" s="28" t="str">
        <f>IF(ISERROR(VLOOKUP($A9,Reparto!$A$5:$K$20,2,FALSE)),"",(VLOOKUP($A9,Reparto!$A$5:$K$20,2,FALSE)))</f>
        <v/>
      </c>
      <c r="C9" s="30" t="str">
        <f>IF(ISERROR(VLOOKUP($A9,Reparto!$A$5:$K$20,3,FALSE)),"",(VLOOKUP($A9,Reparto!$A$5:$K$20,3,FALSE)))</f>
        <v/>
      </c>
      <c r="D9" s="46" t="str">
        <f>IF(ISERROR(VLOOKUP($A9,Reparto!$A$5:$K$20,4,FALSE)),"",(VLOOKUP($A9,Reparto!$A$5:$K$20,4,FALSE)))</f>
        <v/>
      </c>
      <c r="E9" s="46" t="str">
        <f>IF(ISERROR(VLOOKUP($A9,Reparto!$A$5:$K$20,5,FALSE)),"",(VLOOKUP($A9,Reparto!$A$5:$K$20,5,FALSE)))</f>
        <v/>
      </c>
      <c r="F9" s="47" t="str">
        <f>IF(ISERROR(VLOOKUP($A9,Reparto!$A$5:$K$20,2,FALSE)),"",(VLOOKUP($A9,Reparto!$A$5:$K$20,6,FALSE)))</f>
        <v/>
      </c>
      <c r="G9" s="47" t="str">
        <f>IF(ISERROR(VLOOKUP($A9,Reparto!$A$5:$K$20,7,FALSE)),"",(VLOOKUP($A9,Reparto!$A$5:$K$20,7,FALSE)))</f>
        <v/>
      </c>
      <c r="H9" s="31" t="str">
        <f>IF(ISERROR(VLOOKUP($A9,Reparto!$A$5:$K$20,8,FALSE)),"",(VLOOKUP($A9,Reparto!$A$5:$K$20,8,FALSE)))</f>
        <v/>
      </c>
      <c r="I9" s="31" t="str">
        <f>IF(ISERROR(VLOOKUP($A9,Reparto!$A$5:$K$20,9,FALSE)),"",(VLOOKUP($A9,Reparto!$A$5:$K$20,9,FALSE)))</f>
        <v/>
      </c>
      <c r="J9" s="31" t="str">
        <f>IF(ISERROR(VLOOKUP($A9,Reparto!$A$5:$K$20,10,FALSE)),"",(VLOOKUP($A9,Reparto!$A$5:$K$20,10,FALSE)))</f>
        <v/>
      </c>
      <c r="K9" s="31" t="str">
        <f>IF(ISERROR(VLOOKUP($A9,Reparto!$A$5:$K$20,11,FALSE)),"",(VLOOKUP($A9,Reparto!$A$5:$K$20,11,FALSE)))</f>
        <v/>
      </c>
      <c r="L9" s="35"/>
    </row>
    <row r="10" spans="1:12" x14ac:dyDescent="0.25">
      <c r="A10" s="38"/>
      <c r="B10" s="28" t="str">
        <f>IF(ISERROR(VLOOKUP($A10,Reparto!$A$5:$K$20,2,FALSE)),"",(VLOOKUP($A10,Reparto!$A$5:$K$20,2,FALSE)))</f>
        <v/>
      </c>
      <c r="C10" s="30" t="str">
        <f>IF(ISERROR(VLOOKUP($A10,Reparto!$A$5:$K$20,3,FALSE)),"",(VLOOKUP($A10,Reparto!$A$5:$K$20,3,FALSE)))</f>
        <v/>
      </c>
      <c r="D10" s="46" t="str">
        <f>IF(ISERROR(VLOOKUP($A10,Reparto!$A$5:$K$20,4,FALSE)),"",(VLOOKUP($A10,Reparto!$A$5:$K$20,4,FALSE)))</f>
        <v/>
      </c>
      <c r="E10" s="46" t="str">
        <f>IF(ISERROR(VLOOKUP($A10,Reparto!$A$5:$K$20,5,FALSE)),"",(VLOOKUP($A10,Reparto!$A$5:$K$20,5,FALSE)))</f>
        <v/>
      </c>
      <c r="F10" s="47" t="str">
        <f>IF(ISERROR(VLOOKUP($A10,Reparto!$A$5:$K$20,2,FALSE)),"",(VLOOKUP($A10,Reparto!$A$5:$K$20,6,FALSE)))</f>
        <v/>
      </c>
      <c r="G10" s="47" t="str">
        <f>IF(ISERROR(VLOOKUP($A10,Reparto!$A$5:$K$20,7,FALSE)),"",(VLOOKUP($A10,Reparto!$A$5:$K$20,7,FALSE)))</f>
        <v/>
      </c>
      <c r="H10" s="31" t="str">
        <f>IF(ISERROR(VLOOKUP($A10,Reparto!$A$5:$K$20,8,FALSE)),"",(VLOOKUP($A10,Reparto!$A$5:$K$20,8,FALSE)))</f>
        <v/>
      </c>
      <c r="I10" s="31" t="str">
        <f>IF(ISERROR(VLOOKUP($A10,Reparto!$A$5:$K$20,9,FALSE)),"",(VLOOKUP($A10,Reparto!$A$5:$K$20,9,FALSE)))</f>
        <v/>
      </c>
      <c r="J10" s="31" t="str">
        <f>IF(ISERROR(VLOOKUP($A10,Reparto!$A$5:$K$20,10,FALSE)),"",(VLOOKUP($A10,Reparto!$A$5:$K$20,10,FALSE)))</f>
        <v/>
      </c>
      <c r="K10" s="31" t="str">
        <f>IF(ISERROR(VLOOKUP($A10,Reparto!$A$5:$K$20,11,FALSE)),"",(VLOOKUP($A10,Reparto!$A$5:$K$20,11,FALSE)))</f>
        <v/>
      </c>
      <c r="L10" s="35"/>
    </row>
    <row r="11" spans="1:12" x14ac:dyDescent="0.25">
      <c r="A11" s="38"/>
      <c r="B11" s="28" t="str">
        <f>IF(ISERROR(VLOOKUP($A11,Reparto!$A$5:$K$20,2,FALSE)),"",(VLOOKUP($A11,Reparto!$A$5:$K$20,2,FALSE)))</f>
        <v/>
      </c>
      <c r="C11" s="30" t="str">
        <f>IF(ISERROR(VLOOKUP($A11,Reparto!$A$5:$K$20,3,FALSE)),"",(VLOOKUP($A11,Reparto!$A$5:$K$20,3,FALSE)))</f>
        <v/>
      </c>
      <c r="D11" s="46" t="str">
        <f>IF(ISERROR(VLOOKUP($A11,Reparto!$A$5:$K$20,4,FALSE)),"",(VLOOKUP($A11,Reparto!$A$5:$K$20,4,FALSE)))</f>
        <v/>
      </c>
      <c r="E11" s="46" t="str">
        <f>IF(ISERROR(VLOOKUP($A11,Reparto!$A$5:$K$20,5,FALSE)),"",(VLOOKUP($A11,Reparto!$A$5:$K$20,5,FALSE)))</f>
        <v/>
      </c>
      <c r="F11" s="47" t="str">
        <f>IF(ISERROR(VLOOKUP($A11,Reparto!$A$5:$K$20,2,FALSE)),"",(VLOOKUP($A11,Reparto!$A$5:$K$20,6,FALSE)))</f>
        <v/>
      </c>
      <c r="G11" s="47" t="str">
        <f>IF(ISERROR(VLOOKUP($A11,Reparto!$A$5:$K$20,7,FALSE)),"",(VLOOKUP($A11,Reparto!$A$5:$K$20,7,FALSE)))</f>
        <v/>
      </c>
      <c r="H11" s="31" t="str">
        <f>IF(ISERROR(VLOOKUP($A11,Reparto!$A$5:$K$20,8,FALSE)),"",(VLOOKUP($A11,Reparto!$A$5:$K$20,8,FALSE)))</f>
        <v/>
      </c>
      <c r="I11" s="31" t="str">
        <f>IF(ISERROR(VLOOKUP($A11,Reparto!$A$5:$K$20,9,FALSE)),"",(VLOOKUP($A11,Reparto!$A$5:$K$20,9,FALSE)))</f>
        <v/>
      </c>
      <c r="J11" s="31" t="str">
        <f>IF(ISERROR(VLOOKUP($A11,Reparto!$A$5:$K$20,10,FALSE)),"",(VLOOKUP($A11,Reparto!$A$5:$K$20,10,FALSE)))</f>
        <v/>
      </c>
      <c r="K11" s="31" t="str">
        <f>IF(ISERROR(VLOOKUP($A11,Reparto!$A$5:$K$20,11,FALSE)),"",(VLOOKUP($A11,Reparto!$A$5:$K$20,11,FALSE)))</f>
        <v/>
      </c>
      <c r="L11" s="35"/>
    </row>
    <row r="12" spans="1:12" x14ac:dyDescent="0.25">
      <c r="A12" s="38"/>
      <c r="B12" s="28" t="str">
        <f>IF(ISERROR(VLOOKUP($A12,Reparto!$A$5:$K$20,2,FALSE)),"",(VLOOKUP($A12,Reparto!$A$5:$K$20,2,FALSE)))</f>
        <v/>
      </c>
      <c r="C12" s="30" t="str">
        <f>IF(ISERROR(VLOOKUP($A12,Reparto!$A$5:$K$20,3,FALSE)),"",(VLOOKUP($A12,Reparto!$A$5:$K$20,3,FALSE)))</f>
        <v/>
      </c>
      <c r="D12" s="46" t="str">
        <f>IF(ISERROR(VLOOKUP($A12,Reparto!$A$5:$K$20,4,FALSE)),"",(VLOOKUP($A12,Reparto!$A$5:$K$20,4,FALSE)))</f>
        <v/>
      </c>
      <c r="E12" s="46" t="str">
        <f>IF(ISERROR(VLOOKUP($A12,Reparto!$A$5:$K$20,5,FALSE)),"",(VLOOKUP($A12,Reparto!$A$5:$K$20,5,FALSE)))</f>
        <v/>
      </c>
      <c r="F12" s="47" t="str">
        <f>IF(ISERROR(VLOOKUP($A12,Reparto!$A$5:$K$20,2,FALSE)),"",(VLOOKUP($A12,Reparto!$A$5:$K$20,6,FALSE)))</f>
        <v/>
      </c>
      <c r="G12" s="47" t="str">
        <f>IF(ISERROR(VLOOKUP($A12,Reparto!$A$5:$K$20,7,FALSE)),"",(VLOOKUP($A12,Reparto!$A$5:$K$20,7,FALSE)))</f>
        <v/>
      </c>
      <c r="H12" s="31" t="str">
        <f>IF(ISERROR(VLOOKUP($A12,Reparto!$A$5:$K$20,8,FALSE)),"",(VLOOKUP($A12,Reparto!$A$5:$K$20,8,FALSE)))</f>
        <v/>
      </c>
      <c r="I12" s="31" t="str">
        <f>IF(ISERROR(VLOOKUP($A12,Reparto!$A$5:$K$20,9,FALSE)),"",(VLOOKUP($A12,Reparto!$A$5:$K$20,9,FALSE)))</f>
        <v/>
      </c>
      <c r="J12" s="31" t="str">
        <f>IF(ISERROR(VLOOKUP($A12,Reparto!$A$5:$K$20,10,FALSE)),"",(VLOOKUP($A12,Reparto!$A$5:$K$20,10,FALSE)))</f>
        <v/>
      </c>
      <c r="K12" s="31" t="str">
        <f>IF(ISERROR(VLOOKUP($A12,Reparto!$A$5:$K$20,11,FALSE)),"",(VLOOKUP($A12,Reparto!$A$5:$K$20,11,FALSE)))</f>
        <v/>
      </c>
      <c r="L12" s="35"/>
    </row>
    <row r="13" spans="1:12" x14ac:dyDescent="0.25">
      <c r="A13" s="38"/>
      <c r="B13" s="28" t="str">
        <f>IF(ISERROR(VLOOKUP($A13,Reparto!$A$5:$K$20,2,FALSE)),"",(VLOOKUP($A13,Reparto!$A$5:$K$20,2,FALSE)))</f>
        <v/>
      </c>
      <c r="C13" s="30" t="str">
        <f>IF(ISERROR(VLOOKUP($A13,Reparto!$A$5:$K$20,3,FALSE)),"",(VLOOKUP($A13,Reparto!$A$5:$K$20,3,FALSE)))</f>
        <v/>
      </c>
      <c r="D13" s="46" t="str">
        <f>IF(ISERROR(VLOOKUP($A13,Reparto!$A$5:$K$20,4,FALSE)),"",(VLOOKUP($A13,Reparto!$A$5:$K$20,4,FALSE)))</f>
        <v/>
      </c>
      <c r="E13" s="46" t="str">
        <f>IF(ISERROR(VLOOKUP($A13,Reparto!$A$5:$K$20,5,FALSE)),"",(VLOOKUP($A13,Reparto!$A$5:$K$20,5,FALSE)))</f>
        <v/>
      </c>
      <c r="F13" s="47" t="str">
        <f>IF(ISERROR(VLOOKUP($A13,Reparto!$A$5:$K$20,2,FALSE)),"",(VLOOKUP($A13,Reparto!$A$5:$K$20,6,FALSE)))</f>
        <v/>
      </c>
      <c r="G13" s="47" t="str">
        <f>IF(ISERROR(VLOOKUP($A13,Reparto!$A$5:$K$20,7,FALSE)),"",(VLOOKUP($A13,Reparto!$A$5:$K$20,7,FALSE)))</f>
        <v/>
      </c>
      <c r="H13" s="31" t="str">
        <f>IF(ISERROR(VLOOKUP($A13,Reparto!$A$5:$K$20,8,FALSE)),"",(VLOOKUP($A13,Reparto!$A$5:$K$20,8,FALSE)))</f>
        <v/>
      </c>
      <c r="I13" s="31" t="str">
        <f>IF(ISERROR(VLOOKUP($A13,Reparto!$A$5:$K$20,9,FALSE)),"",(VLOOKUP($A13,Reparto!$A$5:$K$20,9,FALSE)))</f>
        <v/>
      </c>
      <c r="J13" s="31" t="str">
        <f>IF(ISERROR(VLOOKUP($A13,Reparto!$A$5:$K$20,10,FALSE)),"",(VLOOKUP($A13,Reparto!$A$5:$K$20,10,FALSE)))</f>
        <v/>
      </c>
      <c r="K13" s="31" t="str">
        <f>IF(ISERROR(VLOOKUP($A13,Reparto!$A$5:$K$20,11,FALSE)),"",(VLOOKUP($A13,Reparto!$A$5:$K$20,11,FALSE)))</f>
        <v/>
      </c>
      <c r="L13" s="35"/>
    </row>
    <row r="14" spans="1:12" x14ac:dyDescent="0.25">
      <c r="A14" s="38"/>
      <c r="B14" s="28" t="str">
        <f>IF(ISERROR(VLOOKUP($A14,Reparto!$A$5:$K$20,2,FALSE)),"",(VLOOKUP($A14,Reparto!$A$5:$K$20,2,FALSE)))</f>
        <v/>
      </c>
      <c r="C14" s="30" t="str">
        <f>IF(ISERROR(VLOOKUP($A14,Reparto!$A$5:$K$20,3,FALSE)),"",(VLOOKUP($A14,Reparto!$A$5:$K$20,3,FALSE)))</f>
        <v/>
      </c>
      <c r="D14" s="46" t="str">
        <f>IF(ISERROR(VLOOKUP($A14,Reparto!$A$5:$K$20,4,FALSE)),"",(VLOOKUP($A14,Reparto!$A$5:$K$20,4,FALSE)))</f>
        <v/>
      </c>
      <c r="E14" s="46" t="str">
        <f>IF(ISERROR(VLOOKUP($A14,Reparto!$A$5:$K$20,5,FALSE)),"",(VLOOKUP($A14,Reparto!$A$5:$K$20,5,FALSE)))</f>
        <v/>
      </c>
      <c r="F14" s="47" t="str">
        <f>IF(ISERROR(VLOOKUP($A14,Reparto!$A$5:$K$20,2,FALSE)),"",(VLOOKUP($A14,Reparto!$A$5:$K$20,6,FALSE)))</f>
        <v/>
      </c>
      <c r="G14" s="47" t="str">
        <f>IF(ISERROR(VLOOKUP($A14,Reparto!$A$5:$K$20,7,FALSE)),"",(VLOOKUP($A14,Reparto!$A$5:$K$20,7,FALSE)))</f>
        <v/>
      </c>
      <c r="H14" s="31" t="str">
        <f>IF(ISERROR(VLOOKUP($A14,Reparto!$A$5:$K$20,8,FALSE)),"",(VLOOKUP($A14,Reparto!$A$5:$K$20,8,FALSE)))</f>
        <v/>
      </c>
      <c r="I14" s="31" t="str">
        <f>IF(ISERROR(VLOOKUP($A14,Reparto!$A$5:$K$20,9,FALSE)),"",(VLOOKUP($A14,Reparto!$A$5:$K$20,9,FALSE)))</f>
        <v/>
      </c>
      <c r="J14" s="31" t="str">
        <f>IF(ISERROR(VLOOKUP($A14,Reparto!$A$5:$K$20,10,FALSE)),"",(VLOOKUP($A14,Reparto!$A$5:$K$20,10,FALSE)))</f>
        <v/>
      </c>
      <c r="K14" s="31" t="str">
        <f>IF(ISERROR(VLOOKUP($A14,Reparto!$A$5:$K$20,11,FALSE)),"",(VLOOKUP($A14,Reparto!$A$5:$K$20,11,FALSE)))</f>
        <v/>
      </c>
      <c r="L14" s="35"/>
    </row>
    <row r="15" spans="1:12" x14ac:dyDescent="0.25">
      <c r="A15" s="38"/>
      <c r="B15" s="28" t="str">
        <f>IF(ISERROR(VLOOKUP($A15,Reparto!$A$5:$K$20,2,FALSE)),"",(VLOOKUP($A15,Reparto!$A$5:$K$20,2,FALSE)))</f>
        <v/>
      </c>
      <c r="C15" s="30" t="str">
        <f>IF(ISERROR(VLOOKUP($A15,Reparto!$A$5:$K$20,3,FALSE)),"",(VLOOKUP($A15,Reparto!$A$5:$K$20,3,FALSE)))</f>
        <v/>
      </c>
      <c r="D15" s="46" t="str">
        <f>IF(ISERROR(VLOOKUP($A15,Reparto!$A$5:$K$20,4,FALSE)),"",(VLOOKUP($A15,Reparto!$A$5:$K$20,4,FALSE)))</f>
        <v/>
      </c>
      <c r="E15" s="46" t="str">
        <f>IF(ISERROR(VLOOKUP($A15,Reparto!$A$5:$K$20,5,FALSE)),"",(VLOOKUP($A15,Reparto!$A$5:$K$20,5,FALSE)))</f>
        <v/>
      </c>
      <c r="F15" s="47" t="str">
        <f>IF(ISERROR(VLOOKUP($A15,Reparto!$A$5:$K$20,2,FALSE)),"",(VLOOKUP($A15,Reparto!$A$5:$K$20,6,FALSE)))</f>
        <v/>
      </c>
      <c r="G15" s="47" t="str">
        <f>IF(ISERROR(VLOOKUP($A15,Reparto!$A$5:$K$20,7,FALSE)),"",(VLOOKUP($A15,Reparto!$A$5:$K$20,7,FALSE)))</f>
        <v/>
      </c>
      <c r="H15" s="31" t="str">
        <f>IF(ISERROR(VLOOKUP($A15,Reparto!$A$5:$K$20,8,FALSE)),"",(VLOOKUP($A15,Reparto!$A$5:$K$20,8,FALSE)))</f>
        <v/>
      </c>
      <c r="I15" s="31" t="str">
        <f>IF(ISERROR(VLOOKUP($A15,Reparto!$A$5:$K$20,9,FALSE)),"",(VLOOKUP($A15,Reparto!$A$5:$K$20,9,FALSE)))</f>
        <v/>
      </c>
      <c r="J15" s="31" t="str">
        <f>IF(ISERROR(VLOOKUP($A15,Reparto!$A$5:$K$20,10,FALSE)),"",(VLOOKUP($A15,Reparto!$A$5:$K$20,10,FALSE)))</f>
        <v/>
      </c>
      <c r="K15" s="31" t="str">
        <f>IF(ISERROR(VLOOKUP($A15,Reparto!$A$5:$K$20,11,FALSE)),"",(VLOOKUP($A15,Reparto!$A$5:$K$20,11,FALSE)))</f>
        <v/>
      </c>
      <c r="L15" s="35"/>
    </row>
    <row r="16" spans="1:12" x14ac:dyDescent="0.25">
      <c r="A16" s="38"/>
      <c r="B16" s="28" t="str">
        <f>IF(ISERROR(VLOOKUP($A16,Reparto!$A$5:$K$20,2,FALSE)),"",(VLOOKUP($A16,Reparto!$A$5:$K$20,2,FALSE)))</f>
        <v/>
      </c>
      <c r="C16" s="30" t="str">
        <f>IF(ISERROR(VLOOKUP($A16,Reparto!$A$5:$K$20,3,FALSE)),"",(VLOOKUP($A16,Reparto!$A$5:$K$20,3,FALSE)))</f>
        <v/>
      </c>
      <c r="D16" s="46" t="str">
        <f>IF(ISERROR(VLOOKUP($A16,Reparto!$A$5:$K$20,4,FALSE)),"",(VLOOKUP($A16,Reparto!$A$5:$K$20,4,FALSE)))</f>
        <v/>
      </c>
      <c r="E16" s="46" t="str">
        <f>IF(ISERROR(VLOOKUP($A16,Reparto!$A$5:$K$20,5,FALSE)),"",(VLOOKUP($A16,Reparto!$A$5:$K$20,5,FALSE)))</f>
        <v/>
      </c>
      <c r="F16" s="47" t="str">
        <f>IF(ISERROR(VLOOKUP($A16,Reparto!$A$5:$K$20,2,FALSE)),"",(VLOOKUP($A16,Reparto!$A$5:$K$20,6,FALSE)))</f>
        <v/>
      </c>
      <c r="G16" s="47" t="str">
        <f>IF(ISERROR(VLOOKUP($A16,Reparto!$A$5:$K$20,7,FALSE)),"",(VLOOKUP($A16,Reparto!$A$5:$K$20,7,FALSE)))</f>
        <v/>
      </c>
      <c r="H16" s="31" t="str">
        <f>IF(ISERROR(VLOOKUP($A16,Reparto!$A$5:$K$20,8,FALSE)),"",(VLOOKUP($A16,Reparto!$A$5:$K$20,8,FALSE)))</f>
        <v/>
      </c>
      <c r="I16" s="31" t="str">
        <f>IF(ISERROR(VLOOKUP($A16,Reparto!$A$5:$K$20,9,FALSE)),"",(VLOOKUP($A16,Reparto!$A$5:$K$20,9,FALSE)))</f>
        <v/>
      </c>
      <c r="J16" s="31" t="str">
        <f>IF(ISERROR(VLOOKUP($A16,Reparto!$A$5:$K$20,10,FALSE)),"",(VLOOKUP($A16,Reparto!$A$5:$K$20,10,FALSE)))</f>
        <v/>
      </c>
      <c r="K16" s="31" t="str">
        <f>IF(ISERROR(VLOOKUP($A16,Reparto!$A$5:$K$20,11,FALSE)),"",(VLOOKUP($A16,Reparto!$A$5:$K$20,11,FALSE)))</f>
        <v/>
      </c>
      <c r="L16" s="35"/>
    </row>
    <row r="17" spans="1:12" x14ac:dyDescent="0.25">
      <c r="A17" s="38"/>
      <c r="B17" s="28" t="str">
        <f>IF(ISERROR(VLOOKUP($A17,Reparto!$A$5:$K$20,2,FALSE)),"",(VLOOKUP($A17,Reparto!$A$5:$K$20,2,FALSE)))</f>
        <v/>
      </c>
      <c r="C17" s="30" t="str">
        <f>IF(ISERROR(VLOOKUP($A17,Reparto!$A$5:$K$20,3,FALSE)),"",(VLOOKUP($A17,Reparto!$A$5:$K$20,3,FALSE)))</f>
        <v/>
      </c>
      <c r="D17" s="46" t="str">
        <f>IF(ISERROR(VLOOKUP($A17,Reparto!$A$5:$K$20,4,FALSE)),"",(VLOOKUP($A17,Reparto!$A$5:$K$20,4,FALSE)))</f>
        <v/>
      </c>
      <c r="E17" s="46" t="str">
        <f>IF(ISERROR(VLOOKUP($A17,Reparto!$A$5:$K$20,5,FALSE)),"",(VLOOKUP($A17,Reparto!$A$5:$K$20,5,FALSE)))</f>
        <v/>
      </c>
      <c r="F17" s="47" t="str">
        <f>IF(ISERROR(VLOOKUP($A17,Reparto!$A$5:$K$20,2,FALSE)),"",(VLOOKUP($A17,Reparto!$A$5:$K$20,6,FALSE)))</f>
        <v/>
      </c>
      <c r="G17" s="47" t="str">
        <f>IF(ISERROR(VLOOKUP($A17,Reparto!$A$5:$K$20,7,FALSE)),"",(VLOOKUP($A17,Reparto!$A$5:$K$20,7,FALSE)))</f>
        <v/>
      </c>
      <c r="H17" s="31" t="str">
        <f>IF(ISERROR(VLOOKUP($A17,Reparto!$A$5:$K$20,8,FALSE)),"",(VLOOKUP($A17,Reparto!$A$5:$K$20,8,FALSE)))</f>
        <v/>
      </c>
      <c r="I17" s="31" t="str">
        <f>IF(ISERROR(VLOOKUP($A17,Reparto!$A$5:$K$20,9,FALSE)),"",(VLOOKUP($A17,Reparto!$A$5:$K$20,9,FALSE)))</f>
        <v/>
      </c>
      <c r="J17" s="31" t="str">
        <f>IF(ISERROR(VLOOKUP($A17,Reparto!$A$5:$K$20,10,FALSE)),"",(VLOOKUP($A17,Reparto!$A$5:$K$20,10,FALSE)))</f>
        <v/>
      </c>
      <c r="K17" s="31" t="str">
        <f>IF(ISERROR(VLOOKUP($A17,Reparto!$A$5:$K$20,11,FALSE)),"",(VLOOKUP($A17,Reparto!$A$5:$K$20,11,FALSE)))</f>
        <v/>
      </c>
      <c r="L17" s="35"/>
    </row>
    <row r="18" spans="1:12" x14ac:dyDescent="0.25">
      <c r="A18" s="38"/>
      <c r="B18" s="28" t="str">
        <f>IF(ISERROR(VLOOKUP($A18,Reparto!$A$5:$K$20,2,FALSE)),"",(VLOOKUP($A18,Reparto!$A$5:$K$20,2,FALSE)))</f>
        <v/>
      </c>
      <c r="C18" s="30" t="str">
        <f>IF(ISERROR(VLOOKUP($A18,Reparto!$A$5:$K$20,3,FALSE)),"",(VLOOKUP($A18,Reparto!$A$5:$K$20,3,FALSE)))</f>
        <v/>
      </c>
      <c r="D18" s="46" t="str">
        <f>IF(ISERROR(VLOOKUP($A18,Reparto!$A$5:$K$20,4,FALSE)),"",(VLOOKUP($A18,Reparto!$A$5:$K$20,4,FALSE)))</f>
        <v/>
      </c>
      <c r="E18" s="46" t="str">
        <f>IF(ISERROR(VLOOKUP($A18,Reparto!$A$5:$K$20,5,FALSE)),"",(VLOOKUP($A18,Reparto!$A$5:$K$20,5,FALSE)))</f>
        <v/>
      </c>
      <c r="F18" s="47" t="str">
        <f>IF(ISERROR(VLOOKUP($A18,Reparto!$A$5:$K$20,2,FALSE)),"",(VLOOKUP($A18,Reparto!$A$5:$K$20,6,FALSE)))</f>
        <v/>
      </c>
      <c r="G18" s="47" t="str">
        <f>IF(ISERROR(VLOOKUP($A18,Reparto!$A$5:$K$20,7,FALSE)),"",(VLOOKUP($A18,Reparto!$A$5:$K$20,7,FALSE)))</f>
        <v/>
      </c>
      <c r="H18" s="31" t="str">
        <f>IF(ISERROR(VLOOKUP($A18,Reparto!$A$5:$K$20,8,FALSE)),"",(VLOOKUP($A18,Reparto!$A$5:$K$20,8,FALSE)))</f>
        <v/>
      </c>
      <c r="I18" s="31" t="str">
        <f>IF(ISERROR(VLOOKUP($A18,Reparto!$A$5:$K$20,9,FALSE)),"",(VLOOKUP($A18,Reparto!$A$5:$K$20,9,FALSE)))</f>
        <v/>
      </c>
      <c r="J18" s="31" t="str">
        <f>IF(ISERROR(VLOOKUP($A18,Reparto!$A$5:$K$20,10,FALSE)),"",(VLOOKUP($A18,Reparto!$A$5:$K$20,10,FALSE)))</f>
        <v/>
      </c>
      <c r="K18" s="31" t="str">
        <f>IF(ISERROR(VLOOKUP($A18,Reparto!$A$5:$K$20,11,FALSE)),"",(VLOOKUP($A18,Reparto!$A$5:$K$20,11,FALSE)))</f>
        <v/>
      </c>
      <c r="L18" s="35"/>
    </row>
    <row r="19" spans="1:12" x14ac:dyDescent="0.25">
      <c r="A19" s="38"/>
      <c r="B19" s="28" t="str">
        <f>IF(ISERROR(VLOOKUP($A19,Reparto!$A$5:$K$20,2,FALSE)),"",(VLOOKUP($A19,Reparto!$A$5:$K$20,2,FALSE)))</f>
        <v/>
      </c>
      <c r="C19" s="30" t="str">
        <f>IF(ISERROR(VLOOKUP($A19,Reparto!$A$5:$K$20,3,FALSE)),"",(VLOOKUP($A19,Reparto!$A$5:$K$20,3,FALSE)))</f>
        <v/>
      </c>
      <c r="D19" s="46" t="str">
        <f>IF(ISERROR(VLOOKUP($A19,Reparto!$A$5:$K$20,4,FALSE)),"",(VLOOKUP($A19,Reparto!$A$5:$K$20,4,FALSE)))</f>
        <v/>
      </c>
      <c r="E19" s="46" t="str">
        <f>IF(ISERROR(VLOOKUP($A19,Reparto!$A$5:$K$20,5,FALSE)),"",(VLOOKUP($A19,Reparto!$A$5:$K$20,5,FALSE)))</f>
        <v/>
      </c>
      <c r="F19" s="47" t="str">
        <f>IF(ISERROR(VLOOKUP($A19,Reparto!$A$5:$K$20,2,FALSE)),"",(VLOOKUP($A19,Reparto!$A$5:$K$20,6,FALSE)))</f>
        <v/>
      </c>
      <c r="G19" s="47" t="str">
        <f>IF(ISERROR(VLOOKUP($A19,Reparto!$A$5:$K$20,7,FALSE)),"",(VLOOKUP($A19,Reparto!$A$5:$K$20,7,FALSE)))</f>
        <v/>
      </c>
      <c r="H19" s="31" t="str">
        <f>IF(ISERROR(VLOOKUP($A19,Reparto!$A$5:$K$20,8,FALSE)),"",(VLOOKUP($A19,Reparto!$A$5:$K$20,8,FALSE)))</f>
        <v/>
      </c>
      <c r="I19" s="31" t="str">
        <f>IF(ISERROR(VLOOKUP($A19,Reparto!$A$5:$K$20,9,FALSE)),"",(VLOOKUP($A19,Reparto!$A$5:$K$20,9,FALSE)))</f>
        <v/>
      </c>
      <c r="J19" s="31" t="str">
        <f>IF(ISERROR(VLOOKUP($A19,Reparto!$A$5:$K$20,10,FALSE)),"",(VLOOKUP($A19,Reparto!$A$5:$K$20,10,FALSE)))</f>
        <v/>
      </c>
      <c r="K19" s="31" t="str">
        <f>IF(ISERROR(VLOOKUP($A19,Reparto!$A$5:$K$20,11,FALSE)),"",(VLOOKUP($A19,Reparto!$A$5:$K$20,11,FALSE)))</f>
        <v/>
      </c>
      <c r="L19" s="35"/>
    </row>
    <row r="20" spans="1:12" x14ac:dyDescent="0.25">
      <c r="A20" s="38"/>
      <c r="B20" s="28" t="str">
        <f>IF(ISERROR(VLOOKUP($A20,Reparto!$A$5:$K$20,2,FALSE)),"",(VLOOKUP($A20,Reparto!$A$5:$K$20,2,FALSE)))</f>
        <v/>
      </c>
      <c r="C20" s="30" t="str">
        <f>IF(ISERROR(VLOOKUP($A20,Reparto!$A$5:$K$20,3,FALSE)),"",(VLOOKUP($A20,Reparto!$A$5:$K$20,3,FALSE)))</f>
        <v/>
      </c>
      <c r="D20" s="46" t="str">
        <f>IF(ISERROR(VLOOKUP($A20,Reparto!$A$5:$K$20,4,FALSE)),"",(VLOOKUP($A20,Reparto!$A$5:$K$20,4,FALSE)))</f>
        <v/>
      </c>
      <c r="E20" s="46" t="str">
        <f>IF(ISERROR(VLOOKUP($A20,Reparto!$A$5:$K$20,5,FALSE)),"",(VLOOKUP($A20,Reparto!$A$5:$K$20,5,FALSE)))</f>
        <v/>
      </c>
      <c r="F20" s="47" t="str">
        <f>IF(ISERROR(VLOOKUP($A20,Reparto!$A$5:$K$20,2,FALSE)),"",(VLOOKUP($A20,Reparto!$A$5:$K$20,6,FALSE)))</f>
        <v/>
      </c>
      <c r="G20" s="47" t="str">
        <f>IF(ISERROR(VLOOKUP($A20,Reparto!$A$5:$K$20,7,FALSE)),"",(VLOOKUP($A20,Reparto!$A$5:$K$20,7,FALSE)))</f>
        <v/>
      </c>
      <c r="H20" s="31" t="str">
        <f>IF(ISERROR(VLOOKUP($A20,Reparto!$A$5:$K$20,8,FALSE)),"",(VLOOKUP($A20,Reparto!$A$5:$K$20,8,FALSE)))</f>
        <v/>
      </c>
      <c r="I20" s="31" t="str">
        <f>IF(ISERROR(VLOOKUP($A20,Reparto!$A$5:$K$20,9,FALSE)),"",(VLOOKUP($A20,Reparto!$A$5:$K$20,9,FALSE)))</f>
        <v/>
      </c>
      <c r="J20" s="31" t="str">
        <f>IF(ISERROR(VLOOKUP($A20,Reparto!$A$5:$K$20,10,FALSE)),"",(VLOOKUP($A20,Reparto!$A$5:$K$20,10,FALSE)))</f>
        <v/>
      </c>
      <c r="K20" s="31" t="str">
        <f>IF(ISERROR(VLOOKUP($A20,Reparto!$A$5:$K$20,11,FALSE)),"",(VLOOKUP($A20,Reparto!$A$5:$K$20,11,FALSE)))</f>
        <v/>
      </c>
      <c r="L20" s="35"/>
    </row>
    <row r="21" spans="1:12" x14ac:dyDescent="0.25">
      <c r="A21" s="38"/>
      <c r="B21" s="28" t="str">
        <f>IF(ISERROR(VLOOKUP($A21,Reparto!$A$5:$K$20,2,FALSE)),"",(VLOOKUP($A21,Reparto!$A$5:$K$20,2,FALSE)))</f>
        <v/>
      </c>
      <c r="C21" s="30" t="str">
        <f>IF(ISERROR(VLOOKUP($A21,Reparto!$A$5:$K$20,3,FALSE)),"",(VLOOKUP($A21,Reparto!$A$5:$K$20,3,FALSE)))</f>
        <v/>
      </c>
      <c r="D21" s="46" t="str">
        <f>IF(ISERROR(VLOOKUP($A21,Reparto!$A$5:$K$20,4,FALSE)),"",(VLOOKUP($A21,Reparto!$A$5:$K$20,4,FALSE)))</f>
        <v/>
      </c>
      <c r="E21" s="46" t="str">
        <f>IF(ISERROR(VLOOKUP($A21,Reparto!$A$5:$K$20,5,FALSE)),"",(VLOOKUP($A21,Reparto!$A$5:$K$20,5,FALSE)))</f>
        <v/>
      </c>
      <c r="F21" s="47" t="str">
        <f>IF(ISERROR(VLOOKUP($A21,Reparto!$A$5:$K$20,2,FALSE)),"",(VLOOKUP($A21,Reparto!$A$5:$K$20,6,FALSE)))</f>
        <v/>
      </c>
      <c r="G21" s="47" t="str">
        <f>IF(ISERROR(VLOOKUP($A21,Reparto!$A$5:$K$20,7,FALSE)),"",(VLOOKUP($A21,Reparto!$A$5:$K$20,7,FALSE)))</f>
        <v/>
      </c>
      <c r="H21" s="31" t="str">
        <f>IF(ISERROR(VLOOKUP($A21,Reparto!$A$5:$K$20,8,FALSE)),"",(VLOOKUP($A21,Reparto!$A$5:$K$20,8,FALSE)))</f>
        <v/>
      </c>
      <c r="I21" s="31" t="str">
        <f>IF(ISERROR(VLOOKUP($A21,Reparto!$A$5:$K$20,9,FALSE)),"",(VLOOKUP($A21,Reparto!$A$5:$K$20,9,FALSE)))</f>
        <v/>
      </c>
      <c r="J21" s="31" t="str">
        <f>IF(ISERROR(VLOOKUP($A21,Reparto!$A$5:$K$20,10,FALSE)),"",(VLOOKUP($A21,Reparto!$A$5:$K$20,10,FALSE)))</f>
        <v/>
      </c>
      <c r="K21" s="31" t="str">
        <f>IF(ISERROR(VLOOKUP($A21,Reparto!$A$5:$K$20,11,FALSE)),"",(VLOOKUP($A21,Reparto!$A$5:$K$20,11,FALSE)))</f>
        <v/>
      </c>
      <c r="L21" s="35"/>
    </row>
    <row r="22" spans="1:12" x14ac:dyDescent="0.25">
      <c r="A22" s="40"/>
      <c r="B22" s="28" t="str">
        <f>IF(ISERROR(VLOOKUP($A22,Reparto!$A$5:$K$20,2,FALSE)),"",(VLOOKUP($A22,Reparto!$A$5:$K$20,2,FALSE)))</f>
        <v/>
      </c>
      <c r="C22" s="30" t="str">
        <f>IF(ISERROR(VLOOKUP($A22,Reparto!$A$5:$K$20,3,FALSE)),"",(VLOOKUP($A22,Reparto!$A$5:$K$20,3,FALSE)))</f>
        <v/>
      </c>
      <c r="D22" s="46" t="str">
        <f>IF(ISERROR(VLOOKUP($A22,Reparto!$A$5:$K$20,4,FALSE)),"",(VLOOKUP($A22,Reparto!$A$5:$K$20,4,FALSE)))</f>
        <v/>
      </c>
      <c r="E22" s="46" t="str">
        <f>IF(ISERROR(VLOOKUP($A22,Reparto!$A$5:$K$20,5,FALSE)),"",(VLOOKUP($A22,Reparto!$A$5:$K$20,5,FALSE)))</f>
        <v/>
      </c>
      <c r="F22" s="47" t="str">
        <f>IF(ISERROR(VLOOKUP($A22,Reparto!$A$5:$K$20,2,FALSE)),"",(VLOOKUP($A22,Reparto!$A$5:$K$20,6,FALSE)))</f>
        <v/>
      </c>
      <c r="G22" s="47" t="str">
        <f>IF(ISERROR(VLOOKUP($A22,Reparto!$A$5:$K$20,7,FALSE)),"",(VLOOKUP($A22,Reparto!$A$5:$K$20,7,FALSE)))</f>
        <v/>
      </c>
      <c r="H22" s="31" t="str">
        <f>IF(ISERROR(VLOOKUP($A22,Reparto!$A$5:$K$20,8,FALSE)),"",(VLOOKUP($A22,Reparto!$A$5:$K$20,8,FALSE)))</f>
        <v/>
      </c>
      <c r="I22" s="31" t="str">
        <f>IF(ISERROR(VLOOKUP($A22,Reparto!$A$5:$K$20,9,FALSE)),"",(VLOOKUP($A22,Reparto!$A$5:$K$20,9,FALSE)))</f>
        <v/>
      </c>
      <c r="J22" s="31" t="str">
        <f>IF(ISERROR(VLOOKUP($A22,Reparto!$A$5:$K$20,10,FALSE)),"",(VLOOKUP($A22,Reparto!$A$5:$K$20,10,FALSE)))</f>
        <v/>
      </c>
      <c r="K22" s="31" t="str">
        <f>IF(ISERROR(VLOOKUP($A22,Reparto!$A$5:$K$20,11,FALSE)),"",(VLOOKUP($A22,Reparto!$A$5:$K$20,11,FALSE)))</f>
        <v/>
      </c>
      <c r="L22" s="35"/>
    </row>
    <row r="23" spans="1:12" x14ac:dyDescent="0.25">
      <c r="A23" s="41"/>
    </row>
    <row r="24" spans="1:12" x14ac:dyDescent="0.25">
      <c r="A24" s="41"/>
    </row>
    <row r="25" spans="1:12" x14ac:dyDescent="0.25">
      <c r="A25" s="41"/>
    </row>
    <row r="26" spans="1:12" x14ac:dyDescent="0.25">
      <c r="A26" s="41"/>
    </row>
    <row r="27" spans="1:12" x14ac:dyDescent="0.25">
      <c r="A27" s="41"/>
    </row>
    <row r="28" spans="1:12" x14ac:dyDescent="0.25">
      <c r="A28" s="41"/>
    </row>
    <row r="29" spans="1:12" x14ac:dyDescent="0.25">
      <c r="A29" s="41"/>
    </row>
    <row r="30" spans="1:12" x14ac:dyDescent="0.25">
      <c r="A30" s="41"/>
    </row>
    <row r="31" spans="1:12" x14ac:dyDescent="0.25">
      <c r="A31" s="41"/>
    </row>
    <row r="32" spans="1:12" x14ac:dyDescent="0.25">
      <c r="A32" s="41"/>
    </row>
    <row r="33" spans="1:1" x14ac:dyDescent="0.25">
      <c r="A33" s="41"/>
    </row>
    <row r="34" spans="1:1" x14ac:dyDescent="0.25">
      <c r="A34" s="41"/>
    </row>
    <row r="35" spans="1:1" x14ac:dyDescent="0.25">
      <c r="A35" s="41"/>
    </row>
    <row r="36" spans="1:1" x14ac:dyDescent="0.25">
      <c r="A36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Reparto</vt:lpstr>
      <vt:lpstr>Pendiente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2015-01-12T19:03:53Z</dcterms:created>
  <dcterms:modified xsi:type="dcterms:W3CDTF">2015-01-20T02:17:02Z</dcterms:modified>
</cp:coreProperties>
</file>