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12" i="1"/>
  <c r="F13"/>
  <c r="F11"/>
  <c r="G3"/>
  <c r="B20" s="1"/>
  <c r="G4"/>
  <c r="B21" s="1"/>
  <c r="G5"/>
  <c r="B22" s="1"/>
  <c r="G6"/>
  <c r="B23" s="1"/>
  <c r="G2"/>
  <c r="B19" s="1"/>
  <c r="C2"/>
  <c r="C19" l="1"/>
  <c r="C22"/>
  <c r="C20"/>
  <c r="C23"/>
  <c r="C21"/>
  <c r="C6"/>
  <c r="C4" l="1"/>
  <c r="C5"/>
  <c r="C3"/>
</calcChain>
</file>

<file path=xl/sharedStrings.xml><?xml version="1.0" encoding="utf-8"?>
<sst xmlns="http://schemas.openxmlformats.org/spreadsheetml/2006/main" count="43" uniqueCount="30">
  <si>
    <t>CODIGO DE BARRAS</t>
  </si>
  <si>
    <t>UNIDADES</t>
  </si>
  <si>
    <t>DESCRIPCION</t>
  </si>
  <si>
    <t>UNIDADES INVENTARIADAS</t>
  </si>
  <si>
    <t>tornillos tipo A</t>
  </si>
  <si>
    <t>enganches compuerta</t>
  </si>
  <si>
    <t>vidrios</t>
  </si>
  <si>
    <t>perfiles de aluminio</t>
  </si>
  <si>
    <t>aislante</t>
  </si>
  <si>
    <t>PRODUCTOS FINALES</t>
  </si>
  <si>
    <t>CODIGOS DE BARRAS</t>
  </si>
  <si>
    <t>A</t>
  </si>
  <si>
    <t>B</t>
  </si>
  <si>
    <t>C</t>
  </si>
  <si>
    <t>GASTOS DE CADA MATERIAL</t>
  </si>
  <si>
    <t>TIPO</t>
  </si>
  <si>
    <t>CODIGO</t>
  </si>
  <si>
    <t>B Y C</t>
  </si>
  <si>
    <t>PLACA TIPO A</t>
  </si>
  <si>
    <t>PLACA TIPO B</t>
  </si>
  <si>
    <t>PLACA TIPO C</t>
  </si>
  <si>
    <t>UNIDADES TOTALES PARA PEDIDO</t>
  </si>
  <si>
    <t>PARA PEDIDO</t>
  </si>
  <si>
    <t>SI LA CASILLA DE "PARA PEDIDO" BAJA DEL STOCK</t>
  </si>
  <si>
    <t>MINIMO SERIA CUANDO HAY QUE LANZAR LOS</t>
  </si>
  <si>
    <t>PEDIDOS, EL DE TORNILLOS AL PROVEEDOR DE</t>
  </si>
  <si>
    <t>TORNILLOS QUE ESEL MISMO DE ENGANCHES</t>
  </si>
  <si>
    <t>Y YA LOS DEMAS SON TODOS DIFERENTES.</t>
  </si>
  <si>
    <t>DESCRIPCIPCION</t>
  </si>
  <si>
    <t>STOCK MIN.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</si>
</sst>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2" borderId="2" xfId="0" applyFont="1" applyFill="1" applyBorder="1" applyAlignment="1">
      <alignment horizontal="center"/>
    </xf>
    <xf numFmtId="0" fontId="0" fillId="3" borderId="2" xfId="0" applyFill="1" applyBorder="1"/>
    <xf numFmtId="0" fontId="2" fillId="4" borderId="2" xfId="0" applyFont="1" applyFill="1" applyBorder="1"/>
    <xf numFmtId="0" fontId="0" fillId="7" borderId="2" xfId="0" applyFill="1" applyBorder="1"/>
    <xf numFmtId="0" fontId="3" fillId="4" borderId="2" xfId="0" applyFont="1" applyFill="1" applyBorder="1"/>
    <xf numFmtId="0" fontId="0" fillId="8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B2" sqref="B2"/>
    </sheetView>
  </sheetViews>
  <sheetFormatPr baseColWidth="10" defaultRowHeight="15"/>
  <cols>
    <col min="1" max="1" width="30.42578125" customWidth="1"/>
    <col min="3" max="3" width="20" customWidth="1"/>
    <col min="4" max="4" width="12.5703125" customWidth="1"/>
    <col min="5" max="5" width="20.140625" customWidth="1"/>
    <col min="6" max="6" width="28.140625" customWidth="1"/>
    <col min="7" max="7" width="25.42578125" customWidth="1"/>
    <col min="8" max="9" width="13.5703125" customWidth="1"/>
  </cols>
  <sheetData>
    <row r="1" spans="1:11">
      <c r="A1" s="10" t="s">
        <v>0</v>
      </c>
      <c r="B1" s="10" t="s">
        <v>1</v>
      </c>
      <c r="C1" s="10" t="s">
        <v>2</v>
      </c>
      <c r="D1" s="1"/>
      <c r="E1" s="10" t="s">
        <v>0</v>
      </c>
      <c r="F1" s="10" t="s">
        <v>2</v>
      </c>
      <c r="G1" s="10" t="s">
        <v>3</v>
      </c>
    </row>
    <row r="2" spans="1:11">
      <c r="A2" s="9"/>
      <c r="B2" s="11"/>
      <c r="C2" s="9" t="e">
        <f>VLOOKUP(A2,E:F,2,FALSE)</f>
        <v>#N/A</v>
      </c>
      <c r="D2" s="1"/>
      <c r="E2" s="13">
        <v>1</v>
      </c>
      <c r="F2" s="9" t="s">
        <v>4</v>
      </c>
      <c r="G2" s="15">
        <f>SUMIF(A:A, E2,B:B)</f>
        <v>0</v>
      </c>
    </row>
    <row r="3" spans="1:11">
      <c r="A3" s="9"/>
      <c r="B3" s="11"/>
      <c r="C3" s="9" t="e">
        <f t="shared" ref="C3:C6" si="0">VLOOKUP(A3,E:F,2,FALSE)</f>
        <v>#N/A</v>
      </c>
      <c r="D3" s="1"/>
      <c r="E3" s="13">
        <v>2</v>
      </c>
      <c r="F3" s="9" t="s">
        <v>5</v>
      </c>
      <c r="G3" s="15">
        <f t="shared" ref="G3:G6" si="1">SUMIF(A:A, E3,B:B)</f>
        <v>0</v>
      </c>
    </row>
    <row r="4" spans="1:11">
      <c r="A4" s="9"/>
      <c r="B4" s="11"/>
      <c r="C4" s="9" t="e">
        <f t="shared" si="0"/>
        <v>#N/A</v>
      </c>
      <c r="D4" s="1"/>
      <c r="E4" s="13">
        <v>3</v>
      </c>
      <c r="F4" s="9" t="s">
        <v>6</v>
      </c>
      <c r="G4" s="15">
        <f t="shared" si="1"/>
        <v>0</v>
      </c>
    </row>
    <row r="5" spans="1:11">
      <c r="A5" s="9"/>
      <c r="B5" s="11"/>
      <c r="C5" s="9" t="e">
        <f t="shared" si="0"/>
        <v>#N/A</v>
      </c>
      <c r="D5" s="1"/>
      <c r="E5" s="13">
        <v>4</v>
      </c>
      <c r="F5" s="9" t="s">
        <v>7</v>
      </c>
      <c r="G5" s="15">
        <f t="shared" si="1"/>
        <v>0</v>
      </c>
    </row>
    <row r="6" spans="1:11">
      <c r="A6" s="9"/>
      <c r="B6" s="11"/>
      <c r="C6" s="9" t="e">
        <f t="shared" si="0"/>
        <v>#N/A</v>
      </c>
      <c r="D6" s="1"/>
      <c r="E6" s="13">
        <v>5</v>
      </c>
      <c r="F6" s="9" t="s">
        <v>8</v>
      </c>
      <c r="G6" s="15">
        <f t="shared" si="1"/>
        <v>0</v>
      </c>
    </row>
    <row r="9" spans="1:11">
      <c r="A9" s="12" t="s">
        <v>9</v>
      </c>
    </row>
    <row r="10" spans="1:11">
      <c r="A10" s="10" t="s">
        <v>10</v>
      </c>
      <c r="B10" s="10" t="s">
        <v>1</v>
      </c>
      <c r="C10" s="10" t="s">
        <v>2</v>
      </c>
      <c r="D10" s="1"/>
      <c r="E10" s="10" t="s">
        <v>10</v>
      </c>
      <c r="F10" s="10" t="s">
        <v>3</v>
      </c>
      <c r="G10" s="1"/>
      <c r="H10" s="8" t="s">
        <v>14</v>
      </c>
      <c r="I10" s="8"/>
      <c r="J10" s="8"/>
    </row>
    <row r="11" spans="1:11">
      <c r="A11" s="9"/>
      <c r="B11" s="11"/>
      <c r="C11" s="9" t="s">
        <v>18</v>
      </c>
      <c r="E11" s="13" t="s">
        <v>11</v>
      </c>
      <c r="F11" s="14">
        <f>SUMIF(A:A, E11,B:B)</f>
        <v>0</v>
      </c>
      <c r="H11" s="5"/>
      <c r="I11" s="6" t="s">
        <v>15</v>
      </c>
      <c r="J11" s="6"/>
    </row>
    <row r="12" spans="1:11">
      <c r="A12" s="9"/>
      <c r="B12" s="11"/>
      <c r="C12" s="9" t="s">
        <v>19</v>
      </c>
      <c r="E12" s="13" t="s">
        <v>12</v>
      </c>
      <c r="F12" s="14">
        <f t="shared" ref="F12:F13" si="2">SUMIF(A:A, E12,B:B)</f>
        <v>0</v>
      </c>
      <c r="H12" s="5"/>
      <c r="I12" s="7" t="s">
        <v>11</v>
      </c>
      <c r="J12" s="7" t="s">
        <v>17</v>
      </c>
      <c r="K12" s="1"/>
    </row>
    <row r="13" spans="1:11">
      <c r="A13" s="9"/>
      <c r="B13" s="11"/>
      <c r="C13" s="9" t="s">
        <v>20</v>
      </c>
      <c r="E13" s="13" t="s">
        <v>13</v>
      </c>
      <c r="F13" s="14">
        <f t="shared" si="2"/>
        <v>0</v>
      </c>
      <c r="H13" s="7" t="s">
        <v>16</v>
      </c>
      <c r="I13" s="2"/>
      <c r="J13" s="2"/>
    </row>
    <row r="14" spans="1:11">
      <c r="H14" s="2">
        <v>1</v>
      </c>
      <c r="I14" s="2">
        <v>5</v>
      </c>
      <c r="J14" s="2">
        <v>10</v>
      </c>
    </row>
    <row r="15" spans="1:11">
      <c r="H15" s="2">
        <v>2</v>
      </c>
      <c r="I15" s="2">
        <v>2</v>
      </c>
      <c r="J15" s="2">
        <v>2</v>
      </c>
    </row>
    <row r="16" spans="1:11">
      <c r="H16" s="2">
        <v>3</v>
      </c>
      <c r="I16" s="2">
        <v>1</v>
      </c>
      <c r="J16" s="2">
        <v>1</v>
      </c>
    </row>
    <row r="17" spans="1:10">
      <c r="A17" s="12" t="s">
        <v>21</v>
      </c>
      <c r="C17" s="4"/>
      <c r="D17" s="4"/>
      <c r="E17" s="4"/>
      <c r="H17" s="2">
        <v>4</v>
      </c>
      <c r="I17" s="2">
        <v>4</v>
      </c>
      <c r="J17" s="2">
        <v>4</v>
      </c>
    </row>
    <row r="18" spans="1:10">
      <c r="A18" s="10" t="s">
        <v>28</v>
      </c>
      <c r="B18" s="10" t="s">
        <v>1</v>
      </c>
      <c r="C18" s="10" t="s">
        <v>22</v>
      </c>
      <c r="D18" s="10" t="s">
        <v>29</v>
      </c>
      <c r="E18" s="1"/>
      <c r="F18" s="1"/>
      <c r="H18" s="2">
        <v>5</v>
      </c>
      <c r="I18" s="2">
        <v>1</v>
      </c>
      <c r="J18" s="2">
        <v>1</v>
      </c>
    </row>
    <row r="19" spans="1:10">
      <c r="A19" s="9" t="s">
        <v>4</v>
      </c>
      <c r="B19" s="11">
        <f>G2</f>
        <v>0</v>
      </c>
      <c r="C19" s="15">
        <f>B19-((F11*I14)+(F12*J14)+(F13*J14))</f>
        <v>0</v>
      </c>
      <c r="D19" s="11">
        <v>30</v>
      </c>
      <c r="E19" s="16" t="s">
        <v>23</v>
      </c>
      <c r="F19" s="17"/>
    </row>
    <row r="20" spans="1:10">
      <c r="A20" s="9" t="s">
        <v>5</v>
      </c>
      <c r="B20" s="11">
        <f>G3</f>
        <v>0</v>
      </c>
      <c r="C20" s="15">
        <f>B20-((F11*I15)+(F12*J15)+(F13*J15))</f>
        <v>0</v>
      </c>
      <c r="D20" s="11">
        <v>20</v>
      </c>
      <c r="E20" s="18" t="s">
        <v>24</v>
      </c>
      <c r="F20" s="19"/>
    </row>
    <row r="21" spans="1:10">
      <c r="A21" s="9" t="s">
        <v>6</v>
      </c>
      <c r="B21" s="11">
        <f t="shared" ref="B21:D23" si="3">G4</f>
        <v>0</v>
      </c>
      <c r="C21" s="15">
        <f>B21-((F11*I16)+(F12*J16)+(F13*J16))</f>
        <v>0</v>
      </c>
      <c r="D21" s="11">
        <v>10</v>
      </c>
      <c r="E21" s="18" t="s">
        <v>25</v>
      </c>
      <c r="F21" s="19"/>
    </row>
    <row r="22" spans="1:10">
      <c r="A22" s="9" t="s">
        <v>7</v>
      </c>
      <c r="B22" s="11">
        <f t="shared" si="3"/>
        <v>0</v>
      </c>
      <c r="C22" s="15">
        <f>B22-((F11*I17)+(F12*J17)+(F13*J17))</f>
        <v>0</v>
      </c>
      <c r="D22" s="11">
        <v>20</v>
      </c>
      <c r="E22" s="18" t="s">
        <v>26</v>
      </c>
      <c r="F22" s="19"/>
    </row>
    <row r="23" spans="1:10">
      <c r="A23" s="9" t="s">
        <v>8</v>
      </c>
      <c r="B23" s="11">
        <f t="shared" si="3"/>
        <v>0</v>
      </c>
      <c r="C23" s="15">
        <f>B23-((F11*I18)+(F12*J18)+(F13*J18))</f>
        <v>0</v>
      </c>
      <c r="D23" s="11">
        <v>10</v>
      </c>
      <c r="E23" s="20" t="s">
        <v>27</v>
      </c>
      <c r="F23" s="21"/>
    </row>
    <row r="24" spans="1:10">
      <c r="E24" s="3"/>
      <c r="F24" s="3"/>
    </row>
  </sheetData>
  <mergeCells count="9">
    <mergeCell ref="E24:F24"/>
    <mergeCell ref="E19:F19"/>
    <mergeCell ref="E20:F20"/>
    <mergeCell ref="E21:F21"/>
    <mergeCell ref="E22:F22"/>
    <mergeCell ref="E23:F23"/>
    <mergeCell ref="H10:J10"/>
    <mergeCell ref="I11:J11"/>
    <mergeCell ref="H11:H1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llelle</dc:creator>
  <cp:lastModifiedBy>llelle</cp:lastModifiedBy>
  <dcterms:created xsi:type="dcterms:W3CDTF">2015-08-03T06:59:48Z</dcterms:created>
  <dcterms:modified xsi:type="dcterms:W3CDTF">2015-08-03T08:08:38Z</dcterms:modified>
</cp:coreProperties>
</file>