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Bell\Desktop\"/>
    </mc:Choice>
  </mc:AlternateContent>
  <bookViews>
    <workbookView xWindow="0" yWindow="0" windowWidth="12825" windowHeight="7470" activeTab="4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</sheets>
  <definedNames>
    <definedName name="_xlnm._FilterDatabase" localSheetId="0" hidden="1">A!$B$4:$I$8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" l="1"/>
  <c r="C6" i="8"/>
  <c r="N16" i="8"/>
  <c r="K15" i="8"/>
  <c r="N13" i="8"/>
  <c r="K13" i="8"/>
  <c r="N12" i="8"/>
  <c r="K12" i="8"/>
  <c r="N11" i="8"/>
  <c r="K11" i="8"/>
  <c r="N10" i="8"/>
  <c r="K10" i="8"/>
  <c r="N9" i="8"/>
  <c r="K9" i="8"/>
  <c r="K7" i="8"/>
  <c r="N8" i="8"/>
  <c r="N5" i="8"/>
  <c r="K5" i="8"/>
  <c r="K16" i="8"/>
  <c r="N15" i="8"/>
  <c r="N14" i="8"/>
  <c r="K14" i="8"/>
  <c r="K8" i="8"/>
  <c r="N7" i="8"/>
  <c r="N6" i="8"/>
  <c r="K6" i="8"/>
  <c r="N15" i="7"/>
  <c r="K16" i="7"/>
  <c r="K15" i="7"/>
  <c r="N14" i="7"/>
  <c r="K14" i="7"/>
  <c r="N13" i="7"/>
  <c r="N11" i="7"/>
  <c r="K11" i="7"/>
  <c r="N12" i="7"/>
  <c r="K10" i="7"/>
  <c r="N9" i="7"/>
  <c r="K9" i="7"/>
  <c r="N7" i="7"/>
  <c r="K7" i="7"/>
  <c r="K8" i="7"/>
  <c r="N5" i="7"/>
  <c r="K5" i="7"/>
  <c r="N6" i="7"/>
  <c r="N16" i="7"/>
  <c r="K13" i="7"/>
  <c r="K12" i="7"/>
  <c r="N10" i="7"/>
  <c r="N8" i="7"/>
  <c r="K6" i="7"/>
  <c r="N16" i="6"/>
  <c r="K16" i="6"/>
  <c r="N15" i="6"/>
  <c r="K15" i="6"/>
  <c r="N14" i="6"/>
  <c r="K14" i="6"/>
  <c r="N13" i="6"/>
  <c r="K13" i="6"/>
  <c r="N12" i="6"/>
  <c r="K12" i="6"/>
  <c r="N10" i="6"/>
  <c r="K10" i="6"/>
  <c r="N8" i="6"/>
  <c r="K8" i="6"/>
  <c r="N7" i="6"/>
  <c r="K7" i="6"/>
  <c r="N6" i="6"/>
  <c r="K6" i="6"/>
  <c r="N5" i="6"/>
  <c r="K5" i="6"/>
  <c r="N15" i="5"/>
  <c r="K15" i="5"/>
  <c r="N16" i="5"/>
  <c r="N14" i="5"/>
  <c r="K14" i="5"/>
  <c r="N13" i="5"/>
  <c r="N12" i="5"/>
  <c r="K12" i="5"/>
  <c r="K11" i="5"/>
  <c r="N10" i="5"/>
  <c r="K10" i="5"/>
  <c r="N9" i="5"/>
  <c r="N7" i="5"/>
  <c r="K7" i="5"/>
  <c r="K8" i="5"/>
  <c r="N5" i="5"/>
  <c r="K5" i="5"/>
  <c r="N6" i="5"/>
  <c r="N15" i="4"/>
  <c r="K15" i="4"/>
  <c r="K14" i="4"/>
  <c r="N13" i="4"/>
  <c r="K12" i="4"/>
  <c r="N11" i="4"/>
  <c r="K9" i="4"/>
  <c r="N10" i="4"/>
  <c r="N7" i="4"/>
  <c r="K7" i="4"/>
  <c r="K5" i="4"/>
  <c r="N6" i="4"/>
  <c r="N5" i="4"/>
  <c r="K6" i="4"/>
  <c r="K8" i="4"/>
  <c r="N8" i="4"/>
  <c r="N9" i="4"/>
  <c r="K10" i="4"/>
  <c r="K11" i="4"/>
  <c r="N12" i="4"/>
  <c r="K13" i="4"/>
  <c r="N14" i="4"/>
  <c r="K16" i="4"/>
  <c r="N16" i="4"/>
  <c r="N16" i="3"/>
  <c r="K16" i="3"/>
  <c r="N15" i="3"/>
  <c r="K15" i="3"/>
  <c r="N14" i="3"/>
  <c r="K14" i="3"/>
  <c r="N12" i="3"/>
  <c r="K12" i="3"/>
  <c r="N11" i="3"/>
  <c r="K11" i="3"/>
  <c r="N10" i="3"/>
  <c r="K10" i="3"/>
  <c r="N9" i="3"/>
  <c r="K9" i="3"/>
  <c r="K7" i="3"/>
  <c r="N8" i="3"/>
  <c r="N6" i="3"/>
  <c r="K6" i="3"/>
  <c r="N16" i="2"/>
  <c r="K16" i="2"/>
  <c r="K13" i="2"/>
  <c r="N14" i="2"/>
  <c r="K11" i="2"/>
  <c r="N12" i="2"/>
  <c r="N10" i="2"/>
  <c r="K10" i="2"/>
  <c r="N9" i="2"/>
  <c r="N8" i="2"/>
  <c r="K8" i="2"/>
  <c r="N5" i="2"/>
  <c r="N7" i="2"/>
  <c r="K7" i="2"/>
  <c r="K6" i="2"/>
  <c r="S16" i="8"/>
  <c r="R16" i="8"/>
  <c r="P16" i="8"/>
  <c r="O16" i="8"/>
  <c r="S15" i="8"/>
  <c r="R15" i="8"/>
  <c r="P15" i="8"/>
  <c r="O15" i="8"/>
  <c r="S14" i="8"/>
  <c r="R14" i="8"/>
  <c r="P14" i="8"/>
  <c r="O14" i="8"/>
  <c r="S13" i="8"/>
  <c r="R13" i="8"/>
  <c r="P13" i="8"/>
  <c r="O13" i="8"/>
  <c r="S12" i="8"/>
  <c r="R12" i="8"/>
  <c r="P12" i="8"/>
  <c r="O12" i="8"/>
  <c r="S11" i="8"/>
  <c r="R11" i="8"/>
  <c r="P11" i="8"/>
  <c r="O11" i="8"/>
  <c r="S10" i="8"/>
  <c r="R10" i="8"/>
  <c r="P10" i="8"/>
  <c r="O10" i="8"/>
  <c r="S9" i="8"/>
  <c r="R9" i="8"/>
  <c r="P9" i="8"/>
  <c r="O9" i="8"/>
  <c r="S8" i="8"/>
  <c r="R8" i="8"/>
  <c r="P8" i="8"/>
  <c r="O8" i="8"/>
  <c r="B7" i="8"/>
  <c r="S7" i="8"/>
  <c r="R7" i="8"/>
  <c r="P7" i="8"/>
  <c r="O7" i="8"/>
  <c r="B6" i="8"/>
  <c r="S6" i="8"/>
  <c r="R6" i="8"/>
  <c r="P6" i="8"/>
  <c r="O6" i="8"/>
  <c r="B8" i="8"/>
  <c r="S5" i="8"/>
  <c r="R5" i="8"/>
  <c r="P5" i="8"/>
  <c r="O5" i="8"/>
  <c r="B5" i="8"/>
  <c r="S16" i="7"/>
  <c r="R16" i="7"/>
  <c r="P16" i="7"/>
  <c r="O16" i="7"/>
  <c r="S15" i="7"/>
  <c r="R15" i="7"/>
  <c r="P15" i="7"/>
  <c r="O15" i="7"/>
  <c r="S14" i="7"/>
  <c r="R14" i="7"/>
  <c r="P14" i="7"/>
  <c r="O14" i="7"/>
  <c r="S13" i="7"/>
  <c r="R13" i="7"/>
  <c r="P13" i="7"/>
  <c r="O13" i="7"/>
  <c r="S12" i="7"/>
  <c r="R12" i="7"/>
  <c r="P12" i="7"/>
  <c r="O12" i="7"/>
  <c r="S11" i="7"/>
  <c r="R11" i="7"/>
  <c r="P11" i="7"/>
  <c r="O11" i="7"/>
  <c r="S10" i="7"/>
  <c r="R10" i="7"/>
  <c r="P10" i="7"/>
  <c r="O10" i="7"/>
  <c r="S9" i="7"/>
  <c r="R9" i="7"/>
  <c r="P9" i="7"/>
  <c r="O9" i="7"/>
  <c r="S8" i="7"/>
  <c r="R8" i="7"/>
  <c r="P8" i="7"/>
  <c r="O8" i="7"/>
  <c r="B8" i="7"/>
  <c r="S7" i="7"/>
  <c r="R7" i="7"/>
  <c r="P7" i="7"/>
  <c r="O7" i="7"/>
  <c r="B7" i="7"/>
  <c r="S6" i="7"/>
  <c r="R6" i="7"/>
  <c r="P6" i="7"/>
  <c r="O6" i="7"/>
  <c r="B6" i="7"/>
  <c r="S5" i="7"/>
  <c r="R5" i="7"/>
  <c r="P5" i="7"/>
  <c r="O5" i="7"/>
  <c r="B5" i="7"/>
  <c r="S16" i="6"/>
  <c r="R16" i="6"/>
  <c r="P16" i="6"/>
  <c r="O16" i="6"/>
  <c r="S15" i="6"/>
  <c r="R15" i="6"/>
  <c r="P15" i="6"/>
  <c r="O15" i="6"/>
  <c r="S14" i="6"/>
  <c r="R14" i="6"/>
  <c r="P14" i="6"/>
  <c r="O14" i="6"/>
  <c r="S13" i="6"/>
  <c r="R13" i="6"/>
  <c r="P13" i="6"/>
  <c r="O13" i="6"/>
  <c r="S12" i="6"/>
  <c r="R12" i="6"/>
  <c r="P12" i="6"/>
  <c r="O12" i="6"/>
  <c r="S11" i="6"/>
  <c r="R11" i="6"/>
  <c r="P11" i="6"/>
  <c r="O11" i="6"/>
  <c r="N11" i="6"/>
  <c r="K11" i="6"/>
  <c r="S10" i="6"/>
  <c r="R10" i="6"/>
  <c r="P10" i="6"/>
  <c r="O10" i="6"/>
  <c r="S9" i="6"/>
  <c r="R9" i="6"/>
  <c r="P9" i="6"/>
  <c r="O9" i="6"/>
  <c r="N9" i="6"/>
  <c r="K9" i="6"/>
  <c r="S8" i="6"/>
  <c r="R8" i="6"/>
  <c r="P8" i="6"/>
  <c r="O8" i="6"/>
  <c r="B8" i="6"/>
  <c r="S7" i="6"/>
  <c r="R7" i="6"/>
  <c r="P7" i="6"/>
  <c r="O7" i="6"/>
  <c r="B7" i="6"/>
  <c r="S6" i="6"/>
  <c r="R6" i="6"/>
  <c r="P6" i="6"/>
  <c r="O6" i="6"/>
  <c r="B6" i="6"/>
  <c r="S5" i="6"/>
  <c r="R5" i="6"/>
  <c r="P5" i="6"/>
  <c r="O5" i="6"/>
  <c r="B5" i="6"/>
  <c r="S16" i="5"/>
  <c r="R16" i="5"/>
  <c r="P16" i="5"/>
  <c r="O16" i="5"/>
  <c r="K16" i="5"/>
  <c r="S15" i="5"/>
  <c r="R15" i="5"/>
  <c r="P15" i="5"/>
  <c r="O15" i="5"/>
  <c r="S14" i="5"/>
  <c r="R14" i="5"/>
  <c r="P14" i="5"/>
  <c r="O14" i="5"/>
  <c r="S13" i="5"/>
  <c r="R13" i="5"/>
  <c r="P13" i="5"/>
  <c r="O13" i="5"/>
  <c r="K13" i="5"/>
  <c r="S12" i="5"/>
  <c r="R12" i="5"/>
  <c r="P12" i="5"/>
  <c r="O12" i="5"/>
  <c r="S11" i="5"/>
  <c r="R11" i="5"/>
  <c r="P11" i="5"/>
  <c r="O11" i="5"/>
  <c r="N11" i="5"/>
  <c r="S10" i="5"/>
  <c r="R10" i="5"/>
  <c r="P10" i="5"/>
  <c r="O10" i="5"/>
  <c r="S9" i="5"/>
  <c r="R9" i="5"/>
  <c r="P9" i="5"/>
  <c r="O9" i="5"/>
  <c r="K9" i="5"/>
  <c r="S8" i="5"/>
  <c r="R8" i="5"/>
  <c r="P8" i="5"/>
  <c r="O8" i="5"/>
  <c r="N8" i="5"/>
  <c r="S7" i="5"/>
  <c r="R7" i="5"/>
  <c r="P7" i="5"/>
  <c r="O7" i="5"/>
  <c r="B8" i="5"/>
  <c r="S6" i="5"/>
  <c r="R6" i="5"/>
  <c r="P6" i="5"/>
  <c r="O6" i="5"/>
  <c r="K6" i="5"/>
  <c r="B5" i="5"/>
  <c r="S5" i="5"/>
  <c r="R5" i="5"/>
  <c r="P5" i="5"/>
  <c r="O5" i="5"/>
  <c r="B7" i="5"/>
  <c r="S16" i="4"/>
  <c r="R16" i="4"/>
  <c r="P16" i="4"/>
  <c r="O16" i="4"/>
  <c r="S15" i="4"/>
  <c r="R15" i="4"/>
  <c r="P15" i="4"/>
  <c r="O15" i="4"/>
  <c r="S14" i="4"/>
  <c r="R14" i="4"/>
  <c r="P14" i="4"/>
  <c r="O14" i="4"/>
  <c r="S13" i="4"/>
  <c r="R13" i="4"/>
  <c r="P13" i="4"/>
  <c r="O13" i="4"/>
  <c r="S12" i="4"/>
  <c r="R12" i="4"/>
  <c r="P12" i="4"/>
  <c r="O12" i="4"/>
  <c r="S11" i="4"/>
  <c r="R11" i="4"/>
  <c r="P11" i="4"/>
  <c r="O11" i="4"/>
  <c r="S10" i="4"/>
  <c r="R10" i="4"/>
  <c r="P10" i="4"/>
  <c r="O10" i="4"/>
  <c r="S9" i="4"/>
  <c r="R9" i="4"/>
  <c r="P9" i="4"/>
  <c r="O9" i="4"/>
  <c r="S8" i="4"/>
  <c r="R8" i="4"/>
  <c r="P8" i="4"/>
  <c r="O8" i="4"/>
  <c r="B8" i="4"/>
  <c r="S7" i="4"/>
  <c r="R7" i="4"/>
  <c r="P7" i="4"/>
  <c r="O7" i="4"/>
  <c r="B7" i="4"/>
  <c r="E7" i="4" s="1"/>
  <c r="S6" i="4"/>
  <c r="R6" i="4"/>
  <c r="P6" i="4"/>
  <c r="O6" i="4"/>
  <c r="B6" i="4"/>
  <c r="S5" i="4"/>
  <c r="R5" i="4"/>
  <c r="P5" i="4"/>
  <c r="O5" i="4"/>
  <c r="B5" i="4"/>
  <c r="S16" i="2"/>
  <c r="R16" i="2"/>
  <c r="P16" i="2"/>
  <c r="O16" i="2"/>
  <c r="S15" i="2"/>
  <c r="R15" i="2"/>
  <c r="P15" i="2"/>
  <c r="O15" i="2"/>
  <c r="N15" i="2"/>
  <c r="K15" i="2"/>
  <c r="S14" i="2"/>
  <c r="R14" i="2"/>
  <c r="P14" i="2"/>
  <c r="O14" i="2"/>
  <c r="K14" i="2"/>
  <c r="S13" i="2"/>
  <c r="R13" i="2"/>
  <c r="P13" i="2"/>
  <c r="O13" i="2"/>
  <c r="N13" i="2"/>
  <c r="S12" i="2"/>
  <c r="R12" i="2"/>
  <c r="P12" i="2"/>
  <c r="O12" i="2"/>
  <c r="K12" i="2"/>
  <c r="S11" i="2"/>
  <c r="R11" i="2"/>
  <c r="P11" i="2"/>
  <c r="O11" i="2"/>
  <c r="N11" i="2"/>
  <c r="S10" i="2"/>
  <c r="R10" i="2"/>
  <c r="P10" i="2"/>
  <c r="O10" i="2"/>
  <c r="S9" i="2"/>
  <c r="R9" i="2"/>
  <c r="P9" i="2"/>
  <c r="O9" i="2"/>
  <c r="K9" i="2"/>
  <c r="S8" i="2"/>
  <c r="R8" i="2"/>
  <c r="P8" i="2"/>
  <c r="O8" i="2"/>
  <c r="B8" i="2"/>
  <c r="S7" i="2"/>
  <c r="R7" i="2"/>
  <c r="P7" i="2"/>
  <c r="O7" i="2"/>
  <c r="B7" i="2"/>
  <c r="F7" i="2" s="1"/>
  <c r="S6" i="2"/>
  <c r="R6" i="2"/>
  <c r="P6" i="2"/>
  <c r="O6" i="2"/>
  <c r="N6" i="2"/>
  <c r="B6" i="2"/>
  <c r="S5" i="2"/>
  <c r="R5" i="2"/>
  <c r="P5" i="2"/>
  <c r="O5" i="2"/>
  <c r="K5" i="2"/>
  <c r="B5" i="2"/>
  <c r="F5" i="2" s="1"/>
  <c r="S16" i="3"/>
  <c r="R16" i="3"/>
  <c r="P16" i="3"/>
  <c r="O16" i="3"/>
  <c r="S15" i="3"/>
  <c r="R15" i="3"/>
  <c r="P15" i="3"/>
  <c r="O15" i="3"/>
  <c r="S14" i="3"/>
  <c r="R14" i="3"/>
  <c r="P14" i="3"/>
  <c r="O14" i="3"/>
  <c r="S13" i="3"/>
  <c r="R13" i="3"/>
  <c r="P13" i="3"/>
  <c r="O13" i="3"/>
  <c r="N13" i="3"/>
  <c r="K13" i="3"/>
  <c r="S12" i="3"/>
  <c r="R12" i="3"/>
  <c r="P12" i="3"/>
  <c r="O12" i="3"/>
  <c r="S11" i="3"/>
  <c r="R11" i="3"/>
  <c r="P11" i="3"/>
  <c r="O11" i="3"/>
  <c r="S10" i="3"/>
  <c r="R10" i="3"/>
  <c r="P10" i="3"/>
  <c r="O10" i="3"/>
  <c r="S9" i="3"/>
  <c r="R9" i="3"/>
  <c r="P9" i="3"/>
  <c r="O9" i="3"/>
  <c r="S8" i="3"/>
  <c r="R8" i="3"/>
  <c r="P8" i="3"/>
  <c r="O8" i="3"/>
  <c r="K8" i="3"/>
  <c r="B8" i="3"/>
  <c r="S7" i="3"/>
  <c r="R7" i="3"/>
  <c r="P7" i="3"/>
  <c r="O7" i="3"/>
  <c r="N7" i="3"/>
  <c r="B7" i="3"/>
  <c r="S6" i="3"/>
  <c r="R6" i="3"/>
  <c r="P6" i="3"/>
  <c r="O6" i="3"/>
  <c r="B6" i="3"/>
  <c r="S5" i="3"/>
  <c r="R5" i="3"/>
  <c r="P5" i="3"/>
  <c r="O5" i="3"/>
  <c r="N5" i="3"/>
  <c r="K5" i="3"/>
  <c r="B5" i="3"/>
  <c r="B6" i="1"/>
  <c r="B5" i="1"/>
  <c r="B8" i="1"/>
  <c r="B7" i="1"/>
  <c r="S6" i="1"/>
  <c r="S7" i="1"/>
  <c r="S8" i="1"/>
  <c r="S9" i="1"/>
  <c r="S10" i="1"/>
  <c r="S11" i="1"/>
  <c r="S12" i="1"/>
  <c r="S13" i="1"/>
  <c r="S14" i="1"/>
  <c r="S15" i="1"/>
  <c r="S16" i="1"/>
  <c r="S5" i="1"/>
  <c r="R6" i="1"/>
  <c r="R7" i="1"/>
  <c r="R8" i="1"/>
  <c r="R9" i="1"/>
  <c r="R10" i="1"/>
  <c r="R11" i="1"/>
  <c r="R12" i="1"/>
  <c r="R13" i="1"/>
  <c r="R14" i="1"/>
  <c r="R15" i="1"/>
  <c r="R16" i="1"/>
  <c r="R5" i="1"/>
  <c r="P6" i="1"/>
  <c r="P7" i="1"/>
  <c r="P8" i="1"/>
  <c r="P9" i="1"/>
  <c r="P10" i="1"/>
  <c r="P11" i="1"/>
  <c r="P12" i="1"/>
  <c r="P13" i="1"/>
  <c r="P14" i="1"/>
  <c r="P15" i="1"/>
  <c r="P16" i="1"/>
  <c r="P5" i="1"/>
  <c r="O6" i="1"/>
  <c r="O7" i="1"/>
  <c r="O8" i="1"/>
  <c r="O9" i="1"/>
  <c r="O10" i="1"/>
  <c r="O11" i="1"/>
  <c r="O12" i="1"/>
  <c r="O13" i="1"/>
  <c r="O14" i="1"/>
  <c r="O15" i="1"/>
  <c r="O16" i="1"/>
  <c r="O5" i="1"/>
  <c r="G8" i="3" l="1"/>
  <c r="F8" i="3"/>
  <c r="D7" i="2"/>
  <c r="D8" i="8"/>
  <c r="F8" i="8"/>
  <c r="F7" i="8"/>
  <c r="E5" i="8"/>
  <c r="E6" i="8"/>
  <c r="G7" i="8"/>
  <c r="H8" i="8"/>
  <c r="G8" i="7"/>
  <c r="E7" i="7"/>
  <c r="F8" i="7"/>
  <c r="F6" i="7"/>
  <c r="E5" i="7"/>
  <c r="F6" i="6"/>
  <c r="F8" i="6"/>
  <c r="D7" i="6"/>
  <c r="G6" i="6"/>
  <c r="E7" i="6"/>
  <c r="D5" i="6"/>
  <c r="E5" i="6"/>
  <c r="H7" i="6"/>
  <c r="G8" i="6"/>
  <c r="G6" i="5"/>
  <c r="F6" i="5"/>
  <c r="F5" i="5"/>
  <c r="E8" i="5"/>
  <c r="E7" i="5"/>
  <c r="D5" i="5"/>
  <c r="F6" i="4"/>
  <c r="D6" i="4"/>
  <c r="F8" i="4"/>
  <c r="E5" i="4"/>
  <c r="G8" i="4"/>
  <c r="F6" i="8"/>
  <c r="G5" i="8"/>
  <c r="E8" i="8"/>
  <c r="G6" i="8"/>
  <c r="E7" i="8"/>
  <c r="H7" i="8"/>
  <c r="D5" i="8"/>
  <c r="H5" i="8"/>
  <c r="D6" i="8"/>
  <c r="H6" i="8"/>
  <c r="F5" i="8"/>
  <c r="D7" i="8"/>
  <c r="G8" i="8"/>
  <c r="H6" i="7"/>
  <c r="H8" i="7"/>
  <c r="G5" i="7"/>
  <c r="E6" i="7"/>
  <c r="G7" i="7"/>
  <c r="E8" i="7"/>
  <c r="H5" i="7"/>
  <c r="D7" i="7"/>
  <c r="H7" i="7"/>
  <c r="F5" i="7"/>
  <c r="D6" i="7"/>
  <c r="F7" i="7"/>
  <c r="D8" i="7"/>
  <c r="D5" i="7"/>
  <c r="G6" i="7"/>
  <c r="F5" i="6"/>
  <c r="D6" i="6"/>
  <c r="F7" i="6"/>
  <c r="D8" i="6"/>
  <c r="G5" i="6"/>
  <c r="E6" i="6"/>
  <c r="G7" i="6"/>
  <c r="E8" i="6"/>
  <c r="H6" i="6"/>
  <c r="H8" i="6"/>
  <c r="H5" i="6"/>
  <c r="F7" i="5"/>
  <c r="H5" i="5"/>
  <c r="F8" i="5"/>
  <c r="G7" i="5"/>
  <c r="E5" i="5"/>
  <c r="C5" i="5" s="1"/>
  <c r="G8" i="5"/>
  <c r="E6" i="5"/>
  <c r="D6" i="5"/>
  <c r="D7" i="5"/>
  <c r="H7" i="5"/>
  <c r="D8" i="5"/>
  <c r="H8" i="5"/>
  <c r="H6" i="5"/>
  <c r="G5" i="5"/>
  <c r="H6" i="4"/>
  <c r="F7" i="4"/>
  <c r="D8" i="4"/>
  <c r="H8" i="4"/>
  <c r="G5" i="4"/>
  <c r="E6" i="4"/>
  <c r="C6" i="4" s="1"/>
  <c r="G7" i="4"/>
  <c r="E8" i="4"/>
  <c r="F5" i="4"/>
  <c r="D5" i="4"/>
  <c r="H5" i="4"/>
  <c r="D7" i="4"/>
  <c r="H7" i="4"/>
  <c r="G6" i="4"/>
  <c r="E8" i="2"/>
  <c r="H5" i="2"/>
  <c r="E6" i="2"/>
  <c r="G7" i="2"/>
  <c r="D5" i="2"/>
  <c r="G8" i="2"/>
  <c r="F6" i="2"/>
  <c r="H7" i="2"/>
  <c r="E5" i="2"/>
  <c r="G6" i="2"/>
  <c r="E7" i="2"/>
  <c r="D6" i="2"/>
  <c r="H6" i="2"/>
  <c r="D8" i="2"/>
  <c r="H8" i="2"/>
  <c r="F8" i="2"/>
  <c r="G5" i="2"/>
  <c r="E5" i="3"/>
  <c r="E7" i="3"/>
  <c r="F6" i="3"/>
  <c r="F5" i="3"/>
  <c r="D6" i="3"/>
  <c r="H6" i="3"/>
  <c r="F7" i="3"/>
  <c r="D8" i="3"/>
  <c r="H8" i="3"/>
  <c r="G5" i="3"/>
  <c r="E6" i="3"/>
  <c r="G7" i="3"/>
  <c r="E8" i="3"/>
  <c r="D5" i="3"/>
  <c r="H5" i="3"/>
  <c r="D7" i="3"/>
  <c r="H7" i="3"/>
  <c r="G6" i="3"/>
  <c r="K5" i="1"/>
  <c r="K6" i="1"/>
  <c r="D6" i="1" s="1"/>
  <c r="K7" i="1"/>
  <c r="K8" i="1"/>
  <c r="K9" i="1"/>
  <c r="K10" i="1"/>
  <c r="K11" i="1"/>
  <c r="K12" i="1"/>
  <c r="E8" i="1" s="1"/>
  <c r="K13" i="1"/>
  <c r="N16" i="1"/>
  <c r="K16" i="1"/>
  <c r="N15" i="1"/>
  <c r="K15" i="1"/>
  <c r="N14" i="1"/>
  <c r="K14" i="1"/>
  <c r="N13" i="1"/>
  <c r="N12" i="1"/>
  <c r="N11" i="1"/>
  <c r="N10" i="1"/>
  <c r="N9" i="1"/>
  <c r="N8" i="1"/>
  <c r="N7" i="1"/>
  <c r="N6" i="1"/>
  <c r="N5" i="1"/>
  <c r="C8" i="8" l="1"/>
  <c r="C5" i="6"/>
  <c r="C7" i="2"/>
  <c r="C5" i="2"/>
  <c r="I7" i="6"/>
  <c r="C7" i="6"/>
  <c r="I5" i="6"/>
  <c r="C7" i="8"/>
  <c r="I7" i="8"/>
  <c r="I6" i="8"/>
  <c r="I5" i="8"/>
  <c r="C5" i="8"/>
  <c r="I8" i="8"/>
  <c r="I7" i="7"/>
  <c r="C7" i="7"/>
  <c r="C6" i="7"/>
  <c r="I6" i="7"/>
  <c r="I5" i="7"/>
  <c r="C5" i="7"/>
  <c r="C8" i="7"/>
  <c r="I8" i="7"/>
  <c r="I8" i="6"/>
  <c r="C8" i="6"/>
  <c r="C6" i="6"/>
  <c r="I6" i="6"/>
  <c r="C6" i="5"/>
  <c r="I6" i="5"/>
  <c r="I8" i="5"/>
  <c r="C8" i="5"/>
  <c r="I7" i="5"/>
  <c r="C7" i="5"/>
  <c r="I5" i="5"/>
  <c r="C8" i="4"/>
  <c r="I8" i="4"/>
  <c r="I5" i="4"/>
  <c r="C5" i="4"/>
  <c r="I6" i="4"/>
  <c r="I7" i="4"/>
  <c r="C7" i="4"/>
  <c r="I6" i="2"/>
  <c r="C6" i="2"/>
  <c r="I7" i="2"/>
  <c r="I8" i="2"/>
  <c r="C8" i="2"/>
  <c r="I5" i="2"/>
  <c r="C8" i="3"/>
  <c r="I8" i="3"/>
  <c r="I5" i="3"/>
  <c r="C5" i="3"/>
  <c r="C6" i="3"/>
  <c r="I6" i="3"/>
  <c r="I7" i="3"/>
  <c r="C7" i="3"/>
  <c r="G5" i="1"/>
  <c r="F7" i="1"/>
  <c r="G7" i="1"/>
  <c r="H6" i="1"/>
  <c r="E7" i="1"/>
  <c r="E5" i="1"/>
  <c r="D5" i="1"/>
  <c r="F6" i="1"/>
  <c r="G8" i="1"/>
  <c r="H5" i="1"/>
  <c r="D7" i="1"/>
  <c r="E6" i="1"/>
  <c r="I6" i="1" s="1"/>
  <c r="F8" i="1"/>
  <c r="H7" i="1"/>
  <c r="G6" i="1"/>
  <c r="H8" i="1"/>
  <c r="D8" i="1"/>
  <c r="I8" i="1" s="1"/>
  <c r="F5" i="1"/>
  <c r="C5" i="1" l="1"/>
  <c r="I5" i="1"/>
  <c r="C6" i="1"/>
  <c r="I7" i="1"/>
  <c r="C7" i="1"/>
  <c r="C8" i="1"/>
</calcChain>
</file>

<file path=xl/sharedStrings.xml><?xml version="1.0" encoding="utf-8"?>
<sst xmlns="http://schemas.openxmlformats.org/spreadsheetml/2006/main" count="112" uniqueCount="49">
  <si>
    <t>Real Madrid</t>
  </si>
  <si>
    <t>Paris Saint-Germain</t>
  </si>
  <si>
    <t>Malmo FF</t>
  </si>
  <si>
    <t>FC Shakhtar Donetsk</t>
  </si>
  <si>
    <t>GRUPO  A</t>
  </si>
  <si>
    <t>PJ</t>
  </si>
  <si>
    <t>PG</t>
  </si>
  <si>
    <t>PP</t>
  </si>
  <si>
    <t>PE</t>
  </si>
  <si>
    <t>GF</t>
  </si>
  <si>
    <t>GC</t>
  </si>
  <si>
    <t>PTOS</t>
  </si>
  <si>
    <t>PSV</t>
  </si>
  <si>
    <t>Manchester United</t>
  </si>
  <si>
    <t>CSKA Moskva</t>
  </si>
  <si>
    <t>Wolfsburg</t>
  </si>
  <si>
    <t>K</t>
  </si>
  <si>
    <t>N</t>
  </si>
  <si>
    <t>Benfica</t>
  </si>
  <si>
    <t>Atlético de Madrid</t>
  </si>
  <si>
    <t>Galatasaray</t>
  </si>
  <si>
    <t>Astana</t>
  </si>
  <si>
    <t>GRUPO  C</t>
  </si>
  <si>
    <t>GRUPO  B</t>
  </si>
  <si>
    <t>GRUPO  D</t>
  </si>
  <si>
    <t>Juventus</t>
  </si>
  <si>
    <t>Manchester City</t>
  </si>
  <si>
    <t>Sevilla</t>
  </si>
  <si>
    <t>Monchengladbach</t>
  </si>
  <si>
    <t>FC Barcelona</t>
  </si>
  <si>
    <t>Bayer Leverkusen</t>
  </si>
  <si>
    <t>As Roma</t>
  </si>
  <si>
    <t>Bate Borisov</t>
  </si>
  <si>
    <t>Bayern Munchen</t>
  </si>
  <si>
    <t>Arsenal</t>
  </si>
  <si>
    <t>Olympiakos</t>
  </si>
  <si>
    <t>Dinamo Zagreb</t>
  </si>
  <si>
    <t>Chelsea</t>
  </si>
  <si>
    <t>Porto</t>
  </si>
  <si>
    <t>Dynamo Kyiv</t>
  </si>
  <si>
    <t>Maccabi Tel-Aviv</t>
  </si>
  <si>
    <t>Zenit</t>
  </si>
  <si>
    <t>Valencia</t>
  </si>
  <si>
    <t>Lyon</t>
  </si>
  <si>
    <t>Gent</t>
  </si>
  <si>
    <t>GRUPO  E</t>
  </si>
  <si>
    <t>GRUPO  F</t>
  </si>
  <si>
    <t>GRUPO  G</t>
  </si>
  <si>
    <t>GRUPO 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</si>
</sst>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5"/>
      <color rgb="FF00B050"/>
      <name val="Calibri"/>
      <family val="2"/>
      <scheme val="minor"/>
    </font>
    <font>
      <sz val="14"/>
      <color rgb="FF00B0F0"/>
      <name val="Calibri"/>
      <family val="2"/>
      <scheme val="minor"/>
    </font>
    <font>
      <sz val="14"/>
      <color rgb="FFFFC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/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/>
      <right/>
      <top style="thin">
        <color rgb="FF92D050"/>
      </top>
      <bottom style="medium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Protection="1">
      <protection hidden="1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right"/>
    </xf>
    <xf numFmtId="0" fontId="6" fillId="2" borderId="15" xfId="0" applyFont="1" applyFill="1" applyBorder="1"/>
    <xf numFmtId="0" fontId="6" fillId="2" borderId="16" xfId="0" applyFont="1" applyFill="1" applyBorder="1" applyAlignment="1">
      <alignment horizontal="right"/>
    </xf>
    <xf numFmtId="0" fontId="6" fillId="2" borderId="17" xfId="0" applyFont="1" applyFill="1" applyBorder="1"/>
    <xf numFmtId="0" fontId="6" fillId="2" borderId="2" xfId="0" applyFont="1" applyFill="1" applyBorder="1" applyAlignment="1" applyProtection="1">
      <alignment horizontal="center"/>
      <protection hidden="1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 applyProtection="1">
      <alignment horizontal="center"/>
      <protection hidden="1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 applyProtection="1">
      <alignment horizontal="center"/>
      <protection hidden="1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4" fillId="2" borderId="0" xfId="0" applyFont="1" applyFill="1"/>
    <xf numFmtId="1" fontId="6" fillId="2" borderId="5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0</xdr:row>
      <xdr:rowOff>66675</xdr:rowOff>
    </xdr:from>
    <xdr:to>
      <xdr:col>10</xdr:col>
      <xdr:colOff>857249</xdr:colOff>
      <xdr:row>2</xdr:row>
      <xdr:rowOff>104775</xdr:rowOff>
    </xdr:to>
    <xdr:sp macro="[0]!Ordenar" textlink="">
      <xdr:nvSpPr>
        <xdr:cNvPr id="2" name="Llamada ovalada 1"/>
        <xdr:cNvSpPr/>
      </xdr:nvSpPr>
      <xdr:spPr>
        <a:xfrm>
          <a:off x="4705350" y="66675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95250</xdr:rowOff>
    </xdr:from>
    <xdr:to>
      <xdr:col>10</xdr:col>
      <xdr:colOff>895349</xdr:colOff>
      <xdr:row>2</xdr:row>
      <xdr:rowOff>133350</xdr:rowOff>
    </xdr:to>
    <xdr:sp macro="[0]!Ordenar" textlink="">
      <xdr:nvSpPr>
        <xdr:cNvPr id="6" name="Llamada ovalada 5"/>
        <xdr:cNvSpPr/>
      </xdr:nvSpPr>
      <xdr:spPr>
        <a:xfrm>
          <a:off x="4743450" y="95250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0</xdr:row>
      <xdr:rowOff>76200</xdr:rowOff>
    </xdr:from>
    <xdr:to>
      <xdr:col>10</xdr:col>
      <xdr:colOff>914399</xdr:colOff>
      <xdr:row>2</xdr:row>
      <xdr:rowOff>114300</xdr:rowOff>
    </xdr:to>
    <xdr:sp macro="[0]!Ordenar" textlink="">
      <xdr:nvSpPr>
        <xdr:cNvPr id="3" name="Llamada ovalada 2"/>
        <xdr:cNvSpPr/>
      </xdr:nvSpPr>
      <xdr:spPr>
        <a:xfrm>
          <a:off x="4762500" y="76200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0</xdr:row>
      <xdr:rowOff>85725</xdr:rowOff>
    </xdr:from>
    <xdr:to>
      <xdr:col>10</xdr:col>
      <xdr:colOff>971549</xdr:colOff>
      <xdr:row>2</xdr:row>
      <xdr:rowOff>123825</xdr:rowOff>
    </xdr:to>
    <xdr:sp macro="[0]!Ordenar" textlink="">
      <xdr:nvSpPr>
        <xdr:cNvPr id="4" name="Llamada ovalada 3"/>
        <xdr:cNvSpPr/>
      </xdr:nvSpPr>
      <xdr:spPr>
        <a:xfrm>
          <a:off x="4819650" y="85725"/>
          <a:ext cx="1638299" cy="419100"/>
        </a:xfrm>
        <a:prstGeom prst="wedgeEllipseCallout">
          <a:avLst/>
        </a:prstGeom>
        <a:solidFill>
          <a:srgbClr val="5B9BD5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 smtClean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  <a:latin typeface="Calibri" panose="020F0502020204030204"/>
              <a:ea typeface="+mn-ea"/>
              <a:cs typeface="+mn-cs"/>
            </a:rPr>
            <a:t>Actualizar Tabla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85725</xdr:rowOff>
    </xdr:from>
    <xdr:to>
      <xdr:col>10</xdr:col>
      <xdr:colOff>876299</xdr:colOff>
      <xdr:row>2</xdr:row>
      <xdr:rowOff>123825</xdr:rowOff>
    </xdr:to>
    <xdr:sp macro="[0]!Ordenar" textlink="">
      <xdr:nvSpPr>
        <xdr:cNvPr id="4" name="Llamada ovalada 3"/>
        <xdr:cNvSpPr/>
      </xdr:nvSpPr>
      <xdr:spPr>
        <a:xfrm>
          <a:off x="4724400" y="85725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0</xdr:row>
      <xdr:rowOff>76200</xdr:rowOff>
    </xdr:from>
    <xdr:to>
      <xdr:col>10</xdr:col>
      <xdr:colOff>933449</xdr:colOff>
      <xdr:row>2</xdr:row>
      <xdr:rowOff>114300</xdr:rowOff>
    </xdr:to>
    <xdr:sp macro="[0]!Ordenar" textlink="">
      <xdr:nvSpPr>
        <xdr:cNvPr id="3" name="Llamada ovalada 2"/>
        <xdr:cNvSpPr/>
      </xdr:nvSpPr>
      <xdr:spPr>
        <a:xfrm>
          <a:off x="4781550" y="76200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0</xdr:row>
      <xdr:rowOff>66675</xdr:rowOff>
    </xdr:from>
    <xdr:to>
      <xdr:col>10</xdr:col>
      <xdr:colOff>857249</xdr:colOff>
      <xdr:row>2</xdr:row>
      <xdr:rowOff>104775</xdr:rowOff>
    </xdr:to>
    <xdr:sp macro="[0]!Ordenar" textlink="">
      <xdr:nvSpPr>
        <xdr:cNvPr id="2" name="Llamada ovalada 1"/>
        <xdr:cNvSpPr/>
      </xdr:nvSpPr>
      <xdr:spPr>
        <a:xfrm>
          <a:off x="4705350" y="66675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76200</xdr:rowOff>
    </xdr:from>
    <xdr:to>
      <xdr:col>10</xdr:col>
      <xdr:colOff>866774</xdr:colOff>
      <xdr:row>2</xdr:row>
      <xdr:rowOff>114300</xdr:rowOff>
    </xdr:to>
    <xdr:sp macro="[0]!Ordenar" textlink="">
      <xdr:nvSpPr>
        <xdr:cNvPr id="2" name="Llamada ovalada 1"/>
        <xdr:cNvSpPr/>
      </xdr:nvSpPr>
      <xdr:spPr>
        <a:xfrm>
          <a:off x="4714875" y="76200"/>
          <a:ext cx="1638299" cy="4191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Actualizar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Tabla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S16"/>
  <sheetViews>
    <sheetView topLeftCell="B1" workbookViewId="0">
      <selection activeCell="M16" sqref="M16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4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Paris Saint-Germain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2</v>
      </c>
      <c r="H5" s="14">
        <f ca="1">SUMIF($K$5:$M$16,B10,$M$5:$M$16)+SUMIF($N$5:$P$16,B10,$P$5:$P$16)</f>
        <v>0</v>
      </c>
      <c r="I5" s="13">
        <f>D5*3+E5</f>
        <v>3</v>
      </c>
      <c r="J5" s="3"/>
      <c r="K5" s="8" t="str">
        <f>B10</f>
        <v>Paris Saint-Germain</v>
      </c>
      <c r="L5" s="21">
        <v>2</v>
      </c>
      <c r="M5" s="21">
        <v>0</v>
      </c>
      <c r="N5" s="9" t="str">
        <f>B13</f>
        <v>Malmo FF</v>
      </c>
      <c r="O5" s="2">
        <f>M5</f>
        <v>0</v>
      </c>
      <c r="P5" s="2">
        <f>L5</f>
        <v>2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Real Madrid</v>
      </c>
      <c r="C6" s="16">
        <f>SUM(D6:F6)</f>
        <v>1</v>
      </c>
      <c r="D6" s="17">
        <f>COUNTIFS($K:$K,B6,$R:$R,3)+COUNTIFS($N:$N,B6,$S:$S,3)</f>
        <v>1</v>
      </c>
      <c r="E6" s="16">
        <f>COUNTIFS($K:$K,B6,$R:$R,1)+COUNTIFS($N:$N,B6,$S:$S,1)</f>
        <v>0</v>
      </c>
      <c r="F6" s="17">
        <f>COUNTIFS($K:$K,B6,$R:$R,0)+COUNTIFS($N:$N,B6,$S:$S,0)</f>
        <v>0</v>
      </c>
      <c r="G6" s="16">
        <f ca="1">SUMIF($K$5:$L$16,B11,$L$5:$L$16)+SUMIF($N$5:$O$16,B11,$O$5:$O$16)</f>
        <v>4</v>
      </c>
      <c r="H6" s="17">
        <f ca="1">SUMIF($K$5:$M$16,B11,$M$5:$M$16)+SUMIF($N$5:$P$16,B11,$P$5:$P$16)</f>
        <v>0</v>
      </c>
      <c r="I6" s="16">
        <f>D6*3+E6</f>
        <v>3</v>
      </c>
      <c r="J6" s="3"/>
      <c r="K6" s="10" t="str">
        <f>B11</f>
        <v>Real Madrid</v>
      </c>
      <c r="L6" s="22">
        <v>4</v>
      </c>
      <c r="M6" s="22">
        <v>0</v>
      </c>
      <c r="N6" s="11" t="str">
        <f>B12</f>
        <v>FC Shakhtar Donetsk</v>
      </c>
      <c r="O6" s="2">
        <f t="shared" ref="O6:O16" si="0">M6</f>
        <v>0</v>
      </c>
      <c r="P6" s="2">
        <f t="shared" ref="P6:P16" si="1">L6</f>
        <v>4</v>
      </c>
      <c r="Q6" s="2"/>
      <c r="R6" s="2">
        <f t="shared" ref="R6:R16" si="2">IF(L6="","",IF(L6&gt;M6,3,IF(L6=M6,1,0)))</f>
        <v>3</v>
      </c>
      <c r="S6" s="2">
        <f t="shared" ref="S6:S16" si="3">IF(M6="","",IF(M6&gt;L6,3,IF(M6=L6,1,0)))</f>
        <v>0</v>
      </c>
    </row>
    <row r="7" spans="2:19" ht="21" x14ac:dyDescent="0.35">
      <c r="B7" s="12" t="str">
        <f>B12</f>
        <v>FC Shakhtar Donetsk</v>
      </c>
      <c r="C7" s="13">
        <f>SUM(D7:F7)</f>
        <v>1</v>
      </c>
      <c r="D7" s="14">
        <f>COUNTIFS($K:$K,B7,$R:$R,3)+COUNTIFS($N:$N,B7,$S:$S,3)</f>
        <v>0</v>
      </c>
      <c r="E7" s="13">
        <f>COUNTIFS($K:$K,B7,$R:$R,1)+COUNTIFS($N:$N,B7,$S:$S,1)</f>
        <v>0</v>
      </c>
      <c r="F7" s="14">
        <f>COUNTIFS($K:$K,B7,$R:$R,0)+COUNTIFS($N:$N,B7,$S:$S,0)</f>
        <v>1</v>
      </c>
      <c r="G7" s="13">
        <f ca="1">SUMIF($K$5:$L$16,B12,$L$5:$L$16)+SUMIF($N$5:$O$16,B12,$O$5:$O$16)</f>
        <v>0</v>
      </c>
      <c r="H7" s="14">
        <f ca="1">SUMIF($K$5:$M$16,B12,$M$5:$M$16)+SUMIF($N$5:$P$16,B12,$P$5:$P$16)</f>
        <v>4</v>
      </c>
      <c r="I7" s="13">
        <f>D7*3+E7</f>
        <v>0</v>
      </c>
      <c r="J7" s="3"/>
      <c r="K7" s="8" t="str">
        <f>B12</f>
        <v>FC Shakhtar Donetsk</v>
      </c>
      <c r="L7" s="21"/>
      <c r="M7" s="21"/>
      <c r="N7" s="9" t="str">
        <f>B10</f>
        <v>Paris Saint-Germain</v>
      </c>
      <c r="O7" s="2">
        <f t="shared" si="0"/>
        <v>0</v>
      </c>
      <c r="P7" s="2">
        <f t="shared" si="1"/>
        <v>0</v>
      </c>
      <c r="Q7" s="2"/>
      <c r="R7" s="2" t="str">
        <f t="shared" si="2"/>
        <v/>
      </c>
      <c r="S7" s="2" t="str">
        <f t="shared" si="3"/>
        <v/>
      </c>
    </row>
    <row r="8" spans="2:19" ht="21.75" thickBot="1" x14ac:dyDescent="0.4">
      <c r="B8" s="18" t="str">
        <f>B13</f>
        <v>Malmo FF</v>
      </c>
      <c r="C8" s="19">
        <f>SUM(D8:F8)</f>
        <v>1</v>
      </c>
      <c r="D8" s="20">
        <f>COUNTIFS($K:$K,B8,$R:$R,3)+COUNTIFS($N:$N,B8,$S:$S,3)</f>
        <v>0</v>
      </c>
      <c r="E8" s="19">
        <f>COUNTIFS($K:$K,B8,$R:$R,1)+COUNTIFS($N:$N,B8,$S:$S,1)</f>
        <v>0</v>
      </c>
      <c r="F8" s="20">
        <f>COUNTIFS($K:$K,B8,$R:$R,0)+COUNTIFS($N:$N,B8,$S:$S,0)</f>
        <v>1</v>
      </c>
      <c r="G8" s="19">
        <f ca="1">SUMIF($K$5:$L$16,B13,$L$5:$L$16)+SUMIF($N$5:$O$16,B13,$O$5:$O$16)</f>
        <v>0</v>
      </c>
      <c r="H8" s="20">
        <f ca="1">SUMIF($K$5:$M$16,B13,$M$5:$M$16)+SUMIF($N$5:$P$16,B13,$P$5:$P$16)</f>
        <v>2</v>
      </c>
      <c r="I8" s="19">
        <f>D8*3+E8</f>
        <v>0</v>
      </c>
      <c r="J8" s="3"/>
      <c r="K8" s="10" t="str">
        <f>B13</f>
        <v>Malmo FF</v>
      </c>
      <c r="L8" s="22"/>
      <c r="M8" s="22"/>
      <c r="N8" s="11" t="str">
        <f>B11</f>
        <v>Real Madrid</v>
      </c>
      <c r="O8" s="2">
        <f t="shared" si="0"/>
        <v>0</v>
      </c>
      <c r="P8" s="2">
        <f t="shared" si="1"/>
        <v>0</v>
      </c>
      <c r="Q8" s="2"/>
      <c r="R8" s="2" t="str">
        <f t="shared" si="2"/>
        <v/>
      </c>
      <c r="S8" s="2" t="str">
        <f t="shared" si="3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B13</f>
        <v>Malmo FF</v>
      </c>
      <c r="L9" s="21"/>
      <c r="M9" s="21"/>
      <c r="N9" s="9" t="str">
        <f>B12</f>
        <v>FC Shakhtar Donetsk</v>
      </c>
      <c r="O9" s="2">
        <f t="shared" si="0"/>
        <v>0</v>
      </c>
      <c r="P9" s="2">
        <f t="shared" si="1"/>
        <v>0</v>
      </c>
      <c r="Q9" s="2"/>
      <c r="R9" s="2" t="str">
        <f t="shared" si="2"/>
        <v/>
      </c>
      <c r="S9" s="2" t="str">
        <f t="shared" si="3"/>
        <v/>
      </c>
    </row>
    <row r="10" spans="2:19" ht="21" x14ac:dyDescent="0.35">
      <c r="B10" s="4" t="s">
        <v>1</v>
      </c>
      <c r="C10" s="3"/>
      <c r="D10" s="3"/>
      <c r="E10" s="3"/>
      <c r="F10" s="3"/>
      <c r="G10" s="3"/>
      <c r="H10" s="3"/>
      <c r="I10" s="3"/>
      <c r="J10" s="3"/>
      <c r="K10" s="10" t="str">
        <f>B10</f>
        <v>Paris Saint-Germain</v>
      </c>
      <c r="L10" s="22"/>
      <c r="M10" s="22"/>
      <c r="N10" s="11" t="str">
        <f>B11</f>
        <v>Real Madrid</v>
      </c>
      <c r="O10" s="2">
        <f t="shared" si="0"/>
        <v>0</v>
      </c>
      <c r="P10" s="2">
        <f t="shared" si="1"/>
        <v>0</v>
      </c>
      <c r="Q10" s="2"/>
      <c r="R10" s="2" t="str">
        <f t="shared" si="2"/>
        <v/>
      </c>
      <c r="S10" s="2" t="str">
        <f t="shared" si="3"/>
        <v/>
      </c>
    </row>
    <row r="11" spans="2:19" ht="21" x14ac:dyDescent="0.35">
      <c r="B11" s="4" t="s">
        <v>0</v>
      </c>
      <c r="C11" s="3"/>
      <c r="D11" s="3"/>
      <c r="E11" s="3"/>
      <c r="F11" s="3"/>
      <c r="G11" s="3"/>
      <c r="H11" s="3"/>
      <c r="I11" s="3"/>
      <c r="J11" s="3"/>
      <c r="K11" s="8" t="str">
        <f>B12</f>
        <v>FC Shakhtar Donetsk</v>
      </c>
      <c r="L11" s="21"/>
      <c r="M11" s="21"/>
      <c r="N11" s="9" t="str">
        <f>B13</f>
        <v>Malmo FF</v>
      </c>
      <c r="O11" s="2">
        <f t="shared" si="0"/>
        <v>0</v>
      </c>
      <c r="P11" s="2">
        <f t="shared" si="1"/>
        <v>0</v>
      </c>
      <c r="Q11" s="2"/>
      <c r="R11" s="2" t="str">
        <f t="shared" si="2"/>
        <v/>
      </c>
      <c r="S11" s="2" t="str">
        <f t="shared" si="3"/>
        <v/>
      </c>
    </row>
    <row r="12" spans="2:19" ht="21" x14ac:dyDescent="0.35">
      <c r="B12" s="4" t="s">
        <v>3</v>
      </c>
      <c r="C12" s="3"/>
      <c r="D12" s="3"/>
      <c r="E12" s="3"/>
      <c r="F12" s="3"/>
      <c r="G12" s="3"/>
      <c r="H12" s="3"/>
      <c r="I12" s="3"/>
      <c r="J12" s="3"/>
      <c r="K12" s="10" t="str">
        <f>B11</f>
        <v>Real Madrid</v>
      </c>
      <c r="L12" s="22"/>
      <c r="M12" s="22"/>
      <c r="N12" s="11" t="str">
        <f>B10</f>
        <v>Paris Saint-Germain</v>
      </c>
      <c r="O12" s="2">
        <f t="shared" si="0"/>
        <v>0</v>
      </c>
      <c r="P12" s="2">
        <f t="shared" si="1"/>
        <v>0</v>
      </c>
      <c r="Q12" s="2"/>
      <c r="R12" s="2" t="str">
        <f t="shared" si="2"/>
        <v/>
      </c>
      <c r="S12" s="2" t="str">
        <f t="shared" si="3"/>
        <v/>
      </c>
    </row>
    <row r="13" spans="2:19" ht="21" x14ac:dyDescent="0.35">
      <c r="B13" s="4" t="s">
        <v>2</v>
      </c>
      <c r="C13" s="3"/>
      <c r="D13" s="3"/>
      <c r="E13" s="3"/>
      <c r="F13" s="3"/>
      <c r="G13" s="3"/>
      <c r="H13" s="3"/>
      <c r="I13" s="3"/>
      <c r="J13" s="3"/>
      <c r="K13" s="8" t="str">
        <f>B13</f>
        <v>Malmo FF</v>
      </c>
      <c r="L13" s="21"/>
      <c r="M13" s="21"/>
      <c r="N13" s="9" t="str">
        <f>B10</f>
        <v>Paris Saint-Germain</v>
      </c>
      <c r="O13" s="2">
        <f t="shared" si="0"/>
        <v>0</v>
      </c>
      <c r="P13" s="2">
        <f t="shared" si="1"/>
        <v>0</v>
      </c>
      <c r="Q13" s="2"/>
      <c r="R13" s="2" t="str">
        <f t="shared" si="2"/>
        <v/>
      </c>
      <c r="S13" s="2" t="str">
        <f t="shared" si="3"/>
        <v/>
      </c>
    </row>
    <row r="14" spans="2:19" ht="21" x14ac:dyDescent="0.35">
      <c r="B14" s="3"/>
      <c r="C14" s="3"/>
      <c r="D14" s="3"/>
      <c r="E14" s="3"/>
      <c r="F14" s="3"/>
      <c r="G14" s="3"/>
      <c r="H14" s="3"/>
      <c r="I14" s="3"/>
      <c r="J14" s="3"/>
      <c r="K14" s="10" t="str">
        <f>B12</f>
        <v>FC Shakhtar Donetsk</v>
      </c>
      <c r="L14" s="22"/>
      <c r="M14" s="22"/>
      <c r="N14" s="11" t="str">
        <f>B11</f>
        <v>Real Madrid</v>
      </c>
      <c r="O14" s="2">
        <f t="shared" si="0"/>
        <v>0</v>
      </c>
      <c r="P14" s="2">
        <f t="shared" si="1"/>
        <v>0</v>
      </c>
      <c r="Q14" s="2"/>
      <c r="R14" s="2" t="str">
        <f t="shared" si="2"/>
        <v/>
      </c>
      <c r="S14" s="2" t="str">
        <f t="shared" si="3"/>
        <v/>
      </c>
    </row>
    <row r="15" spans="2:19" ht="21" x14ac:dyDescent="0.35">
      <c r="B15" s="3"/>
      <c r="C15" s="3"/>
      <c r="D15" s="3"/>
      <c r="E15" s="3"/>
      <c r="F15" s="3"/>
      <c r="G15" s="3"/>
      <c r="H15" s="3"/>
      <c r="I15" s="3"/>
      <c r="J15" s="3"/>
      <c r="K15" s="8" t="str">
        <f>B10</f>
        <v>Paris Saint-Germain</v>
      </c>
      <c r="L15" s="21"/>
      <c r="M15" s="21"/>
      <c r="N15" s="9" t="str">
        <f>B12</f>
        <v>FC Shakhtar Donetsk</v>
      </c>
      <c r="O15" s="2">
        <f t="shared" si="0"/>
        <v>0</v>
      </c>
      <c r="P15" s="2">
        <f t="shared" si="1"/>
        <v>0</v>
      </c>
      <c r="Q15" s="2"/>
      <c r="R15" s="2" t="str">
        <f t="shared" si="2"/>
        <v/>
      </c>
      <c r="S15" s="2" t="str">
        <f t="shared" si="3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B11</f>
        <v>Real Madrid</v>
      </c>
      <c r="L16" s="22"/>
      <c r="M16" s="22"/>
      <c r="N16" s="11" t="str">
        <f>B13</f>
        <v>Malmo FF</v>
      </c>
      <c r="O16" s="2">
        <f t="shared" si="0"/>
        <v>0</v>
      </c>
      <c r="P16" s="2">
        <f t="shared" si="1"/>
        <v>0</v>
      </c>
      <c r="Q16" s="2"/>
      <c r="R16" s="2" t="str">
        <f t="shared" si="2"/>
        <v/>
      </c>
      <c r="S16" s="2" t="str">
        <f t="shared" si="3"/>
        <v/>
      </c>
    </row>
  </sheetData>
  <sortState ref="B5:I8">
    <sortCondition descending="1" ref="I5:I8"/>
    <sortCondition descending="1" ref="G5:G8"/>
    <sortCondition ref="H5:H8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S16"/>
  <sheetViews>
    <sheetView zoomScaleNormal="100" workbookViewId="0">
      <selection activeCell="M7" sqref="M7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23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PSV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2</v>
      </c>
      <c r="H5" s="14">
        <f ca="1">SUMIF($K$5:$M$16,B10,$M$5:$M$16)+SUMIF($N$5:$P$16,B10,$P$5:$P$16)</f>
        <v>1</v>
      </c>
      <c r="I5" s="13">
        <f>D5*3+E5</f>
        <v>3</v>
      </c>
      <c r="J5" s="3"/>
      <c r="K5" s="8" t="str">
        <f>B10</f>
        <v>PSV</v>
      </c>
      <c r="L5" s="21">
        <v>2</v>
      </c>
      <c r="M5" s="21">
        <v>1</v>
      </c>
      <c r="N5" s="9" t="str">
        <f>B11</f>
        <v>Manchester United</v>
      </c>
      <c r="O5" s="2">
        <f>M5</f>
        <v>1</v>
      </c>
      <c r="P5" s="2">
        <f>L5</f>
        <v>2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Manchester United</v>
      </c>
      <c r="C6" s="16">
        <f t="shared" ref="C6:C8" si="0">SUM(D6:F6)</f>
        <v>1</v>
      </c>
      <c r="D6" s="17">
        <f t="shared" ref="D6:D8" si="1">COUNTIFS($K:$K,B6,$R:$R,3)+COUNTIFS($N:$N,B6,$S:$S,3)</f>
        <v>0</v>
      </c>
      <c r="E6" s="16">
        <f t="shared" ref="E6:E8" si="2">COUNTIFS($K:$K,B6,$R:$R,1)+COUNTIFS($N:$N,B6,$S:$S,1)</f>
        <v>0</v>
      </c>
      <c r="F6" s="17">
        <f t="shared" ref="F6:F8" si="3">COUNTIFS($K:$K,B6,$R:$R,0)+COUNTIFS($N:$N,B6,$S:$S,0)</f>
        <v>1</v>
      </c>
      <c r="G6" s="16">
        <f t="shared" ref="G6:G8" ca="1" si="4">SUMIF($K$5:$L$16,B11,$L$5:$L$16)+SUMIF($N$5:$O$16,B11,$O$5:$O$16)</f>
        <v>1</v>
      </c>
      <c r="H6" s="17">
        <f t="shared" ref="H6:H8" ca="1" si="5">SUMIF($K$5:$M$16,B11,$M$5:$M$16)+SUMIF($N$5:$P$16,B11,$P$5:$P$16)</f>
        <v>2</v>
      </c>
      <c r="I6" s="16">
        <f t="shared" ref="I6:I8" si="6">D6*3+E6</f>
        <v>0</v>
      </c>
      <c r="J6" s="3"/>
      <c r="K6" s="10" t="str">
        <f>B13</f>
        <v>Wolfsburg</v>
      </c>
      <c r="L6" s="22">
        <v>1</v>
      </c>
      <c r="M6" s="22">
        <v>0</v>
      </c>
      <c r="N6" s="11" t="str">
        <f>B12</f>
        <v>CSKA Moskva</v>
      </c>
      <c r="O6" s="2">
        <f t="shared" ref="O6:O16" si="7">M6</f>
        <v>0</v>
      </c>
      <c r="P6" s="2">
        <f t="shared" ref="P6:P16" si="8">L6</f>
        <v>1</v>
      </c>
      <c r="Q6" s="2"/>
      <c r="R6" s="2">
        <f t="shared" ref="R6:R16" si="9">IF(L6="","",IF(L6&gt;M6,3,IF(L6=M6,1,0)))</f>
        <v>3</v>
      </c>
      <c r="S6" s="2">
        <f t="shared" ref="S6:S16" si="10">IF(M6="","",IF(M6&gt;L6,3,IF(M6=L6,1,0)))</f>
        <v>0</v>
      </c>
    </row>
    <row r="7" spans="2:19" ht="21" x14ac:dyDescent="0.35">
      <c r="B7" s="12" t="str">
        <f>B12</f>
        <v>CSKA Moskva</v>
      </c>
      <c r="C7" s="13">
        <f t="shared" si="0"/>
        <v>1</v>
      </c>
      <c r="D7" s="14">
        <f t="shared" si="1"/>
        <v>0</v>
      </c>
      <c r="E7" s="13">
        <f t="shared" si="2"/>
        <v>0</v>
      </c>
      <c r="F7" s="14">
        <f t="shared" si="3"/>
        <v>1</v>
      </c>
      <c r="G7" s="13">
        <f t="shared" ca="1" si="4"/>
        <v>0</v>
      </c>
      <c r="H7" s="14">
        <f t="shared" ca="1" si="5"/>
        <v>1</v>
      </c>
      <c r="I7" s="13">
        <f t="shared" si="6"/>
        <v>0</v>
      </c>
      <c r="J7" s="3"/>
      <c r="K7" s="8" t="str">
        <f>B11</f>
        <v>Manchester United</v>
      </c>
      <c r="L7" s="21"/>
      <c r="M7" s="21"/>
      <c r="N7" s="9" t="str">
        <f>B13</f>
        <v>Wolfsburg</v>
      </c>
      <c r="O7" s="2">
        <f t="shared" si="7"/>
        <v>0</v>
      </c>
      <c r="P7" s="2">
        <f t="shared" si="8"/>
        <v>0</v>
      </c>
      <c r="Q7" s="2"/>
      <c r="R7" s="2" t="str">
        <f t="shared" si="9"/>
        <v/>
      </c>
      <c r="S7" s="2" t="str">
        <f t="shared" si="10"/>
        <v/>
      </c>
    </row>
    <row r="8" spans="2:19" ht="21.75" thickBot="1" x14ac:dyDescent="0.4">
      <c r="B8" s="18" t="str">
        <f>B13</f>
        <v>Wolfsburg</v>
      </c>
      <c r="C8" s="19">
        <f t="shared" si="0"/>
        <v>1</v>
      </c>
      <c r="D8" s="20">
        <f t="shared" si="1"/>
        <v>1</v>
      </c>
      <c r="E8" s="19">
        <f t="shared" si="2"/>
        <v>0</v>
      </c>
      <c r="F8" s="20">
        <f t="shared" si="3"/>
        <v>0</v>
      </c>
      <c r="G8" s="19">
        <f t="shared" ca="1" si="4"/>
        <v>1</v>
      </c>
      <c r="H8" s="20">
        <f t="shared" ca="1" si="5"/>
        <v>0</v>
      </c>
      <c r="I8" s="19">
        <f t="shared" si="6"/>
        <v>3</v>
      </c>
      <c r="J8" s="3"/>
      <c r="K8" s="10" t="str">
        <f>B12</f>
        <v>CSKA Moskva</v>
      </c>
      <c r="L8" s="22"/>
      <c r="M8" s="22"/>
      <c r="N8" s="11" t="str">
        <f>B10</f>
        <v>PSV</v>
      </c>
      <c r="O8" s="2">
        <f t="shared" si="7"/>
        <v>0</v>
      </c>
      <c r="P8" s="2">
        <f t="shared" si="8"/>
        <v>0</v>
      </c>
      <c r="Q8" s="2"/>
      <c r="R8" s="2" t="str">
        <f t="shared" si="9"/>
        <v/>
      </c>
      <c r="S8" s="2" t="str">
        <f t="shared" si="10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B13</f>
        <v>Wolfsburg</v>
      </c>
      <c r="L9" s="21"/>
      <c r="M9" s="21"/>
      <c r="N9" s="9" t="str">
        <f>B10</f>
        <v>PSV</v>
      </c>
      <c r="O9" s="2">
        <f t="shared" si="7"/>
        <v>0</v>
      </c>
      <c r="P9" s="2">
        <f t="shared" si="8"/>
        <v>0</v>
      </c>
      <c r="Q9" s="2"/>
      <c r="R9" s="2" t="str">
        <f t="shared" si="9"/>
        <v/>
      </c>
      <c r="S9" s="2" t="str">
        <f t="shared" si="10"/>
        <v/>
      </c>
    </row>
    <row r="10" spans="2:19" ht="21" x14ac:dyDescent="0.35">
      <c r="B10" s="4" t="s">
        <v>12</v>
      </c>
      <c r="C10" s="3"/>
      <c r="D10" s="3"/>
      <c r="E10" s="3"/>
      <c r="F10" s="3"/>
      <c r="G10" s="3"/>
      <c r="H10" s="3"/>
      <c r="I10" s="3"/>
      <c r="J10" s="3"/>
      <c r="K10" s="10" t="str">
        <f>B12</f>
        <v>CSKA Moskva</v>
      </c>
      <c r="L10" s="22"/>
      <c r="M10" s="22"/>
      <c r="N10" s="11" t="str">
        <f>B11</f>
        <v>Manchester United</v>
      </c>
      <c r="O10" s="2">
        <f t="shared" si="7"/>
        <v>0</v>
      </c>
      <c r="P10" s="2">
        <f t="shared" si="8"/>
        <v>0</v>
      </c>
      <c r="Q10" s="2"/>
      <c r="R10" s="2" t="str">
        <f t="shared" si="9"/>
        <v/>
      </c>
      <c r="S10" s="2" t="str">
        <f t="shared" si="10"/>
        <v/>
      </c>
    </row>
    <row r="11" spans="2:19" ht="21" x14ac:dyDescent="0.35">
      <c r="B11" s="4" t="s">
        <v>13</v>
      </c>
      <c r="C11" s="3"/>
      <c r="D11" s="3"/>
      <c r="E11" s="3"/>
      <c r="F11" s="3"/>
      <c r="G11" s="3"/>
      <c r="H11" s="3"/>
      <c r="I11" s="3"/>
      <c r="J11" s="3"/>
      <c r="K11" s="8" t="str">
        <f>B10</f>
        <v>PSV</v>
      </c>
      <c r="L11" s="21"/>
      <c r="M11" s="21"/>
      <c r="N11" s="9" t="str">
        <f>B13</f>
        <v>Wolfsburg</v>
      </c>
      <c r="O11" s="2">
        <f t="shared" si="7"/>
        <v>0</v>
      </c>
      <c r="P11" s="2">
        <f t="shared" si="8"/>
        <v>0</v>
      </c>
      <c r="Q11" s="2"/>
      <c r="R11" s="2" t="str">
        <f t="shared" si="9"/>
        <v/>
      </c>
      <c r="S11" s="2" t="str">
        <f t="shared" si="10"/>
        <v/>
      </c>
    </row>
    <row r="12" spans="2:19" ht="21" x14ac:dyDescent="0.35">
      <c r="B12" s="4" t="s">
        <v>14</v>
      </c>
      <c r="C12" s="3"/>
      <c r="D12" s="3"/>
      <c r="E12" s="3"/>
      <c r="F12" s="3"/>
      <c r="G12" s="3"/>
      <c r="H12" s="3"/>
      <c r="I12" s="3"/>
      <c r="J12" s="3"/>
      <c r="K12" s="10" t="str">
        <f>B11</f>
        <v>Manchester United</v>
      </c>
      <c r="L12" s="22"/>
      <c r="M12" s="22"/>
      <c r="N12" s="11" t="str">
        <f>B12</f>
        <v>CSKA Moskva</v>
      </c>
      <c r="O12" s="2">
        <f t="shared" si="7"/>
        <v>0</v>
      </c>
      <c r="P12" s="2">
        <f t="shared" si="8"/>
        <v>0</v>
      </c>
      <c r="Q12" s="2"/>
      <c r="R12" s="2" t="str">
        <f t="shared" si="9"/>
        <v/>
      </c>
      <c r="S12" s="2" t="str">
        <f t="shared" si="10"/>
        <v/>
      </c>
    </row>
    <row r="13" spans="2:19" ht="21" x14ac:dyDescent="0.35">
      <c r="B13" s="4" t="s">
        <v>15</v>
      </c>
      <c r="C13" s="3"/>
      <c r="D13" s="3"/>
      <c r="E13" s="3"/>
      <c r="F13" s="3"/>
      <c r="G13" s="3"/>
      <c r="H13" s="3"/>
      <c r="I13" s="3"/>
      <c r="J13" s="3"/>
      <c r="K13" s="8" t="str">
        <f>B11</f>
        <v>Manchester United</v>
      </c>
      <c r="L13" s="21"/>
      <c r="M13" s="21"/>
      <c r="N13" s="9" t="str">
        <f>B10</f>
        <v>PSV</v>
      </c>
      <c r="O13" s="2">
        <f t="shared" si="7"/>
        <v>0</v>
      </c>
      <c r="P13" s="2">
        <f t="shared" si="8"/>
        <v>0</v>
      </c>
      <c r="Q13" s="2"/>
      <c r="R13" s="2" t="str">
        <f t="shared" si="9"/>
        <v/>
      </c>
      <c r="S13" s="2" t="str">
        <f t="shared" si="10"/>
        <v/>
      </c>
    </row>
    <row r="14" spans="2:19" ht="21" x14ac:dyDescent="0.35">
      <c r="B14" s="3"/>
      <c r="C14" s="3"/>
      <c r="D14" s="3"/>
      <c r="E14" s="3"/>
      <c r="F14" s="3"/>
      <c r="G14" s="3"/>
      <c r="H14" s="3"/>
      <c r="I14" s="3"/>
      <c r="J14" s="3"/>
      <c r="K14" s="10" t="str">
        <f>B12</f>
        <v>CSKA Moskva</v>
      </c>
      <c r="L14" s="22"/>
      <c r="M14" s="22"/>
      <c r="N14" s="11" t="str">
        <f>B13</f>
        <v>Wolfsburg</v>
      </c>
      <c r="O14" s="2">
        <f t="shared" si="7"/>
        <v>0</v>
      </c>
      <c r="P14" s="2">
        <f t="shared" si="8"/>
        <v>0</v>
      </c>
      <c r="Q14" s="2"/>
      <c r="R14" s="2" t="str">
        <f t="shared" si="9"/>
        <v/>
      </c>
      <c r="S14" s="2" t="str">
        <f t="shared" si="10"/>
        <v/>
      </c>
    </row>
    <row r="15" spans="2:19" ht="21" x14ac:dyDescent="0.35">
      <c r="B15" s="3"/>
      <c r="C15" s="3"/>
      <c r="D15" s="3"/>
      <c r="E15" s="3"/>
      <c r="F15" s="3"/>
      <c r="G15" s="3"/>
      <c r="H15" s="3"/>
      <c r="I15" s="3"/>
      <c r="J15" s="3"/>
      <c r="K15" s="8" t="str">
        <f>B10</f>
        <v>PSV</v>
      </c>
      <c r="L15" s="21"/>
      <c r="M15" s="21"/>
      <c r="N15" s="9" t="str">
        <f>B12</f>
        <v>CSKA Moskva</v>
      </c>
      <c r="O15" s="2">
        <f t="shared" si="7"/>
        <v>0</v>
      </c>
      <c r="P15" s="2">
        <f t="shared" si="8"/>
        <v>0</v>
      </c>
      <c r="Q15" s="2"/>
      <c r="R15" s="2" t="str">
        <f t="shared" si="9"/>
        <v/>
      </c>
      <c r="S15" s="2" t="str">
        <f t="shared" si="10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B13</f>
        <v>Wolfsburg</v>
      </c>
      <c r="L16" s="22"/>
      <c r="M16" s="22"/>
      <c r="N16" s="11" t="str">
        <f>B11</f>
        <v>Manchester United</v>
      </c>
      <c r="O16" s="2">
        <f t="shared" si="7"/>
        <v>0</v>
      </c>
      <c r="P16" s="2">
        <f t="shared" si="8"/>
        <v>0</v>
      </c>
      <c r="Q16" s="2"/>
      <c r="R16" s="2" t="str">
        <f t="shared" si="9"/>
        <v/>
      </c>
      <c r="S16" s="2" t="str">
        <f t="shared" si="10"/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3:S16"/>
  <sheetViews>
    <sheetView topLeftCell="C1" zoomScaleNormal="100" workbookViewId="0">
      <selection activeCell="L7" sqref="L7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22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Benfica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2</v>
      </c>
      <c r="H5" s="14">
        <f ca="1">SUMIF($K$5:$M$16,B10,$M$5:$M$16)+SUMIF($N$5:$P$16,B10,$P$5:$P$16)</f>
        <v>0</v>
      </c>
      <c r="I5" s="13">
        <f>D5*3+E5</f>
        <v>3</v>
      </c>
      <c r="J5" s="3"/>
      <c r="K5" s="8" t="str">
        <f>B10</f>
        <v>Benfica</v>
      </c>
      <c r="L5" s="21">
        <v>2</v>
      </c>
      <c r="M5" s="21">
        <v>0</v>
      </c>
      <c r="N5" s="9" t="str">
        <f>B13</f>
        <v>Astana</v>
      </c>
      <c r="O5" s="2">
        <f>M5</f>
        <v>0</v>
      </c>
      <c r="P5" s="2">
        <f>L5</f>
        <v>2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Atlético de Madrid</v>
      </c>
      <c r="C6" s="16">
        <f t="shared" ref="C6:C8" si="0">SUM(D6:F6)</f>
        <v>1</v>
      </c>
      <c r="D6" s="17">
        <f t="shared" ref="D6:D8" si="1">COUNTIFS($K:$K,B6,$R:$R,3)+COUNTIFS($N:$N,B6,$S:$S,3)</f>
        <v>1</v>
      </c>
      <c r="E6" s="16">
        <f t="shared" ref="E6:E8" si="2">COUNTIFS($K:$K,B6,$R:$R,1)+COUNTIFS($N:$N,B6,$S:$S,1)</f>
        <v>0</v>
      </c>
      <c r="F6" s="17">
        <f t="shared" ref="F6:F8" si="3">COUNTIFS($K:$K,B6,$R:$R,0)+COUNTIFS($N:$N,B6,$S:$S,0)</f>
        <v>0</v>
      </c>
      <c r="G6" s="16">
        <f t="shared" ref="G6:G8" ca="1" si="4">SUMIF($K$5:$L$16,B11,$L$5:$L$16)+SUMIF($N$5:$O$16,B11,$O$5:$O$16)</f>
        <v>2</v>
      </c>
      <c r="H6" s="17">
        <f t="shared" ref="H6:H8" ca="1" si="5">SUMIF($K$5:$M$16,B11,$M$5:$M$16)+SUMIF($N$5:$P$16,B11,$P$5:$P$16)</f>
        <v>0</v>
      </c>
      <c r="I6" s="16">
        <f t="shared" ref="I6:I8" si="6">D6*3+E6</f>
        <v>3</v>
      </c>
      <c r="J6" s="3"/>
      <c r="K6" s="10" t="str">
        <f>B12</f>
        <v>Galatasaray</v>
      </c>
      <c r="L6" s="22">
        <v>0</v>
      </c>
      <c r="M6" s="22">
        <v>2</v>
      </c>
      <c r="N6" s="11" t="str">
        <f>B11</f>
        <v>Atlético de Madrid</v>
      </c>
      <c r="O6" s="2">
        <f t="shared" ref="O6:O16" si="7">M6</f>
        <v>2</v>
      </c>
      <c r="P6" s="2">
        <f t="shared" ref="P6:P16" si="8">L6</f>
        <v>0</v>
      </c>
      <c r="Q6" s="2"/>
      <c r="R6" s="2">
        <f t="shared" ref="R6:R16" si="9">IF(L6="","",IF(L6&gt;M6,3,IF(L6=M6,1,0)))</f>
        <v>0</v>
      </c>
      <c r="S6" s="2">
        <f t="shared" ref="S6:S16" si="10">IF(M6="","",IF(M6&gt;L6,3,IF(M6=L6,1,0)))</f>
        <v>3</v>
      </c>
    </row>
    <row r="7" spans="2:19" ht="21" x14ac:dyDescent="0.35">
      <c r="B7" s="12" t="str">
        <f>B12</f>
        <v>Galatasaray</v>
      </c>
      <c r="C7" s="13">
        <f t="shared" si="0"/>
        <v>1</v>
      </c>
      <c r="D7" s="14">
        <f t="shared" si="1"/>
        <v>0</v>
      </c>
      <c r="E7" s="13">
        <f t="shared" si="2"/>
        <v>0</v>
      </c>
      <c r="F7" s="14">
        <f t="shared" si="3"/>
        <v>1</v>
      </c>
      <c r="G7" s="13">
        <f t="shared" ca="1" si="4"/>
        <v>0</v>
      </c>
      <c r="H7" s="14">
        <f t="shared" ca="1" si="5"/>
        <v>2</v>
      </c>
      <c r="I7" s="13">
        <f t="shared" si="6"/>
        <v>0</v>
      </c>
      <c r="J7" s="3"/>
      <c r="K7" s="8" t="str">
        <f>B11</f>
        <v>Atlético de Madrid</v>
      </c>
      <c r="L7" s="21"/>
      <c r="M7" s="21"/>
      <c r="N7" s="9" t="str">
        <f>B10</f>
        <v>Benfica</v>
      </c>
      <c r="O7" s="2">
        <f t="shared" si="7"/>
        <v>0</v>
      </c>
      <c r="P7" s="2">
        <f t="shared" si="8"/>
        <v>0</v>
      </c>
      <c r="Q7" s="2"/>
      <c r="R7" s="2" t="str">
        <f t="shared" si="9"/>
        <v/>
      </c>
      <c r="S7" s="2" t="str">
        <f t="shared" si="10"/>
        <v/>
      </c>
    </row>
    <row r="8" spans="2:19" ht="21.75" thickBot="1" x14ac:dyDescent="0.4">
      <c r="B8" s="18" t="str">
        <f>B13</f>
        <v>Astana</v>
      </c>
      <c r="C8" s="19">
        <f t="shared" si="0"/>
        <v>1</v>
      </c>
      <c r="D8" s="20">
        <f t="shared" si="1"/>
        <v>0</v>
      </c>
      <c r="E8" s="19">
        <f t="shared" si="2"/>
        <v>0</v>
      </c>
      <c r="F8" s="20">
        <f t="shared" si="3"/>
        <v>1</v>
      </c>
      <c r="G8" s="19">
        <f t="shared" ca="1" si="4"/>
        <v>0</v>
      </c>
      <c r="H8" s="20">
        <f t="shared" ca="1" si="5"/>
        <v>2</v>
      </c>
      <c r="I8" s="19">
        <f t="shared" si="6"/>
        <v>0</v>
      </c>
      <c r="J8" s="3"/>
      <c r="K8" s="10" t="str">
        <f>B13</f>
        <v>Astana</v>
      </c>
      <c r="L8" s="22"/>
      <c r="M8" s="22"/>
      <c r="N8" s="11" t="str">
        <f>B12</f>
        <v>Galatasaray</v>
      </c>
      <c r="O8" s="2">
        <f t="shared" si="7"/>
        <v>0</v>
      </c>
      <c r="P8" s="2">
        <f t="shared" si="8"/>
        <v>0</v>
      </c>
      <c r="Q8" s="2"/>
      <c r="R8" s="2" t="str">
        <f t="shared" si="9"/>
        <v/>
      </c>
      <c r="S8" s="2" t="str">
        <f t="shared" si="10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B11</f>
        <v>Atlético de Madrid</v>
      </c>
      <c r="L9" s="21"/>
      <c r="M9" s="21"/>
      <c r="N9" s="9" t="str">
        <f>B13</f>
        <v>Astana</v>
      </c>
      <c r="O9" s="2">
        <f t="shared" si="7"/>
        <v>0</v>
      </c>
      <c r="P9" s="2">
        <f t="shared" si="8"/>
        <v>0</v>
      </c>
      <c r="Q9" s="2"/>
      <c r="R9" s="2" t="str">
        <f t="shared" si="9"/>
        <v/>
      </c>
      <c r="S9" s="2" t="str">
        <f t="shared" si="10"/>
        <v/>
      </c>
    </row>
    <row r="10" spans="2:19" ht="21" x14ac:dyDescent="0.35">
      <c r="B10" s="4" t="s">
        <v>18</v>
      </c>
      <c r="C10" s="3"/>
      <c r="D10" s="3"/>
      <c r="E10" s="3"/>
      <c r="F10" s="3"/>
      <c r="G10" s="3"/>
      <c r="H10" s="3"/>
      <c r="I10" s="3"/>
      <c r="J10" s="3"/>
      <c r="K10" s="10" t="str">
        <f>B12</f>
        <v>Galatasaray</v>
      </c>
      <c r="L10" s="22"/>
      <c r="M10" s="22"/>
      <c r="N10" s="11" t="str">
        <f>B10</f>
        <v>Benfica</v>
      </c>
      <c r="O10" s="2">
        <f t="shared" si="7"/>
        <v>0</v>
      </c>
      <c r="P10" s="2">
        <f t="shared" si="8"/>
        <v>0</v>
      </c>
      <c r="Q10" s="2"/>
      <c r="R10" s="2" t="str">
        <f t="shared" si="9"/>
        <v/>
      </c>
      <c r="S10" s="2" t="str">
        <f t="shared" si="10"/>
        <v/>
      </c>
    </row>
    <row r="11" spans="2:19" ht="21" x14ac:dyDescent="0.35">
      <c r="B11" s="4" t="s">
        <v>19</v>
      </c>
      <c r="C11" s="3"/>
      <c r="D11" s="3"/>
      <c r="E11" s="3"/>
      <c r="F11" s="3"/>
      <c r="G11" s="3"/>
      <c r="H11" s="3"/>
      <c r="I11" s="3"/>
      <c r="J11" s="3"/>
      <c r="K11" s="8" t="str">
        <f>B13</f>
        <v>Astana</v>
      </c>
      <c r="L11" s="21"/>
      <c r="M11" s="21"/>
      <c r="N11" s="9" t="str">
        <f>B11</f>
        <v>Atlético de Madrid</v>
      </c>
      <c r="O11" s="2">
        <f t="shared" si="7"/>
        <v>0</v>
      </c>
      <c r="P11" s="2">
        <f t="shared" si="8"/>
        <v>0</v>
      </c>
      <c r="Q11" s="2"/>
      <c r="R11" s="2" t="str">
        <f t="shared" si="9"/>
        <v/>
      </c>
      <c r="S11" s="2" t="str">
        <f t="shared" si="10"/>
        <v/>
      </c>
    </row>
    <row r="12" spans="2:19" ht="21" x14ac:dyDescent="0.35">
      <c r="B12" s="4" t="s">
        <v>20</v>
      </c>
      <c r="C12" s="3"/>
      <c r="D12" s="3"/>
      <c r="E12" s="3"/>
      <c r="F12" s="3"/>
      <c r="G12" s="3"/>
      <c r="H12" s="3"/>
      <c r="I12" s="3"/>
      <c r="J12" s="3"/>
      <c r="K12" s="10" t="str">
        <f>B10</f>
        <v>Benfica</v>
      </c>
      <c r="L12" s="22"/>
      <c r="M12" s="22"/>
      <c r="N12" s="11" t="str">
        <f>B12</f>
        <v>Galatasaray</v>
      </c>
      <c r="O12" s="2">
        <f t="shared" si="7"/>
        <v>0</v>
      </c>
      <c r="P12" s="2">
        <f t="shared" si="8"/>
        <v>0</v>
      </c>
      <c r="Q12" s="2"/>
      <c r="R12" s="2" t="str">
        <f t="shared" si="9"/>
        <v/>
      </c>
      <c r="S12" s="2" t="str">
        <f t="shared" si="10"/>
        <v/>
      </c>
    </row>
    <row r="13" spans="2:19" ht="21" x14ac:dyDescent="0.35">
      <c r="B13" s="4" t="s">
        <v>21</v>
      </c>
      <c r="C13" s="3"/>
      <c r="D13" s="3"/>
      <c r="E13" s="3"/>
      <c r="F13" s="3"/>
      <c r="G13" s="3"/>
      <c r="H13" s="3"/>
      <c r="I13" s="3"/>
      <c r="J13" s="3"/>
      <c r="K13" s="8" t="str">
        <f>B13</f>
        <v>Astana</v>
      </c>
      <c r="L13" s="21"/>
      <c r="M13" s="21"/>
      <c r="N13" s="9" t="str">
        <f>B10</f>
        <v>Benfica</v>
      </c>
      <c r="O13" s="2">
        <f t="shared" si="7"/>
        <v>0</v>
      </c>
      <c r="P13" s="2">
        <f t="shared" si="8"/>
        <v>0</v>
      </c>
      <c r="Q13" s="2"/>
      <c r="R13" s="2" t="str">
        <f t="shared" si="9"/>
        <v/>
      </c>
      <c r="S13" s="2" t="str">
        <f t="shared" si="10"/>
        <v/>
      </c>
    </row>
    <row r="14" spans="2:19" ht="21" x14ac:dyDescent="0.35">
      <c r="B14" s="3"/>
      <c r="C14" s="3"/>
      <c r="D14" s="3"/>
      <c r="E14" s="3"/>
      <c r="F14" s="3"/>
      <c r="G14" s="3"/>
      <c r="H14" s="3"/>
      <c r="I14" s="3"/>
      <c r="J14" s="3"/>
      <c r="K14" s="10" t="str">
        <f>B11</f>
        <v>Atlético de Madrid</v>
      </c>
      <c r="L14" s="22"/>
      <c r="M14" s="22"/>
      <c r="N14" s="11" t="str">
        <f>B12</f>
        <v>Galatasaray</v>
      </c>
      <c r="O14" s="2">
        <f t="shared" si="7"/>
        <v>0</v>
      </c>
      <c r="P14" s="2">
        <f t="shared" si="8"/>
        <v>0</v>
      </c>
      <c r="Q14" s="2"/>
      <c r="R14" s="2" t="str">
        <f t="shared" si="9"/>
        <v/>
      </c>
      <c r="S14" s="2" t="str">
        <f t="shared" si="10"/>
        <v/>
      </c>
    </row>
    <row r="15" spans="2:19" ht="21" x14ac:dyDescent="0.35">
      <c r="B15" s="3"/>
      <c r="C15" s="3"/>
      <c r="D15" s="3"/>
      <c r="E15" s="3"/>
      <c r="F15" s="3"/>
      <c r="G15" s="3"/>
      <c r="H15" s="3"/>
      <c r="I15" s="3"/>
      <c r="J15" s="3"/>
      <c r="K15" s="8" t="str">
        <f>B12</f>
        <v>Galatasaray</v>
      </c>
      <c r="L15" s="21"/>
      <c r="M15" s="21"/>
      <c r="N15" s="9" t="str">
        <f>B13</f>
        <v>Astana</v>
      </c>
      <c r="O15" s="2">
        <f t="shared" si="7"/>
        <v>0</v>
      </c>
      <c r="P15" s="2">
        <f t="shared" si="8"/>
        <v>0</v>
      </c>
      <c r="Q15" s="2"/>
      <c r="R15" s="2" t="str">
        <f t="shared" si="9"/>
        <v/>
      </c>
      <c r="S15" s="2" t="str">
        <f t="shared" si="10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B10</f>
        <v>Benfica</v>
      </c>
      <c r="L16" s="22"/>
      <c r="M16" s="22"/>
      <c r="N16" s="11" t="str">
        <f>B11</f>
        <v>Atlético de Madrid</v>
      </c>
      <c r="O16" s="2">
        <f t="shared" si="7"/>
        <v>0</v>
      </c>
      <c r="P16" s="2">
        <f t="shared" si="8"/>
        <v>0</v>
      </c>
      <c r="Q16" s="2"/>
      <c r="R16" s="2" t="str">
        <f t="shared" si="9"/>
        <v/>
      </c>
      <c r="S16" s="2" t="str">
        <f t="shared" si="10"/>
        <v/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3:S16"/>
  <sheetViews>
    <sheetView topLeftCell="C1" zoomScaleNormal="100" workbookViewId="0">
      <selection activeCell="M7" sqref="M7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24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Juventus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2</v>
      </c>
      <c r="H5" s="14">
        <f ca="1">SUMIF($K$5:$M$16,B10,$M$5:$M$16)+SUMIF($N$5:$P$16,B10,$P$5:$P$16)</f>
        <v>1</v>
      </c>
      <c r="I5" s="13">
        <f>D5*3+E5</f>
        <v>3</v>
      </c>
      <c r="J5" s="3"/>
      <c r="K5" s="8" t="str">
        <f>B12</f>
        <v>Sevilla</v>
      </c>
      <c r="L5" s="21">
        <v>3</v>
      </c>
      <c r="M5" s="21">
        <v>0</v>
      </c>
      <c r="N5" s="9" t="str">
        <f>B13</f>
        <v>Monchengladbach</v>
      </c>
      <c r="O5" s="2">
        <f>M5</f>
        <v>0</v>
      </c>
      <c r="P5" s="2">
        <f>L5</f>
        <v>3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Manchester City</v>
      </c>
      <c r="C6" s="16">
        <f t="shared" ref="C6:C8" si="0">SUM(D6:F6)</f>
        <v>1</v>
      </c>
      <c r="D6" s="17">
        <f t="shared" ref="D6:D8" si="1">COUNTIFS($K:$K,B6,$R:$R,3)+COUNTIFS($N:$N,B6,$S:$S,3)</f>
        <v>0</v>
      </c>
      <c r="E6" s="16">
        <f t="shared" ref="E6:E8" si="2">COUNTIFS($K:$K,B6,$R:$R,1)+COUNTIFS($N:$N,B6,$S:$S,1)</f>
        <v>0</v>
      </c>
      <c r="F6" s="17">
        <f t="shared" ref="F6:F8" si="3">COUNTIFS($K:$K,B6,$R:$R,0)+COUNTIFS($N:$N,B6,$S:$S,0)</f>
        <v>1</v>
      </c>
      <c r="G6" s="16">
        <f t="shared" ref="G6:G8" ca="1" si="4">SUMIF($K$5:$L$16,B11,$L$5:$L$16)+SUMIF($N$5:$O$16,B11,$O$5:$O$16)</f>
        <v>1</v>
      </c>
      <c r="H6" s="17">
        <f t="shared" ref="H6:H8" ca="1" si="5">SUMIF($K$5:$M$16,B11,$M$5:$M$16)+SUMIF($N$5:$P$16,B11,$P$5:$P$16)</f>
        <v>2</v>
      </c>
      <c r="I6" s="16">
        <f t="shared" ref="I6:I8" si="6">D6*3+E6</f>
        <v>0</v>
      </c>
      <c r="J6" s="3"/>
      <c r="K6" s="10" t="str">
        <f>B11</f>
        <v>Manchester City</v>
      </c>
      <c r="L6" s="22">
        <v>1</v>
      </c>
      <c r="M6" s="22">
        <v>2</v>
      </c>
      <c r="N6" s="11" t="str">
        <f>B10</f>
        <v>Juventus</v>
      </c>
      <c r="O6" s="2">
        <f t="shared" ref="O6:O16" si="7">M6</f>
        <v>2</v>
      </c>
      <c r="P6" s="2">
        <f t="shared" ref="P6:P16" si="8">L6</f>
        <v>1</v>
      </c>
      <c r="Q6" s="2"/>
      <c r="R6" s="2">
        <f t="shared" ref="R6:R16" si="9">IF(L6="","",IF(L6&gt;M6,3,IF(L6=M6,1,0)))</f>
        <v>0</v>
      </c>
      <c r="S6" s="2">
        <f t="shared" ref="S6:S16" si="10">IF(M6="","",IF(M6&gt;L6,3,IF(M6=L6,1,0)))</f>
        <v>3</v>
      </c>
    </row>
    <row r="7" spans="2:19" ht="21" x14ac:dyDescent="0.35">
      <c r="B7" s="12" t="str">
        <f>B12</f>
        <v>Sevilla</v>
      </c>
      <c r="C7" s="13">
        <f t="shared" si="0"/>
        <v>1</v>
      </c>
      <c r="D7" s="14">
        <f t="shared" si="1"/>
        <v>1</v>
      </c>
      <c r="E7" s="13">
        <f t="shared" si="2"/>
        <v>0</v>
      </c>
      <c r="F7" s="14">
        <f t="shared" si="3"/>
        <v>0</v>
      </c>
      <c r="G7" s="13">
        <f t="shared" ca="1" si="4"/>
        <v>3</v>
      </c>
      <c r="H7" s="14">
        <f t="shared" ca="1" si="5"/>
        <v>0</v>
      </c>
      <c r="I7" s="13">
        <f t="shared" si="6"/>
        <v>3</v>
      </c>
      <c r="J7" s="3"/>
      <c r="K7" s="8" t="str">
        <f>B10</f>
        <v>Juventus</v>
      </c>
      <c r="L7" s="21"/>
      <c r="M7" s="21"/>
      <c r="N7" s="9" t="str">
        <f>B12</f>
        <v>Sevilla</v>
      </c>
      <c r="O7" s="2">
        <f t="shared" si="7"/>
        <v>0</v>
      </c>
      <c r="P7" s="2">
        <f t="shared" si="8"/>
        <v>0</v>
      </c>
      <c r="Q7" s="2"/>
      <c r="R7" s="2" t="str">
        <f t="shared" si="9"/>
        <v/>
      </c>
      <c r="S7" s="2" t="str">
        <f t="shared" si="10"/>
        <v/>
      </c>
    </row>
    <row r="8" spans="2:19" ht="21.75" thickBot="1" x14ac:dyDescent="0.4">
      <c r="B8" s="18" t="str">
        <f>B13</f>
        <v>Monchengladbach</v>
      </c>
      <c r="C8" s="19">
        <f t="shared" si="0"/>
        <v>1</v>
      </c>
      <c r="D8" s="20">
        <f t="shared" si="1"/>
        <v>0</v>
      </c>
      <c r="E8" s="19">
        <f t="shared" si="2"/>
        <v>0</v>
      </c>
      <c r="F8" s="20">
        <f t="shared" si="3"/>
        <v>1</v>
      </c>
      <c r="G8" s="19">
        <f t="shared" ca="1" si="4"/>
        <v>0</v>
      </c>
      <c r="H8" s="20">
        <f t="shared" ca="1" si="5"/>
        <v>3</v>
      </c>
      <c r="I8" s="19">
        <f t="shared" si="6"/>
        <v>0</v>
      </c>
      <c r="J8" s="3"/>
      <c r="K8" s="10" t="str">
        <f>B13</f>
        <v>Monchengladbach</v>
      </c>
      <c r="L8" s="22"/>
      <c r="M8" s="22"/>
      <c r="N8" s="11" t="str">
        <f>B11</f>
        <v>Manchester City</v>
      </c>
      <c r="O8" s="2">
        <f t="shared" si="7"/>
        <v>0</v>
      </c>
      <c r="P8" s="2">
        <f t="shared" si="8"/>
        <v>0</v>
      </c>
      <c r="Q8" s="2"/>
      <c r="R8" s="2" t="str">
        <f t="shared" si="9"/>
        <v/>
      </c>
      <c r="S8" s="2" t="str">
        <f t="shared" si="10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B11</f>
        <v>Manchester City</v>
      </c>
      <c r="L9" s="21"/>
      <c r="M9" s="21"/>
      <c r="N9" s="9" t="str">
        <f>B12</f>
        <v>Sevilla</v>
      </c>
      <c r="O9" s="2">
        <f t="shared" si="7"/>
        <v>0</v>
      </c>
      <c r="P9" s="2">
        <f t="shared" si="8"/>
        <v>0</v>
      </c>
      <c r="Q9" s="2"/>
      <c r="R9" s="2" t="str">
        <f t="shared" si="9"/>
        <v/>
      </c>
      <c r="S9" s="2" t="str">
        <f t="shared" si="10"/>
        <v/>
      </c>
    </row>
    <row r="10" spans="2:19" ht="21" x14ac:dyDescent="0.35">
      <c r="B10" s="4" t="s">
        <v>25</v>
      </c>
      <c r="C10" s="3"/>
      <c r="D10" s="3"/>
      <c r="E10" s="3"/>
      <c r="F10" s="3"/>
      <c r="G10" s="3"/>
      <c r="H10" s="3"/>
      <c r="I10" s="3"/>
      <c r="J10" s="3"/>
      <c r="K10" s="10" t="str">
        <f>B10</f>
        <v>Juventus</v>
      </c>
      <c r="L10" s="22"/>
      <c r="M10" s="22"/>
      <c r="N10" s="11" t="str">
        <f>B13</f>
        <v>Monchengladbach</v>
      </c>
      <c r="O10" s="2">
        <f t="shared" si="7"/>
        <v>0</v>
      </c>
      <c r="P10" s="2">
        <f t="shared" si="8"/>
        <v>0</v>
      </c>
      <c r="Q10" s="2"/>
      <c r="R10" s="2" t="str">
        <f t="shared" si="9"/>
        <v/>
      </c>
      <c r="S10" s="2" t="str">
        <f t="shared" si="10"/>
        <v/>
      </c>
    </row>
    <row r="11" spans="2:19" ht="21" x14ac:dyDescent="0.35">
      <c r="B11" s="4" t="s">
        <v>26</v>
      </c>
      <c r="C11" s="3"/>
      <c r="D11" s="3"/>
      <c r="E11" s="3"/>
      <c r="F11" s="3"/>
      <c r="G11" s="3"/>
      <c r="H11" s="3"/>
      <c r="I11" s="3"/>
      <c r="J11" s="3"/>
      <c r="K11" s="8" t="str">
        <f>B12</f>
        <v>Sevilla</v>
      </c>
      <c r="L11" s="21"/>
      <c r="M11" s="21"/>
      <c r="N11" s="9" t="str">
        <f>B11</f>
        <v>Manchester City</v>
      </c>
      <c r="O11" s="2">
        <f t="shared" si="7"/>
        <v>0</v>
      </c>
      <c r="P11" s="2">
        <f t="shared" si="8"/>
        <v>0</v>
      </c>
      <c r="Q11" s="2"/>
      <c r="R11" s="2" t="str">
        <f t="shared" si="9"/>
        <v/>
      </c>
      <c r="S11" s="2" t="str">
        <f t="shared" si="10"/>
        <v/>
      </c>
    </row>
    <row r="12" spans="2:19" ht="21" x14ac:dyDescent="0.35">
      <c r="B12" s="4" t="s">
        <v>27</v>
      </c>
      <c r="C12" s="3"/>
      <c r="D12" s="3"/>
      <c r="E12" s="3"/>
      <c r="F12" s="3"/>
      <c r="G12" s="3"/>
      <c r="H12" s="3"/>
      <c r="I12" s="3"/>
      <c r="J12" s="3"/>
      <c r="K12" s="10" t="str">
        <f>B13</f>
        <v>Monchengladbach</v>
      </c>
      <c r="L12" s="22"/>
      <c r="M12" s="22"/>
      <c r="N12" s="11" t="str">
        <f>B10</f>
        <v>Juventus</v>
      </c>
      <c r="O12" s="2">
        <f t="shared" si="7"/>
        <v>0</v>
      </c>
      <c r="P12" s="2">
        <f t="shared" si="8"/>
        <v>0</v>
      </c>
      <c r="Q12" s="2"/>
      <c r="R12" s="2" t="str">
        <f t="shared" si="9"/>
        <v/>
      </c>
      <c r="S12" s="2" t="str">
        <f t="shared" si="10"/>
        <v/>
      </c>
    </row>
    <row r="13" spans="2:19" ht="21" x14ac:dyDescent="0.35">
      <c r="B13" s="4" t="s">
        <v>28</v>
      </c>
      <c r="C13" s="3"/>
      <c r="D13" s="3"/>
      <c r="E13" s="3"/>
      <c r="F13" s="3"/>
      <c r="G13" s="3"/>
      <c r="H13" s="3"/>
      <c r="I13" s="3"/>
      <c r="J13" s="3"/>
      <c r="K13" s="8" t="str">
        <f>B13</f>
        <v>Monchengladbach</v>
      </c>
      <c r="L13" s="21"/>
      <c r="M13" s="21"/>
      <c r="N13" s="9" t="str">
        <f>B12</f>
        <v>Sevilla</v>
      </c>
      <c r="O13" s="2">
        <f t="shared" si="7"/>
        <v>0</v>
      </c>
      <c r="P13" s="2">
        <f t="shared" si="8"/>
        <v>0</v>
      </c>
      <c r="Q13" s="2"/>
      <c r="R13" s="2" t="str">
        <f t="shared" si="9"/>
        <v/>
      </c>
      <c r="S13" s="2" t="str">
        <f t="shared" si="10"/>
        <v/>
      </c>
    </row>
    <row r="14" spans="2:19" ht="21" x14ac:dyDescent="0.35">
      <c r="B14" s="3"/>
      <c r="C14" s="3"/>
      <c r="D14" s="3"/>
      <c r="E14" s="3"/>
      <c r="F14" s="3"/>
      <c r="G14" s="3"/>
      <c r="H14" s="3"/>
      <c r="I14" s="3"/>
      <c r="J14" s="3"/>
      <c r="K14" s="10" t="str">
        <f>B10</f>
        <v>Juventus</v>
      </c>
      <c r="L14" s="22"/>
      <c r="M14" s="22"/>
      <c r="N14" s="11" t="str">
        <f>B11</f>
        <v>Manchester City</v>
      </c>
      <c r="O14" s="2">
        <f t="shared" si="7"/>
        <v>0</v>
      </c>
      <c r="P14" s="2">
        <f t="shared" si="8"/>
        <v>0</v>
      </c>
      <c r="Q14" s="2"/>
      <c r="R14" s="2" t="str">
        <f t="shared" si="9"/>
        <v/>
      </c>
      <c r="S14" s="2" t="str">
        <f t="shared" si="10"/>
        <v/>
      </c>
    </row>
    <row r="15" spans="2:19" ht="21" x14ac:dyDescent="0.35">
      <c r="B15" s="3"/>
      <c r="C15" s="3"/>
      <c r="D15" s="3"/>
      <c r="E15" s="3"/>
      <c r="F15" s="3"/>
      <c r="G15" s="3"/>
      <c r="H15" s="3"/>
      <c r="I15" s="3"/>
      <c r="J15" s="3"/>
      <c r="K15" s="8" t="str">
        <f>B12</f>
        <v>Sevilla</v>
      </c>
      <c r="L15" s="21"/>
      <c r="M15" s="21"/>
      <c r="N15" s="9" t="str">
        <f>B10</f>
        <v>Juventus</v>
      </c>
      <c r="O15" s="2">
        <f t="shared" si="7"/>
        <v>0</v>
      </c>
      <c r="P15" s="2">
        <f t="shared" si="8"/>
        <v>0</v>
      </c>
      <c r="Q15" s="2"/>
      <c r="R15" s="2" t="str">
        <f t="shared" si="9"/>
        <v/>
      </c>
      <c r="S15" s="2" t="str">
        <f t="shared" si="10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B11</f>
        <v>Manchester City</v>
      </c>
      <c r="L16" s="22"/>
      <c r="M16" s="22"/>
      <c r="N16" s="11" t="str">
        <f>B13</f>
        <v>Monchengladbach</v>
      </c>
      <c r="O16" s="2">
        <f t="shared" si="7"/>
        <v>0</v>
      </c>
      <c r="P16" s="2">
        <f t="shared" si="8"/>
        <v>0</v>
      </c>
      <c r="Q16" s="2"/>
      <c r="R16" s="2" t="str">
        <f t="shared" si="9"/>
        <v/>
      </c>
      <c r="S16" s="2" t="str">
        <f t="shared" si="10"/>
        <v/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3:S16"/>
  <sheetViews>
    <sheetView tabSelected="1" zoomScaleNormal="100" workbookViewId="0">
      <selection activeCell="Q11" sqref="Q11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45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FC Barcelona</v>
      </c>
      <c r="C5" s="24">
        <f>SUM(D5:F5)</f>
        <v>1</v>
      </c>
      <c r="D5" s="25">
        <f>COUNTIFS($K:$K,B5,$R:$R,3)+COUNTIFS($N:$N,B5,$S:$S,3)</f>
        <v>0</v>
      </c>
      <c r="E5" s="24">
        <f>COUNTIFS($K:$K,B5,$R:$R,1)+COUNTIFS($N:$N,B5,$S:$S,1)</f>
        <v>1</v>
      </c>
      <c r="F5" s="25">
        <f>COUNTIFS($K:$K,B5,$R:$R,0)+COUNTIFS($N:$N,B5,$S:$S,0)</f>
        <v>0</v>
      </c>
      <c r="G5" s="24">
        <f ca="1">SUMIF($K$5:$L$16,B10,$L$5:$L$16)+SUMIF($N$5:$O$16,B10,$O$5:$O$16)</f>
        <v>1</v>
      </c>
      <c r="H5" s="25">
        <f ca="1">SUMIF($K$5:$M$16,B10,$M$5:$M$16)+SUMIF($N$5:$P$16,B10,$P$5:$P$16)</f>
        <v>1</v>
      </c>
      <c r="I5" s="24">
        <f>D5*3+E5</f>
        <v>1</v>
      </c>
      <c r="J5" s="3"/>
      <c r="K5" s="8" t="str">
        <f>B12</f>
        <v>As Roma</v>
      </c>
      <c r="L5" s="21">
        <v>1</v>
      </c>
      <c r="M5" s="21">
        <v>1</v>
      </c>
      <c r="N5" s="9" t="str">
        <f>B10</f>
        <v>FC Barcelona</v>
      </c>
      <c r="O5" s="2">
        <f>M5</f>
        <v>1</v>
      </c>
      <c r="P5" s="2">
        <f>L5</f>
        <v>1</v>
      </c>
      <c r="Q5" s="2"/>
      <c r="R5" s="2">
        <f>IF(L5="","",IF(L5&gt;M5,3,IF(L5=M5,1,0)))</f>
        <v>1</v>
      </c>
      <c r="S5" s="2">
        <f>IF(M5="","",IF(M5&gt;L5,3,IF(M5=L5,1,0)))</f>
        <v>1</v>
      </c>
    </row>
    <row r="6" spans="2:19" ht="21" x14ac:dyDescent="0.35">
      <c r="B6" s="15" t="str">
        <f>B11</f>
        <v>Bayer Leverkusen</v>
      </c>
      <c r="C6" s="26">
        <f>SUM(D6:F6)</f>
        <v>1</v>
      </c>
      <c r="D6" s="27">
        <f>COUNTIFS($K:$K,B6,$R:$R,3)+COUNTIFS($N:$N,B6,$S:$S,3)</f>
        <v>1</v>
      </c>
      <c r="E6" s="26">
        <f>COUNTIFS($K:$K,B6,$R:$R,1)+COUNTIFS($N:$N,B6,$S:$S,1)</f>
        <v>0</v>
      </c>
      <c r="F6" s="27">
        <f>COUNTIFS($K:$K,B6,$R:$R,0)+COUNTIFS($N:$N,B6,$S:$S,0)</f>
        <v>0</v>
      </c>
      <c r="G6" s="26">
        <f ca="1">SUMIF($K$5:$L$16,B11,$L$5:$L$16)+SUMIF($N$5:$O$16,B11,$O$5:$O$16)</f>
        <v>4</v>
      </c>
      <c r="H6" s="27">
        <f ca="1">SUMIF($K$5:$M$16,B11,$M$5:$M$16)+SUMIF($N$5:$P$16,B11,$P$5:$P$16)</f>
        <v>1</v>
      </c>
      <c r="I6" s="26">
        <f>D6*3+E6</f>
        <v>3</v>
      </c>
      <c r="J6" s="3"/>
      <c r="K6" s="10" t="str">
        <f>B11</f>
        <v>Bayer Leverkusen</v>
      </c>
      <c r="L6" s="22">
        <v>4</v>
      </c>
      <c r="M6" s="22">
        <v>1</v>
      </c>
      <c r="N6" s="11" t="str">
        <f>B13</f>
        <v>Bate Borisov</v>
      </c>
      <c r="O6" s="2">
        <f t="shared" ref="O6:O16" si="0">M6</f>
        <v>1</v>
      </c>
      <c r="P6" s="2">
        <f t="shared" ref="P6:P16" si="1">L6</f>
        <v>4</v>
      </c>
      <c r="Q6" s="2"/>
      <c r="R6" s="2">
        <f t="shared" ref="R6:R16" si="2">IF(L6="","",IF(L6&gt;M6,3,IF(L6=M6,1,0)))</f>
        <v>3</v>
      </c>
      <c r="S6" s="2">
        <f t="shared" ref="S6:S16" si="3">IF(M6="","",IF(M6&gt;L6,3,IF(M6=L6,1,0)))</f>
        <v>0</v>
      </c>
    </row>
    <row r="7" spans="2:19" ht="21" x14ac:dyDescent="0.35">
      <c r="B7" s="12" t="str">
        <f>B12</f>
        <v>As Roma</v>
      </c>
      <c r="C7" s="24">
        <f>SUM(D7:F7)</f>
        <v>1</v>
      </c>
      <c r="D7" s="25">
        <f>COUNTIFS($K:$K,B7,$R:$R,3)+COUNTIFS($N:$N,B7,$S:$S,3)</f>
        <v>0</v>
      </c>
      <c r="E7" s="24">
        <f>COUNTIFS($K:$K,B7,$R:$R,1)+COUNTIFS($N:$N,B7,$S:$S,1)</f>
        <v>1</v>
      </c>
      <c r="F7" s="25">
        <f>COUNTIFS($K:$K,B7,$R:$R,0)+COUNTIFS($N:$N,B7,$S:$S,0)</f>
        <v>0</v>
      </c>
      <c r="G7" s="24">
        <f ca="1">SUMIF($K$5:$L$16,B12,$L$5:$L$16)+SUMIF($N$5:$O$16,B12,$O$5:$O$16)</f>
        <v>1</v>
      </c>
      <c r="H7" s="25">
        <f ca="1">SUMIF($K$5:$M$16,B12,$M$5:$M$16)+SUMIF($N$5:$P$16,B12,$P$5:$P$16)</f>
        <v>1</v>
      </c>
      <c r="I7" s="24">
        <f>D7*3+E7</f>
        <v>1</v>
      </c>
      <c r="J7" s="3"/>
      <c r="K7" s="8" t="str">
        <f>B13</f>
        <v>Bate Borisov</v>
      </c>
      <c r="L7" s="21"/>
      <c r="M7" s="21"/>
      <c r="N7" s="9" t="str">
        <f>B12</f>
        <v>As Roma</v>
      </c>
      <c r="O7" s="2">
        <f t="shared" si="0"/>
        <v>0</v>
      </c>
      <c r="P7" s="2">
        <f t="shared" si="1"/>
        <v>0</v>
      </c>
      <c r="Q7" s="2"/>
      <c r="R7" s="2" t="str">
        <f t="shared" si="2"/>
        <v/>
      </c>
      <c r="S7" s="2" t="str">
        <f t="shared" si="3"/>
        <v/>
      </c>
    </row>
    <row r="8" spans="2:19" ht="21.75" thickBot="1" x14ac:dyDescent="0.4">
      <c r="B8" s="18" t="str">
        <f>B13</f>
        <v>Bate Borisov</v>
      </c>
      <c r="C8" s="28">
        <f>SUM(D8:F8)</f>
        <v>1</v>
      </c>
      <c r="D8" s="29">
        <f>COUNTIFS($K:$K,B8,$R:$R,3)+COUNTIFS($N:$N,B8,$S:$S,3)</f>
        <v>0</v>
      </c>
      <c r="E8" s="28">
        <f>COUNTIFS($K:$K,B8,$R:$R,1)+COUNTIFS($N:$N,B8,$S:$S,1)</f>
        <v>0</v>
      </c>
      <c r="F8" s="29">
        <f>COUNTIFS($K:$K,B8,$R:$R,0)+COUNTIFS($N:$N,B8,$S:$S,0)</f>
        <v>1</v>
      </c>
      <c r="G8" s="28">
        <f ca="1">SUMIF($K$5:$L$16,B13,$L$5:$L$16)+SUMIF($N$5:$O$16,B13,$O$5:$O$16)</f>
        <v>1</v>
      </c>
      <c r="H8" s="29">
        <f ca="1">SUMIF($K$5:$M$16,B13,$M$5:$M$16)+SUMIF($N$5:$P$16,B13,$P$5:$P$16)</f>
        <v>4</v>
      </c>
      <c r="I8" s="28">
        <f>D8*3+E8</f>
        <v>0</v>
      </c>
      <c r="J8" s="3"/>
      <c r="K8" s="10" t="str">
        <f>B10</f>
        <v>FC Barcelona</v>
      </c>
      <c r="L8" s="22"/>
      <c r="M8" s="22"/>
      <c r="N8" s="11" t="str">
        <f>B11</f>
        <v>Bayer Leverkusen</v>
      </c>
      <c r="O8" s="2">
        <f t="shared" si="0"/>
        <v>0</v>
      </c>
      <c r="P8" s="2">
        <f t="shared" si="1"/>
        <v>0</v>
      </c>
      <c r="Q8" s="2"/>
      <c r="R8" s="2" t="str">
        <f t="shared" si="2"/>
        <v/>
      </c>
      <c r="S8" s="2" t="str">
        <f t="shared" si="3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B13</f>
        <v>Bate Borisov</v>
      </c>
      <c r="L9" s="21"/>
      <c r="M9" s="21"/>
      <c r="N9" s="9" t="str">
        <f>B10</f>
        <v>FC Barcelona</v>
      </c>
      <c r="O9" s="2">
        <f t="shared" si="0"/>
        <v>0</v>
      </c>
      <c r="P9" s="2">
        <f t="shared" si="1"/>
        <v>0</v>
      </c>
      <c r="Q9" s="2"/>
      <c r="R9" s="2" t="str">
        <f t="shared" si="2"/>
        <v/>
      </c>
      <c r="S9" s="2" t="str">
        <f t="shared" si="3"/>
        <v/>
      </c>
    </row>
    <row r="10" spans="2:19" ht="21" x14ac:dyDescent="0.35">
      <c r="B10" s="4" t="s">
        <v>29</v>
      </c>
      <c r="C10" s="3"/>
      <c r="D10" s="3"/>
      <c r="E10" s="3"/>
      <c r="F10" s="3"/>
      <c r="G10" s="3"/>
      <c r="H10" s="3"/>
      <c r="I10" s="3"/>
      <c r="J10" s="3"/>
      <c r="K10" s="10" t="str">
        <f>B11</f>
        <v>Bayer Leverkusen</v>
      </c>
      <c r="L10" s="22"/>
      <c r="M10" s="22"/>
      <c r="N10" s="11" t="str">
        <f>B12</f>
        <v>As Roma</v>
      </c>
      <c r="O10" s="2">
        <f t="shared" si="0"/>
        <v>0</v>
      </c>
      <c r="P10" s="2">
        <f t="shared" si="1"/>
        <v>0</v>
      </c>
      <c r="Q10" s="2"/>
      <c r="R10" s="2" t="str">
        <f t="shared" si="2"/>
        <v/>
      </c>
      <c r="S10" s="2" t="str">
        <f t="shared" si="3"/>
        <v/>
      </c>
    </row>
    <row r="11" spans="2:19" ht="21" x14ac:dyDescent="0.35">
      <c r="B11" s="4" t="s">
        <v>30</v>
      </c>
      <c r="C11" s="3"/>
      <c r="D11" s="3"/>
      <c r="E11" s="3"/>
      <c r="F11" s="3"/>
      <c r="G11" s="3"/>
      <c r="H11" s="3"/>
      <c r="I11" s="3"/>
      <c r="J11" s="3"/>
      <c r="K11" s="8" t="str">
        <f>B10</f>
        <v>FC Barcelona</v>
      </c>
      <c r="L11" s="21"/>
      <c r="M11" s="21"/>
      <c r="N11" s="9" t="str">
        <f>B13</f>
        <v>Bate Borisov</v>
      </c>
      <c r="O11" s="2">
        <f t="shared" si="0"/>
        <v>0</v>
      </c>
      <c r="P11" s="2">
        <f t="shared" si="1"/>
        <v>0</v>
      </c>
      <c r="Q11" s="2"/>
      <c r="R11" s="2" t="str">
        <f t="shared" si="2"/>
        <v/>
      </c>
      <c r="S11" s="2" t="str">
        <f t="shared" si="3"/>
        <v/>
      </c>
    </row>
    <row r="12" spans="2:19" ht="21" x14ac:dyDescent="0.35">
      <c r="B12" s="4" t="s">
        <v>31</v>
      </c>
      <c r="C12" s="3"/>
      <c r="D12" s="3"/>
      <c r="E12" s="3"/>
      <c r="F12" s="3"/>
      <c r="G12" s="3"/>
      <c r="H12" s="3"/>
      <c r="I12" s="3"/>
      <c r="J12" s="3"/>
      <c r="K12" s="10" t="str">
        <f>B12</f>
        <v>As Roma</v>
      </c>
      <c r="L12" s="22"/>
      <c r="M12" s="22"/>
      <c r="N12" s="11" t="str">
        <f>B11</f>
        <v>Bayer Leverkusen</v>
      </c>
      <c r="O12" s="2">
        <f t="shared" si="0"/>
        <v>0</v>
      </c>
      <c r="P12" s="2">
        <f t="shared" si="1"/>
        <v>0</v>
      </c>
      <c r="Q12" s="2"/>
      <c r="R12" s="2" t="str">
        <f t="shared" si="2"/>
        <v/>
      </c>
      <c r="S12" s="2" t="str">
        <f t="shared" si="3"/>
        <v/>
      </c>
    </row>
    <row r="13" spans="2:19" ht="21" x14ac:dyDescent="0.35">
      <c r="B13" s="4" t="s">
        <v>32</v>
      </c>
      <c r="C13" s="3"/>
      <c r="D13" s="3"/>
      <c r="E13" s="3"/>
      <c r="F13" s="3"/>
      <c r="G13" s="3"/>
      <c r="H13" s="3"/>
      <c r="I13" s="3"/>
      <c r="J13" s="3"/>
      <c r="K13" s="8" t="str">
        <f>B13</f>
        <v>Bate Borisov</v>
      </c>
      <c r="L13" s="21"/>
      <c r="M13" s="21"/>
      <c r="N13" s="9" t="str">
        <f>B11</f>
        <v>Bayer Leverkusen</v>
      </c>
      <c r="O13" s="2">
        <f t="shared" si="0"/>
        <v>0</v>
      </c>
      <c r="P13" s="2">
        <f t="shared" si="1"/>
        <v>0</v>
      </c>
      <c r="Q13" s="2"/>
      <c r="R13" s="2" t="str">
        <f t="shared" si="2"/>
        <v/>
      </c>
      <c r="S13" s="2" t="str">
        <f t="shared" si="3"/>
        <v/>
      </c>
    </row>
    <row r="14" spans="2:19" ht="21" x14ac:dyDescent="0.35">
      <c r="B14" s="23"/>
      <c r="C14" s="3"/>
      <c r="D14" s="3"/>
      <c r="E14" s="3"/>
      <c r="F14" s="3"/>
      <c r="G14" s="3"/>
      <c r="H14" s="3"/>
      <c r="I14" s="3"/>
      <c r="J14" s="3"/>
      <c r="K14" s="10" t="str">
        <f>B10</f>
        <v>FC Barcelona</v>
      </c>
      <c r="L14" s="22"/>
      <c r="M14" s="22"/>
      <c r="N14" s="11" t="str">
        <f>B12</f>
        <v>As Roma</v>
      </c>
      <c r="O14" s="2">
        <f t="shared" si="0"/>
        <v>0</v>
      </c>
      <c r="P14" s="2">
        <f t="shared" si="1"/>
        <v>0</v>
      </c>
      <c r="Q14" s="2"/>
      <c r="R14" s="2" t="str">
        <f t="shared" si="2"/>
        <v/>
      </c>
      <c r="S14" s="2" t="str">
        <f t="shared" si="3"/>
        <v/>
      </c>
    </row>
    <row r="15" spans="2:19" ht="21" x14ac:dyDescent="0.35">
      <c r="B15" s="23"/>
      <c r="C15" s="3"/>
      <c r="D15" s="3"/>
      <c r="E15" s="3"/>
      <c r="F15" s="3"/>
      <c r="G15" s="3"/>
      <c r="H15" s="3"/>
      <c r="I15" s="3"/>
      <c r="J15" s="3"/>
      <c r="K15" s="8" t="str">
        <f>B12</f>
        <v>As Roma</v>
      </c>
      <c r="L15" s="21"/>
      <c r="M15" s="21"/>
      <c r="N15" s="9" t="str">
        <f>B13</f>
        <v>Bate Borisov</v>
      </c>
      <c r="O15" s="2">
        <f t="shared" si="0"/>
        <v>0</v>
      </c>
      <c r="P15" s="2">
        <f t="shared" si="1"/>
        <v>0</v>
      </c>
      <c r="Q15" s="2"/>
      <c r="R15" s="2" t="str">
        <f t="shared" si="2"/>
        <v/>
      </c>
      <c r="S15" s="2" t="str">
        <f t="shared" si="3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B11</f>
        <v>Bayer Leverkusen</v>
      </c>
      <c r="L16" s="22"/>
      <c r="M16" s="22"/>
      <c r="N16" s="11" t="str">
        <f>B10</f>
        <v>FC Barcelona</v>
      </c>
      <c r="O16" s="2">
        <f t="shared" si="0"/>
        <v>0</v>
      </c>
      <c r="P16" s="2">
        <f t="shared" si="1"/>
        <v>0</v>
      </c>
      <c r="Q16" s="2"/>
      <c r="R16" s="2" t="str">
        <f t="shared" si="2"/>
        <v/>
      </c>
      <c r="S16" s="2" t="str">
        <f t="shared" si="3"/>
        <v/>
      </c>
    </row>
  </sheetData>
  <sortState ref="B4:I8">
    <sortCondition descending="1" ref="I4:I8"/>
    <sortCondition descending="1" ref="G4:G8"/>
  </sortState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3:S16"/>
  <sheetViews>
    <sheetView topLeftCell="C1" zoomScaleNormal="100" workbookViewId="0">
      <selection activeCell="M7" sqref="M7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46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Bayern Munchen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3</v>
      </c>
      <c r="H5" s="14">
        <f ca="1">SUMIF($K$5:$M$16,B10,$M$5:$M$16)+SUMIF($N$5:$P$16,B10,$P$5:$P$16)</f>
        <v>0</v>
      </c>
      <c r="I5" s="13">
        <f>D5*3+E5</f>
        <v>3</v>
      </c>
      <c r="J5" s="3"/>
      <c r="K5" s="8" t="str">
        <f>B13</f>
        <v>Dinamo Zagreb</v>
      </c>
      <c r="L5" s="21">
        <v>2</v>
      </c>
      <c r="M5" s="21">
        <v>1</v>
      </c>
      <c r="N5" s="9" t="str">
        <f>B11</f>
        <v>Arsenal</v>
      </c>
      <c r="O5" s="2">
        <f>M5</f>
        <v>1</v>
      </c>
      <c r="P5" s="2">
        <f>L5</f>
        <v>2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Arsenal</v>
      </c>
      <c r="C6" s="16">
        <f t="shared" ref="C6:C8" si="0">SUM(D6:F6)</f>
        <v>1</v>
      </c>
      <c r="D6" s="17">
        <f t="shared" ref="D6:D8" si="1">COUNTIFS($K:$K,B6,$R:$R,3)+COUNTIFS($N:$N,B6,$S:$S,3)</f>
        <v>0</v>
      </c>
      <c r="E6" s="16">
        <f t="shared" ref="E6:E8" si="2">COUNTIFS($K:$K,B6,$R:$R,1)+COUNTIFS($N:$N,B6,$S:$S,1)</f>
        <v>0</v>
      </c>
      <c r="F6" s="17">
        <f t="shared" ref="F6:F8" si="3">COUNTIFS($K:$K,B6,$R:$R,0)+COUNTIFS($N:$N,B6,$S:$S,0)</f>
        <v>1</v>
      </c>
      <c r="G6" s="16">
        <f t="shared" ref="G6:G8" ca="1" si="4">SUMIF($K$5:$L$16,B11,$L$5:$L$16)+SUMIF($N$5:$O$16,B11,$O$5:$O$16)</f>
        <v>1</v>
      </c>
      <c r="H6" s="17">
        <f t="shared" ref="H6:H8" ca="1" si="5">SUMIF($K$5:$M$16,B11,$M$5:$M$16)+SUMIF($N$5:$P$16,B11,$P$5:$P$16)</f>
        <v>2</v>
      </c>
      <c r="I6" s="16">
        <f t="shared" ref="I6:I8" si="6">D6*3+E6</f>
        <v>0</v>
      </c>
      <c r="J6" s="3"/>
      <c r="K6" s="10" t="str">
        <f>B12</f>
        <v>Olympiakos</v>
      </c>
      <c r="L6" s="22">
        <v>0</v>
      </c>
      <c r="M6" s="22">
        <v>3</v>
      </c>
      <c r="N6" s="11" t="str">
        <f>B10</f>
        <v>Bayern Munchen</v>
      </c>
      <c r="O6" s="2">
        <f t="shared" ref="O6:O16" si="7">M6</f>
        <v>3</v>
      </c>
      <c r="P6" s="2">
        <f t="shared" ref="P6:P16" si="8">L6</f>
        <v>0</v>
      </c>
      <c r="Q6" s="2"/>
      <c r="R6" s="2">
        <f t="shared" ref="R6:R16" si="9">IF(L6="","",IF(L6&gt;M6,3,IF(L6=M6,1,0)))</f>
        <v>0</v>
      </c>
      <c r="S6" s="2">
        <f t="shared" ref="S6:S16" si="10">IF(M6="","",IF(M6&gt;L6,3,IF(M6=L6,1,0)))</f>
        <v>3</v>
      </c>
    </row>
    <row r="7" spans="2:19" ht="21" x14ac:dyDescent="0.35">
      <c r="B7" s="12" t="str">
        <f>B12</f>
        <v>Olympiakos</v>
      </c>
      <c r="C7" s="13">
        <f t="shared" si="0"/>
        <v>1</v>
      </c>
      <c r="D7" s="14">
        <f t="shared" si="1"/>
        <v>0</v>
      </c>
      <c r="E7" s="13">
        <f t="shared" si="2"/>
        <v>0</v>
      </c>
      <c r="F7" s="14">
        <f t="shared" si="3"/>
        <v>1</v>
      </c>
      <c r="G7" s="13">
        <f t="shared" ca="1" si="4"/>
        <v>0</v>
      </c>
      <c r="H7" s="14">
        <f t="shared" ca="1" si="5"/>
        <v>3</v>
      </c>
      <c r="I7" s="13">
        <f t="shared" si="6"/>
        <v>0</v>
      </c>
      <c r="J7" s="3"/>
      <c r="K7" s="8" t="str">
        <f>B10</f>
        <v>Bayern Munchen</v>
      </c>
      <c r="L7" s="21"/>
      <c r="M7" s="21"/>
      <c r="N7" s="9" t="str">
        <f>B13</f>
        <v>Dinamo Zagreb</v>
      </c>
      <c r="O7" s="2">
        <f t="shared" si="7"/>
        <v>0</v>
      </c>
      <c r="P7" s="2">
        <f t="shared" si="8"/>
        <v>0</v>
      </c>
      <c r="Q7" s="2"/>
      <c r="R7" s="2" t="str">
        <f t="shared" si="9"/>
        <v/>
      </c>
      <c r="S7" s="2" t="str">
        <f t="shared" si="10"/>
        <v/>
      </c>
    </row>
    <row r="8" spans="2:19" ht="21.75" thickBot="1" x14ac:dyDescent="0.4">
      <c r="B8" s="18" t="str">
        <f>B13</f>
        <v>Dinamo Zagreb</v>
      </c>
      <c r="C8" s="19">
        <f t="shared" si="0"/>
        <v>1</v>
      </c>
      <c r="D8" s="20">
        <f t="shared" si="1"/>
        <v>1</v>
      </c>
      <c r="E8" s="19">
        <f t="shared" si="2"/>
        <v>0</v>
      </c>
      <c r="F8" s="20">
        <f t="shared" si="3"/>
        <v>0</v>
      </c>
      <c r="G8" s="19">
        <f t="shared" ca="1" si="4"/>
        <v>2</v>
      </c>
      <c r="H8" s="20">
        <f t="shared" ca="1" si="5"/>
        <v>1</v>
      </c>
      <c r="I8" s="19">
        <f t="shared" si="6"/>
        <v>3</v>
      </c>
      <c r="J8" s="3"/>
      <c r="K8" s="10" t="str">
        <f>B11</f>
        <v>Arsenal</v>
      </c>
      <c r="L8" s="22"/>
      <c r="M8" s="22"/>
      <c r="N8" s="11" t="str">
        <f>B12</f>
        <v>Olympiakos</v>
      </c>
      <c r="O8" s="2">
        <f t="shared" si="7"/>
        <v>0</v>
      </c>
      <c r="P8" s="2">
        <f t="shared" si="8"/>
        <v>0</v>
      </c>
      <c r="Q8" s="2"/>
      <c r="R8" s="2" t="str">
        <f t="shared" si="9"/>
        <v/>
      </c>
      <c r="S8" s="2" t="str">
        <f t="shared" si="10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B13</f>
        <v>Dinamo Zagreb</v>
      </c>
      <c r="L9" s="21"/>
      <c r="M9" s="21"/>
      <c r="N9" s="9" t="str">
        <f>B12</f>
        <v>Olympiakos</v>
      </c>
      <c r="O9" s="2">
        <f t="shared" si="7"/>
        <v>0</v>
      </c>
      <c r="P9" s="2">
        <f t="shared" si="8"/>
        <v>0</v>
      </c>
      <c r="Q9" s="2"/>
      <c r="R9" s="2" t="str">
        <f t="shared" si="9"/>
        <v/>
      </c>
      <c r="S9" s="2" t="str">
        <f t="shared" si="10"/>
        <v/>
      </c>
    </row>
    <row r="10" spans="2:19" ht="21" x14ac:dyDescent="0.35">
      <c r="B10" s="4" t="s">
        <v>33</v>
      </c>
      <c r="C10" s="3"/>
      <c r="D10" s="3"/>
      <c r="E10" s="3"/>
      <c r="F10" s="3"/>
      <c r="G10" s="3"/>
      <c r="H10" s="3"/>
      <c r="I10" s="3"/>
      <c r="J10" s="3"/>
      <c r="K10" s="10" t="str">
        <f>B11</f>
        <v>Arsenal</v>
      </c>
      <c r="L10" s="22"/>
      <c r="M10" s="22"/>
      <c r="N10" s="11" t="str">
        <f>B10</f>
        <v>Bayern Munchen</v>
      </c>
      <c r="O10" s="2">
        <f t="shared" si="7"/>
        <v>0</v>
      </c>
      <c r="P10" s="2">
        <f t="shared" si="8"/>
        <v>0</v>
      </c>
      <c r="Q10" s="2"/>
      <c r="R10" s="2" t="str">
        <f t="shared" si="9"/>
        <v/>
      </c>
      <c r="S10" s="2" t="str">
        <f t="shared" si="10"/>
        <v/>
      </c>
    </row>
    <row r="11" spans="2:19" ht="21" x14ac:dyDescent="0.35">
      <c r="B11" s="4" t="s">
        <v>34</v>
      </c>
      <c r="C11" s="3"/>
      <c r="D11" s="3"/>
      <c r="E11" s="3"/>
      <c r="F11" s="3"/>
      <c r="G11" s="3"/>
      <c r="H11" s="3"/>
      <c r="I11" s="3"/>
      <c r="J11" s="3"/>
      <c r="K11" s="8" t="str">
        <f>B12</f>
        <v>Olympiakos</v>
      </c>
      <c r="L11" s="21"/>
      <c r="M11" s="21"/>
      <c r="N11" s="9" t="str">
        <f>B13</f>
        <v>Dinamo Zagreb</v>
      </c>
      <c r="O11" s="2">
        <f t="shared" si="7"/>
        <v>0</v>
      </c>
      <c r="P11" s="2">
        <f t="shared" si="8"/>
        <v>0</v>
      </c>
      <c r="Q11" s="2"/>
      <c r="R11" s="2" t="str">
        <f t="shared" si="9"/>
        <v/>
      </c>
      <c r="S11" s="2" t="str">
        <f t="shared" si="10"/>
        <v/>
      </c>
    </row>
    <row r="12" spans="2:19" ht="21" x14ac:dyDescent="0.35">
      <c r="B12" s="4" t="s">
        <v>35</v>
      </c>
      <c r="C12" s="3"/>
      <c r="D12" s="3"/>
      <c r="E12" s="3"/>
      <c r="F12" s="3"/>
      <c r="G12" s="3"/>
      <c r="H12" s="3"/>
      <c r="I12" s="3"/>
      <c r="J12" s="3"/>
      <c r="K12" s="10" t="str">
        <f>B10</f>
        <v>Bayern Munchen</v>
      </c>
      <c r="L12" s="22"/>
      <c r="M12" s="22"/>
      <c r="N12" s="11" t="str">
        <f>B11</f>
        <v>Arsenal</v>
      </c>
      <c r="O12" s="2">
        <f t="shared" si="7"/>
        <v>0</v>
      </c>
      <c r="P12" s="2">
        <f t="shared" si="8"/>
        <v>0</v>
      </c>
      <c r="Q12" s="2"/>
      <c r="R12" s="2" t="str">
        <f t="shared" si="9"/>
        <v/>
      </c>
      <c r="S12" s="2" t="str">
        <f t="shared" si="10"/>
        <v/>
      </c>
    </row>
    <row r="13" spans="2:19" ht="21" x14ac:dyDescent="0.35">
      <c r="B13" s="4" t="s">
        <v>36</v>
      </c>
      <c r="C13" s="3"/>
      <c r="D13" s="3"/>
      <c r="E13" s="3"/>
      <c r="F13" s="3"/>
      <c r="G13" s="3"/>
      <c r="H13" s="3"/>
      <c r="I13" s="3"/>
      <c r="J13" s="3"/>
      <c r="K13" s="8" t="str">
        <f>B11</f>
        <v>Arsenal</v>
      </c>
      <c r="L13" s="21"/>
      <c r="M13" s="21"/>
      <c r="N13" s="9" t="str">
        <f>B13</f>
        <v>Dinamo Zagreb</v>
      </c>
      <c r="O13" s="2">
        <f t="shared" si="7"/>
        <v>0</v>
      </c>
      <c r="P13" s="2">
        <f t="shared" si="8"/>
        <v>0</v>
      </c>
      <c r="Q13" s="2"/>
      <c r="R13" s="2" t="str">
        <f t="shared" si="9"/>
        <v/>
      </c>
      <c r="S13" s="2" t="str">
        <f t="shared" si="10"/>
        <v/>
      </c>
    </row>
    <row r="14" spans="2:19" ht="21" x14ac:dyDescent="0.35">
      <c r="B14" s="23"/>
      <c r="C14" s="3"/>
      <c r="D14" s="3"/>
      <c r="E14" s="3"/>
      <c r="F14" s="3"/>
      <c r="G14" s="3"/>
      <c r="H14" s="3"/>
      <c r="I14" s="3"/>
      <c r="J14" s="3"/>
      <c r="K14" s="10" t="str">
        <f>B10</f>
        <v>Bayern Munchen</v>
      </c>
      <c r="L14" s="22"/>
      <c r="M14" s="22"/>
      <c r="N14" s="11" t="str">
        <f>B12</f>
        <v>Olympiakos</v>
      </c>
      <c r="O14" s="2">
        <f t="shared" si="7"/>
        <v>0</v>
      </c>
      <c r="P14" s="2">
        <f t="shared" si="8"/>
        <v>0</v>
      </c>
      <c r="Q14" s="2"/>
      <c r="R14" s="2" t="str">
        <f t="shared" si="9"/>
        <v/>
      </c>
      <c r="S14" s="2" t="str">
        <f t="shared" si="10"/>
        <v/>
      </c>
    </row>
    <row r="15" spans="2:19" ht="21" x14ac:dyDescent="0.35">
      <c r="B15" s="23"/>
      <c r="C15" s="3"/>
      <c r="D15" s="3"/>
      <c r="E15" s="3"/>
      <c r="F15" s="3"/>
      <c r="G15" s="3"/>
      <c r="H15" s="3"/>
      <c r="I15" s="3"/>
      <c r="J15" s="3"/>
      <c r="K15" s="8" t="str">
        <f>B13</f>
        <v>Dinamo Zagreb</v>
      </c>
      <c r="L15" s="21"/>
      <c r="M15" s="21"/>
      <c r="N15" s="9" t="str">
        <f>B10</f>
        <v>Bayern Munchen</v>
      </c>
      <c r="O15" s="2">
        <f t="shared" si="7"/>
        <v>0</v>
      </c>
      <c r="P15" s="2">
        <f t="shared" si="8"/>
        <v>0</v>
      </c>
      <c r="Q15" s="2"/>
      <c r="R15" s="2" t="str">
        <f t="shared" si="9"/>
        <v/>
      </c>
      <c r="S15" s="2" t="str">
        <f t="shared" si="10"/>
        <v/>
      </c>
    </row>
    <row r="16" spans="2:19" ht="21" x14ac:dyDescent="0.35">
      <c r="B16" s="23"/>
      <c r="C16" s="3"/>
      <c r="D16" s="3"/>
      <c r="E16" s="3"/>
      <c r="F16" s="3"/>
      <c r="G16" s="3"/>
      <c r="H16" s="3"/>
      <c r="I16" s="3"/>
      <c r="J16" s="3"/>
      <c r="K16" s="10" t="str">
        <f>B12</f>
        <v>Olympiakos</v>
      </c>
      <c r="L16" s="22"/>
      <c r="M16" s="22"/>
      <c r="N16" s="11" t="str">
        <f>B11</f>
        <v>Arsenal</v>
      </c>
      <c r="O16" s="2">
        <f t="shared" si="7"/>
        <v>0</v>
      </c>
      <c r="P16" s="2">
        <f t="shared" si="8"/>
        <v>0</v>
      </c>
      <c r="Q16" s="2"/>
      <c r="R16" s="2" t="str">
        <f t="shared" si="9"/>
        <v/>
      </c>
      <c r="S16" s="2" t="str">
        <f t="shared" si="10"/>
        <v/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3:S16"/>
  <sheetViews>
    <sheetView zoomScaleNormal="100" workbookViewId="0">
      <selection activeCell="M7" sqref="M7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47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Chelsea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4</v>
      </c>
      <c r="H5" s="14">
        <f ca="1">SUMIF($K$5:$M$16,B10,$M$5:$M$16)+SUMIF($N$5:$P$16,B10,$P$5:$P$16)</f>
        <v>0</v>
      </c>
      <c r="I5" s="13">
        <f>D5*3+E5</f>
        <v>3</v>
      </c>
      <c r="J5" s="3"/>
      <c r="K5" s="8" t="str">
        <f>B10</f>
        <v>Chelsea</v>
      </c>
      <c r="L5" s="21">
        <v>4</v>
      </c>
      <c r="M5" s="21">
        <v>0</v>
      </c>
      <c r="N5" s="9" t="str">
        <f>B13</f>
        <v>Maccabi Tel-Aviv</v>
      </c>
      <c r="O5" s="2">
        <f>M5</f>
        <v>0</v>
      </c>
      <c r="P5" s="2">
        <f>L5</f>
        <v>4</v>
      </c>
      <c r="Q5" s="2"/>
      <c r="R5" s="2">
        <f>IF(L5="","",IF(L5&gt;M5,3,IF(L5=M5,1,0)))</f>
        <v>3</v>
      </c>
      <c r="S5" s="2">
        <f>IF(M5="","",IF(M5&gt;L5,3,IF(M5=L5,1,0)))</f>
        <v>0</v>
      </c>
    </row>
    <row r="6" spans="2:19" ht="21" x14ac:dyDescent="0.35">
      <c r="B6" s="15" t="str">
        <f>B11</f>
        <v>Porto</v>
      </c>
      <c r="C6" s="16">
        <f t="shared" ref="C6:C8" si="0">SUM(D6:F6)</f>
        <v>1</v>
      </c>
      <c r="D6" s="17">
        <f t="shared" ref="D6:D8" si="1">COUNTIFS($K:$K,B6,$R:$R,3)+COUNTIFS($N:$N,B6,$S:$S,3)</f>
        <v>0</v>
      </c>
      <c r="E6" s="16">
        <f t="shared" ref="E6:E8" si="2">COUNTIFS($K:$K,B6,$R:$R,1)+COUNTIFS($N:$N,B6,$S:$S,1)</f>
        <v>1</v>
      </c>
      <c r="F6" s="17">
        <f t="shared" ref="F6:F8" si="3">COUNTIFS($K:$K,B6,$R:$R,0)+COUNTIFS($N:$N,B6,$S:$S,0)</f>
        <v>0</v>
      </c>
      <c r="G6" s="16">
        <f t="shared" ref="G6:G8" ca="1" si="4">SUMIF($K$5:$L$16,B11,$L$5:$L$16)+SUMIF($N$5:$O$16,B11,$O$5:$O$16)</f>
        <v>2</v>
      </c>
      <c r="H6" s="17">
        <f t="shared" ref="H6:H8" ca="1" si="5">SUMIF($K$5:$M$16,B11,$M$5:$M$16)+SUMIF($N$5:$P$16,B11,$P$5:$P$16)</f>
        <v>2</v>
      </c>
      <c r="I6" s="16">
        <f t="shared" ref="I6:I8" si="6">D6*3+E6</f>
        <v>1</v>
      </c>
      <c r="J6" s="3"/>
      <c r="K6" s="10" t="str">
        <f>B12</f>
        <v>Dynamo Kyiv</v>
      </c>
      <c r="L6" s="22">
        <v>2</v>
      </c>
      <c r="M6" s="22">
        <v>2</v>
      </c>
      <c r="N6" s="11" t="str">
        <f>B11</f>
        <v>Porto</v>
      </c>
      <c r="O6" s="2">
        <f t="shared" ref="O6:O16" si="7">M6</f>
        <v>2</v>
      </c>
      <c r="P6" s="2">
        <f t="shared" ref="P6:P16" si="8">L6</f>
        <v>2</v>
      </c>
      <c r="Q6" s="2"/>
      <c r="R6" s="2">
        <f t="shared" ref="R6:R16" si="9">IF(L6="","",IF(L6&gt;M6,3,IF(L6=M6,1,0)))</f>
        <v>1</v>
      </c>
      <c r="S6" s="2">
        <f t="shared" ref="S6:S16" si="10">IF(M6="","",IF(M6&gt;L6,3,IF(M6=L6,1,0)))</f>
        <v>1</v>
      </c>
    </row>
    <row r="7" spans="2:19" ht="21" x14ac:dyDescent="0.35">
      <c r="B7" s="12" t="str">
        <f>B12</f>
        <v>Dynamo Kyiv</v>
      </c>
      <c r="C7" s="13">
        <f t="shared" si="0"/>
        <v>1</v>
      </c>
      <c r="D7" s="14">
        <f t="shared" si="1"/>
        <v>0</v>
      </c>
      <c r="E7" s="13">
        <f t="shared" si="2"/>
        <v>1</v>
      </c>
      <c r="F7" s="14">
        <f t="shared" si="3"/>
        <v>0</v>
      </c>
      <c r="G7" s="13">
        <f t="shared" ca="1" si="4"/>
        <v>2</v>
      </c>
      <c r="H7" s="14">
        <f t="shared" ca="1" si="5"/>
        <v>2</v>
      </c>
      <c r="I7" s="13">
        <f t="shared" si="6"/>
        <v>1</v>
      </c>
      <c r="J7" s="3"/>
      <c r="K7" s="8" t="str">
        <f>B11</f>
        <v>Porto</v>
      </c>
      <c r="L7" s="21"/>
      <c r="M7" s="21"/>
      <c r="N7" s="9" t="str">
        <f>B10</f>
        <v>Chelsea</v>
      </c>
      <c r="O7" s="2">
        <f t="shared" si="7"/>
        <v>0</v>
      </c>
      <c r="P7" s="2">
        <f t="shared" si="8"/>
        <v>0</v>
      </c>
      <c r="Q7" s="2"/>
      <c r="R7" s="2" t="str">
        <f t="shared" si="9"/>
        <v/>
      </c>
      <c r="S7" s="2" t="str">
        <f t="shared" si="10"/>
        <v/>
      </c>
    </row>
    <row r="8" spans="2:19" ht="21.75" thickBot="1" x14ac:dyDescent="0.4">
      <c r="B8" s="18" t="str">
        <f>B13</f>
        <v>Maccabi Tel-Aviv</v>
      </c>
      <c r="C8" s="19">
        <f t="shared" si="0"/>
        <v>1</v>
      </c>
      <c r="D8" s="20">
        <f t="shared" si="1"/>
        <v>0</v>
      </c>
      <c r="E8" s="19">
        <f t="shared" si="2"/>
        <v>0</v>
      </c>
      <c r="F8" s="20">
        <f t="shared" si="3"/>
        <v>1</v>
      </c>
      <c r="G8" s="19">
        <f t="shared" ca="1" si="4"/>
        <v>0</v>
      </c>
      <c r="H8" s="20">
        <f t="shared" ca="1" si="5"/>
        <v>4</v>
      </c>
      <c r="I8" s="19">
        <f t="shared" si="6"/>
        <v>0</v>
      </c>
      <c r="J8" s="3"/>
      <c r="K8" s="10" t="str">
        <f>B13</f>
        <v>Maccabi Tel-Aviv</v>
      </c>
      <c r="L8" s="22"/>
      <c r="M8" s="22"/>
      <c r="N8" s="11" t="str">
        <f>B12</f>
        <v>Dynamo Kyiv</v>
      </c>
      <c r="O8" s="2">
        <f t="shared" si="7"/>
        <v>0</v>
      </c>
      <c r="P8" s="2">
        <f t="shared" si="8"/>
        <v>0</v>
      </c>
      <c r="Q8" s="2"/>
      <c r="R8" s="2" t="str">
        <f t="shared" si="9"/>
        <v/>
      </c>
      <c r="S8" s="2" t="str">
        <f t="shared" si="10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B11</f>
        <v>Porto</v>
      </c>
      <c r="L9" s="21"/>
      <c r="M9" s="21"/>
      <c r="N9" s="9" t="str">
        <f>B13</f>
        <v>Maccabi Tel-Aviv</v>
      </c>
      <c r="O9" s="2">
        <f t="shared" si="7"/>
        <v>0</v>
      </c>
      <c r="P9" s="2">
        <f t="shared" si="8"/>
        <v>0</v>
      </c>
      <c r="Q9" s="2"/>
      <c r="R9" s="2" t="str">
        <f t="shared" si="9"/>
        <v/>
      </c>
      <c r="S9" s="2" t="str">
        <f t="shared" si="10"/>
        <v/>
      </c>
    </row>
    <row r="10" spans="2:19" ht="21" x14ac:dyDescent="0.35">
      <c r="B10" s="4" t="s">
        <v>37</v>
      </c>
      <c r="C10" s="3"/>
      <c r="D10" s="3"/>
      <c r="E10" s="3"/>
      <c r="F10" s="3"/>
      <c r="G10" s="3"/>
      <c r="H10" s="3"/>
      <c r="I10" s="3"/>
      <c r="J10" s="3"/>
      <c r="K10" s="10" t="str">
        <f>B12</f>
        <v>Dynamo Kyiv</v>
      </c>
      <c r="L10" s="22"/>
      <c r="M10" s="22"/>
      <c r="N10" s="11" t="str">
        <f>B10</f>
        <v>Chelsea</v>
      </c>
      <c r="O10" s="2">
        <f t="shared" si="7"/>
        <v>0</v>
      </c>
      <c r="P10" s="2">
        <f t="shared" si="8"/>
        <v>0</v>
      </c>
      <c r="Q10" s="2"/>
      <c r="R10" s="2" t="str">
        <f t="shared" si="9"/>
        <v/>
      </c>
      <c r="S10" s="2" t="str">
        <f t="shared" si="10"/>
        <v/>
      </c>
    </row>
    <row r="11" spans="2:19" ht="21" x14ac:dyDescent="0.35">
      <c r="B11" s="4" t="s">
        <v>38</v>
      </c>
      <c r="C11" s="3"/>
      <c r="D11" s="3"/>
      <c r="E11" s="3"/>
      <c r="F11" s="3"/>
      <c r="G11" s="3"/>
      <c r="H11" s="3"/>
      <c r="I11" s="3"/>
      <c r="J11" s="3"/>
      <c r="K11" s="8" t="str">
        <f>B13</f>
        <v>Maccabi Tel-Aviv</v>
      </c>
      <c r="L11" s="21"/>
      <c r="M11" s="21"/>
      <c r="N11" s="9" t="str">
        <f>B11</f>
        <v>Porto</v>
      </c>
      <c r="O11" s="2">
        <f t="shared" si="7"/>
        <v>0</v>
      </c>
      <c r="P11" s="2">
        <f t="shared" si="8"/>
        <v>0</v>
      </c>
      <c r="Q11" s="2"/>
      <c r="R11" s="2" t="str">
        <f t="shared" si="9"/>
        <v/>
      </c>
      <c r="S11" s="2" t="str">
        <f t="shared" si="10"/>
        <v/>
      </c>
    </row>
    <row r="12" spans="2:19" ht="21" x14ac:dyDescent="0.35">
      <c r="B12" s="4" t="s">
        <v>39</v>
      </c>
      <c r="C12" s="3"/>
      <c r="D12" s="3"/>
      <c r="E12" s="3"/>
      <c r="F12" s="3"/>
      <c r="G12" s="3"/>
      <c r="H12" s="3"/>
      <c r="I12" s="3"/>
      <c r="J12" s="3"/>
      <c r="K12" s="10" t="str">
        <f>B10</f>
        <v>Chelsea</v>
      </c>
      <c r="L12" s="22"/>
      <c r="M12" s="22"/>
      <c r="N12" s="11" t="str">
        <f>B12</f>
        <v>Dynamo Kyiv</v>
      </c>
      <c r="O12" s="2">
        <f t="shared" si="7"/>
        <v>0</v>
      </c>
      <c r="P12" s="2">
        <f t="shared" si="8"/>
        <v>0</v>
      </c>
      <c r="Q12" s="2"/>
      <c r="R12" s="2" t="str">
        <f t="shared" si="9"/>
        <v/>
      </c>
      <c r="S12" s="2" t="str">
        <f t="shared" si="10"/>
        <v/>
      </c>
    </row>
    <row r="13" spans="2:19" ht="21" x14ac:dyDescent="0.35">
      <c r="B13" s="4" t="s">
        <v>40</v>
      </c>
      <c r="C13" s="3"/>
      <c r="D13" s="3"/>
      <c r="E13" s="3"/>
      <c r="F13" s="3"/>
      <c r="G13" s="3"/>
      <c r="H13" s="3"/>
      <c r="I13" s="3"/>
      <c r="J13" s="3"/>
      <c r="K13" s="8" t="str">
        <f>B11</f>
        <v>Porto</v>
      </c>
      <c r="L13" s="21"/>
      <c r="M13" s="21"/>
      <c r="N13" s="9" t="str">
        <f>B12</f>
        <v>Dynamo Kyiv</v>
      </c>
      <c r="O13" s="2">
        <f t="shared" si="7"/>
        <v>0</v>
      </c>
      <c r="P13" s="2">
        <f t="shared" si="8"/>
        <v>0</v>
      </c>
      <c r="Q13" s="2"/>
      <c r="R13" s="2" t="str">
        <f t="shared" si="9"/>
        <v/>
      </c>
      <c r="S13" s="2" t="str">
        <f t="shared" si="10"/>
        <v/>
      </c>
    </row>
    <row r="14" spans="2:19" ht="21" x14ac:dyDescent="0.35">
      <c r="B14" s="23"/>
      <c r="C14" s="3"/>
      <c r="D14" s="3"/>
      <c r="E14" s="3"/>
      <c r="F14" s="3"/>
      <c r="G14" s="3"/>
      <c r="H14" s="3"/>
      <c r="I14" s="3"/>
      <c r="J14" s="3"/>
      <c r="K14" s="10" t="str">
        <f>B13</f>
        <v>Maccabi Tel-Aviv</v>
      </c>
      <c r="L14" s="22"/>
      <c r="M14" s="22"/>
      <c r="N14" s="11" t="str">
        <f>B10</f>
        <v>Chelsea</v>
      </c>
      <c r="O14" s="2">
        <f t="shared" si="7"/>
        <v>0</v>
      </c>
      <c r="P14" s="2">
        <f t="shared" si="8"/>
        <v>0</v>
      </c>
      <c r="Q14" s="2"/>
      <c r="R14" s="2" t="str">
        <f t="shared" si="9"/>
        <v/>
      </c>
      <c r="S14" s="2" t="str">
        <f t="shared" si="10"/>
        <v/>
      </c>
    </row>
    <row r="15" spans="2:19" ht="21" x14ac:dyDescent="0.35">
      <c r="B15" s="23"/>
      <c r="C15" s="3"/>
      <c r="D15" s="3"/>
      <c r="E15" s="3"/>
      <c r="F15" s="3"/>
      <c r="G15" s="3"/>
      <c r="H15" s="3"/>
      <c r="I15" s="3"/>
      <c r="J15" s="3"/>
      <c r="K15" s="8" t="str">
        <f>B12</f>
        <v>Dynamo Kyiv</v>
      </c>
      <c r="L15" s="21"/>
      <c r="M15" s="21"/>
      <c r="N15" s="9" t="str">
        <f>B13</f>
        <v>Maccabi Tel-Aviv</v>
      </c>
      <c r="O15" s="2">
        <f t="shared" si="7"/>
        <v>0</v>
      </c>
      <c r="P15" s="2">
        <f t="shared" si="8"/>
        <v>0</v>
      </c>
      <c r="Q15" s="2"/>
      <c r="R15" s="2" t="str">
        <f t="shared" si="9"/>
        <v/>
      </c>
      <c r="S15" s="2" t="str">
        <f t="shared" si="10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B10</f>
        <v>Chelsea</v>
      </c>
      <c r="L16" s="22"/>
      <c r="M16" s="22"/>
      <c r="N16" s="11" t="str">
        <f>B11</f>
        <v>Porto</v>
      </c>
      <c r="O16" s="2">
        <f t="shared" si="7"/>
        <v>0</v>
      </c>
      <c r="P16" s="2">
        <f t="shared" si="8"/>
        <v>0</v>
      </c>
      <c r="Q16" s="2"/>
      <c r="R16" s="2" t="str">
        <f t="shared" si="9"/>
        <v/>
      </c>
      <c r="S16" s="2" t="str">
        <f t="shared" si="10"/>
        <v/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3:S16"/>
  <sheetViews>
    <sheetView zoomScaleNormal="100" workbookViewId="0">
      <selection activeCell="H6" sqref="H6"/>
    </sheetView>
  </sheetViews>
  <sheetFormatPr baseColWidth="10" defaultRowHeight="15" x14ac:dyDescent="0.25"/>
  <cols>
    <col min="1" max="1" width="3.7109375" style="1" customWidth="1"/>
    <col min="2" max="2" width="29" style="1" customWidth="1"/>
    <col min="3" max="8" width="5.7109375" style="1" customWidth="1"/>
    <col min="9" max="9" width="7.85546875" style="1" customWidth="1"/>
    <col min="10" max="10" width="7.42578125" style="1" customWidth="1"/>
    <col min="11" max="11" width="29" style="1" customWidth="1"/>
    <col min="12" max="13" width="3.7109375" style="1" customWidth="1"/>
    <col min="14" max="14" width="29" style="1" customWidth="1"/>
    <col min="15" max="16" width="3.7109375" style="1" customWidth="1"/>
    <col min="17" max="16384" width="11.42578125" style="1"/>
  </cols>
  <sheetData>
    <row r="3" spans="2:19" ht="15.75" thickBot="1" x14ac:dyDescent="0.3"/>
    <row r="4" spans="2:19" ht="21.75" thickBot="1" x14ac:dyDescent="0.4">
      <c r="B4" s="5" t="s">
        <v>48</v>
      </c>
      <c r="C4" s="6" t="s">
        <v>5</v>
      </c>
      <c r="D4" s="7" t="s">
        <v>6</v>
      </c>
      <c r="E4" s="6" t="s">
        <v>8</v>
      </c>
      <c r="F4" s="7" t="s">
        <v>7</v>
      </c>
      <c r="G4" s="6" t="s">
        <v>9</v>
      </c>
      <c r="H4" s="7" t="s">
        <v>10</v>
      </c>
      <c r="I4" s="6" t="s">
        <v>11</v>
      </c>
      <c r="J4" s="3"/>
      <c r="K4" s="3"/>
      <c r="L4" s="3"/>
      <c r="M4" s="3"/>
      <c r="N4" s="3"/>
      <c r="O4" s="2"/>
      <c r="P4" s="2"/>
      <c r="Q4" s="2"/>
      <c r="R4" s="2" t="s">
        <v>16</v>
      </c>
      <c r="S4" s="2" t="s">
        <v>17</v>
      </c>
    </row>
    <row r="5" spans="2:19" ht="21" x14ac:dyDescent="0.35">
      <c r="B5" s="12" t="str">
        <f>B10</f>
        <v>Zenit</v>
      </c>
      <c r="C5" s="13">
        <f>SUM(D5:F5)</f>
        <v>1</v>
      </c>
      <c r="D5" s="14">
        <f>COUNTIFS($K:$K,B5,$R:$R,3)+COUNTIFS($N:$N,B5,$S:$S,3)</f>
        <v>1</v>
      </c>
      <c r="E5" s="13">
        <f>COUNTIFS($K:$K,B5,$R:$R,1)+COUNTIFS($N:$N,B5,$S:$S,1)</f>
        <v>0</v>
      </c>
      <c r="F5" s="14">
        <f>COUNTIFS($K:$K,B5,$R:$R,0)+COUNTIFS($N:$N,B5,$S:$S,0)</f>
        <v>0</v>
      </c>
      <c r="G5" s="13">
        <f ca="1">SUMIF($K$5:$L$16,B10,$L$5:$L$16)+SUMIF($N$5:$O$16,B10,$O$5:$O$16)</f>
        <v>3</v>
      </c>
      <c r="H5" s="14">
        <f ca="1">SUMIF($K$5:$M$16,B10,$M$5:$M$16)+SUMIF($N$5:$P$16,B10,$P$5:$P$16)</f>
        <v>2</v>
      </c>
      <c r="I5" s="13">
        <f>D5*3+E5</f>
        <v>3</v>
      </c>
      <c r="J5" s="3"/>
      <c r="K5" s="8" t="str">
        <f>B11</f>
        <v>Valencia</v>
      </c>
      <c r="L5" s="21">
        <v>2</v>
      </c>
      <c r="M5" s="21">
        <v>3</v>
      </c>
      <c r="N5" s="9" t="str">
        <f>B10</f>
        <v>Zenit</v>
      </c>
      <c r="O5" s="2">
        <f>M5</f>
        <v>3</v>
      </c>
      <c r="P5" s="2">
        <f>L5</f>
        <v>2</v>
      </c>
      <c r="Q5" s="2"/>
      <c r="R5" s="2">
        <f>IF(L5="","",IF(L5&gt;M5,3,IF(L5=M5,1,0)))</f>
        <v>0</v>
      </c>
      <c r="S5" s="2">
        <f>IF(M5="","",IF(M5&gt;L5,3,IF(M5=L5,1,0)))</f>
        <v>3</v>
      </c>
    </row>
    <row r="6" spans="2:19" ht="21" x14ac:dyDescent="0.35">
      <c r="B6" s="15" t="str">
        <f>B11</f>
        <v>Valencia</v>
      </c>
      <c r="C6" s="16">
        <f>SUM(D6:F6)</f>
        <v>1</v>
      </c>
      <c r="D6" s="17">
        <f>COUNTIFS($K:$K,B6,$R:$R,3)+COUNTIFS($N:$N,B6,$S:$S,3)</f>
        <v>0</v>
      </c>
      <c r="E6" s="16">
        <f>COUNTIFS($K:$K,B6,$R:$R,1)+COUNTIFS($N:$N,B6,$S:$S,1)</f>
        <v>0</v>
      </c>
      <c r="F6" s="17">
        <f>COUNTIFS($K:$K,B6,$R:$R,0)+COUNTIFS($N:$N,B6,$S:$S,0)</f>
        <v>1</v>
      </c>
      <c r="G6" s="16">
        <f ca="1">SUMIF($K$5:$L$16,B11,$L$5:$L$16)+SUMIF($N$5:$O$16,B11,$O$5:$O$16)</f>
        <v>2</v>
      </c>
      <c r="H6" s="17">
        <f ca="1">SUMIF($K$5:$M$16,B11,$M$5:$M$16)+SUMIF($N$5:$P$16,B11,$P$5:$P$16)</f>
        <v>3</v>
      </c>
      <c r="I6" s="16">
        <f>D6*3+E6</f>
        <v>0</v>
      </c>
      <c r="J6" s="3"/>
      <c r="K6" s="10" t="str">
        <f>B13</f>
        <v>Gent</v>
      </c>
      <c r="L6" s="22">
        <v>1</v>
      </c>
      <c r="M6" s="22">
        <v>1</v>
      </c>
      <c r="N6" s="11" t="str">
        <f>B12</f>
        <v>Lyon</v>
      </c>
      <c r="O6" s="2">
        <f t="shared" ref="O6:O16" si="0">M6</f>
        <v>1</v>
      </c>
      <c r="P6" s="2">
        <f t="shared" ref="P6:P16" si="1">L6</f>
        <v>1</v>
      </c>
      <c r="Q6" s="2"/>
      <c r="R6" s="2">
        <f t="shared" ref="R6:R16" si="2">IF(L6="","",IF(L6&gt;M6,3,IF(L6=M6,1,0)))</f>
        <v>1</v>
      </c>
      <c r="S6" s="2">
        <f t="shared" ref="S6:S16" si="3">IF(M6="","",IF(M6&gt;L6,3,IF(M6=L6,1,0)))</f>
        <v>1</v>
      </c>
    </row>
    <row r="7" spans="2:19" ht="21" x14ac:dyDescent="0.35">
      <c r="B7" s="12" t="str">
        <f>B12</f>
        <v>Lyon</v>
      </c>
      <c r="C7" s="13">
        <f>SUM(D7:F7)</f>
        <v>1</v>
      </c>
      <c r="D7" s="14">
        <f>COUNTIFS($K:$K,B7,$R:$R,3)+COUNTIFS($N:$N,B7,$S:$S,3)</f>
        <v>0</v>
      </c>
      <c r="E7" s="13">
        <f>COUNTIFS($K:$K,B7,$R:$R,1)+COUNTIFS($N:$N,B7,$S:$S,1)</f>
        <v>1</v>
      </c>
      <c r="F7" s="14">
        <f>COUNTIFS($K:$K,B7,$R:$R,0)+COUNTIFS($N:$N,B7,$S:$S,0)</f>
        <v>0</v>
      </c>
      <c r="G7" s="13">
        <f ca="1">SUMIF($K$5:$L$16,B12,$L$5:$L$16)+SUMIF($N$5:$O$16,B12,$O$5:$O$16)</f>
        <v>1</v>
      </c>
      <c r="H7" s="14">
        <f ca="1">SUMIF($K$5:$M$16,B12,$M$5:$M$16)+SUMIF($N$5:$P$16,B12,$P$5:$P$16)</f>
        <v>1</v>
      </c>
      <c r="I7" s="13">
        <f>D7*3+E7</f>
        <v>1</v>
      </c>
      <c r="J7" s="3"/>
      <c r="K7" s="8" t="str">
        <f>B10</f>
        <v>Zenit</v>
      </c>
      <c r="L7" s="21"/>
      <c r="M7" s="21"/>
      <c r="N7" s="9" t="str">
        <f>B13</f>
        <v>Gent</v>
      </c>
      <c r="O7" s="2">
        <f t="shared" si="0"/>
        <v>0</v>
      </c>
      <c r="P7" s="2">
        <f t="shared" si="1"/>
        <v>0</v>
      </c>
      <c r="Q7" s="2"/>
      <c r="R7" s="2" t="str">
        <f t="shared" si="2"/>
        <v/>
      </c>
      <c r="S7" s="2" t="str">
        <f t="shared" si="3"/>
        <v/>
      </c>
    </row>
    <row r="8" spans="2:19" ht="21.75" thickBot="1" x14ac:dyDescent="0.4">
      <c r="B8" s="18" t="str">
        <f>B13</f>
        <v>Gent</v>
      </c>
      <c r="C8" s="19">
        <f>SUM(D8:F8)</f>
        <v>1</v>
      </c>
      <c r="D8" s="20">
        <f>COUNTIFS($K:$K,B8,$R:$R,3)+COUNTIFS($N:$N,B8,$S:$S,3)</f>
        <v>0</v>
      </c>
      <c r="E8" s="19">
        <f>COUNTIFS($K:$K,B8,$R:$R,1)+COUNTIFS($N:$N,B8,$S:$S,1)</f>
        <v>1</v>
      </c>
      <c r="F8" s="20">
        <f>COUNTIFS($K:$K,B8,$R:$R,0)+COUNTIFS($N:$N,B8,$S:$S,0)</f>
        <v>0</v>
      </c>
      <c r="G8" s="19">
        <f ca="1">SUMIF($K$5:$L$16,B13,$L$5:$L$16)+SUMIF($N$5:$O$16,B13,$O$5:$O$16)</f>
        <v>1</v>
      </c>
      <c r="H8" s="20">
        <f ca="1">SUMIF($K$5:$M$16,B13,$M$5:$M$16)+SUMIF($N$5:$P$16,B13,$P$5:$P$16)</f>
        <v>1</v>
      </c>
      <c r="I8" s="19">
        <f>D8*3+E8</f>
        <v>1</v>
      </c>
      <c r="J8" s="3"/>
      <c r="K8" s="10" t="str">
        <f>B12</f>
        <v>Lyon</v>
      </c>
      <c r="L8" s="22"/>
      <c r="M8" s="22"/>
      <c r="N8" s="11" t="str">
        <f>B11</f>
        <v>Valencia</v>
      </c>
      <c r="O8" s="2">
        <f t="shared" si="0"/>
        <v>0</v>
      </c>
      <c r="P8" s="2">
        <f t="shared" si="1"/>
        <v>0</v>
      </c>
      <c r="Q8" s="2"/>
      <c r="R8" s="2" t="str">
        <f t="shared" si="2"/>
        <v/>
      </c>
      <c r="S8" s="2" t="str">
        <f t="shared" si="3"/>
        <v/>
      </c>
    </row>
    <row r="9" spans="2:19" ht="21" x14ac:dyDescent="0.35">
      <c r="B9" s="3"/>
      <c r="C9" s="3"/>
      <c r="D9" s="3"/>
      <c r="E9" s="3"/>
      <c r="F9" s="3"/>
      <c r="G9" s="3"/>
      <c r="H9" s="3"/>
      <c r="I9" s="3"/>
      <c r="J9" s="3"/>
      <c r="K9" s="8" t="str">
        <f>B10</f>
        <v>Zenit</v>
      </c>
      <c r="L9" s="21"/>
      <c r="M9" s="21"/>
      <c r="N9" s="9" t="str">
        <f>B12</f>
        <v>Lyon</v>
      </c>
      <c r="O9" s="2">
        <f t="shared" si="0"/>
        <v>0</v>
      </c>
      <c r="P9" s="2">
        <f t="shared" si="1"/>
        <v>0</v>
      </c>
      <c r="Q9" s="2"/>
      <c r="R9" s="2" t="str">
        <f t="shared" si="2"/>
        <v/>
      </c>
      <c r="S9" s="2" t="str">
        <f t="shared" si="3"/>
        <v/>
      </c>
    </row>
    <row r="10" spans="2:19" ht="21" x14ac:dyDescent="0.35">
      <c r="B10" s="4" t="s">
        <v>41</v>
      </c>
      <c r="C10" s="3"/>
      <c r="D10" s="3"/>
      <c r="E10" s="3"/>
      <c r="F10" s="3"/>
      <c r="G10" s="3"/>
      <c r="H10" s="3"/>
      <c r="I10" s="3"/>
      <c r="J10" s="3"/>
      <c r="K10" s="10" t="str">
        <f>B11</f>
        <v>Valencia</v>
      </c>
      <c r="L10" s="22"/>
      <c r="M10" s="22"/>
      <c r="N10" s="11" t="str">
        <f>B13</f>
        <v>Gent</v>
      </c>
      <c r="O10" s="2">
        <f t="shared" si="0"/>
        <v>0</v>
      </c>
      <c r="P10" s="2">
        <f t="shared" si="1"/>
        <v>0</v>
      </c>
      <c r="Q10" s="2"/>
      <c r="R10" s="2" t="str">
        <f t="shared" si="2"/>
        <v/>
      </c>
      <c r="S10" s="2" t="str">
        <f t="shared" si="3"/>
        <v/>
      </c>
    </row>
    <row r="11" spans="2:19" ht="21" x14ac:dyDescent="0.35">
      <c r="B11" s="4" t="s">
        <v>42</v>
      </c>
      <c r="C11" s="3"/>
      <c r="D11" s="3"/>
      <c r="E11" s="3"/>
      <c r="F11" s="3"/>
      <c r="G11" s="3"/>
      <c r="H11" s="3"/>
      <c r="I11" s="3"/>
      <c r="J11" s="3"/>
      <c r="K11" s="8" t="str">
        <f>B12</f>
        <v>Lyon</v>
      </c>
      <c r="L11" s="21"/>
      <c r="M11" s="21"/>
      <c r="N11" s="9" t="str">
        <f>B10</f>
        <v>Zenit</v>
      </c>
      <c r="O11" s="2">
        <f t="shared" si="0"/>
        <v>0</v>
      </c>
      <c r="P11" s="2">
        <f t="shared" si="1"/>
        <v>0</v>
      </c>
      <c r="Q11" s="2"/>
      <c r="R11" s="2" t="str">
        <f t="shared" si="2"/>
        <v/>
      </c>
      <c r="S11" s="2" t="str">
        <f t="shared" si="3"/>
        <v/>
      </c>
    </row>
    <row r="12" spans="2:19" ht="21" x14ac:dyDescent="0.35">
      <c r="B12" s="4" t="s">
        <v>43</v>
      </c>
      <c r="C12" s="3"/>
      <c r="D12" s="3"/>
      <c r="E12" s="3"/>
      <c r="F12" s="3"/>
      <c r="G12" s="3"/>
      <c r="H12" s="3"/>
      <c r="I12" s="3"/>
      <c r="J12" s="3"/>
      <c r="K12" s="10" t="str">
        <f>B13</f>
        <v>Gent</v>
      </c>
      <c r="L12" s="22"/>
      <c r="M12" s="22"/>
      <c r="N12" s="11" t="str">
        <f>B11</f>
        <v>Valencia</v>
      </c>
      <c r="O12" s="2">
        <f t="shared" si="0"/>
        <v>0</v>
      </c>
      <c r="P12" s="2">
        <f t="shared" si="1"/>
        <v>0</v>
      </c>
      <c r="Q12" s="2"/>
      <c r="R12" s="2" t="str">
        <f t="shared" si="2"/>
        <v/>
      </c>
      <c r="S12" s="2" t="str">
        <f t="shared" si="3"/>
        <v/>
      </c>
    </row>
    <row r="13" spans="2:19" ht="21" x14ac:dyDescent="0.35">
      <c r="B13" s="4" t="s">
        <v>44</v>
      </c>
      <c r="C13" s="3"/>
      <c r="D13" s="3"/>
      <c r="E13" s="3"/>
      <c r="F13" s="3"/>
      <c r="G13" s="3"/>
      <c r="H13" s="3"/>
      <c r="I13" s="3"/>
      <c r="J13" s="3"/>
      <c r="K13" s="8" t="str">
        <f>B10</f>
        <v>Zenit</v>
      </c>
      <c r="L13" s="21"/>
      <c r="M13" s="21"/>
      <c r="N13" s="9" t="str">
        <f>B11</f>
        <v>Valencia</v>
      </c>
      <c r="O13" s="2">
        <f t="shared" si="0"/>
        <v>0</v>
      </c>
      <c r="P13" s="2">
        <f t="shared" si="1"/>
        <v>0</v>
      </c>
      <c r="Q13" s="2"/>
      <c r="R13" s="2" t="str">
        <f t="shared" si="2"/>
        <v/>
      </c>
      <c r="S13" s="2" t="str">
        <f t="shared" si="3"/>
        <v/>
      </c>
    </row>
    <row r="14" spans="2:19" ht="21" x14ac:dyDescent="0.35">
      <c r="B14" s="23"/>
      <c r="C14" s="3"/>
      <c r="D14" s="3"/>
      <c r="E14" s="3"/>
      <c r="F14" s="3"/>
      <c r="G14" s="3"/>
      <c r="H14" s="3"/>
      <c r="I14" s="3"/>
      <c r="J14" s="3"/>
      <c r="K14" s="10" t="str">
        <f>B12</f>
        <v>Lyon</v>
      </c>
      <c r="L14" s="22"/>
      <c r="M14" s="22"/>
      <c r="N14" s="11" t="str">
        <f>B13</f>
        <v>Gent</v>
      </c>
      <c r="O14" s="2">
        <f t="shared" si="0"/>
        <v>0</v>
      </c>
      <c r="P14" s="2">
        <f t="shared" si="1"/>
        <v>0</v>
      </c>
      <c r="Q14" s="2"/>
      <c r="R14" s="2" t="str">
        <f t="shared" si="2"/>
        <v/>
      </c>
      <c r="S14" s="2" t="str">
        <f t="shared" si="3"/>
        <v/>
      </c>
    </row>
    <row r="15" spans="2:19" ht="21" x14ac:dyDescent="0.35">
      <c r="B15" s="23"/>
      <c r="C15" s="3"/>
      <c r="D15" s="3"/>
      <c r="E15" s="3"/>
      <c r="F15" s="3"/>
      <c r="G15" s="3"/>
      <c r="H15" s="3"/>
      <c r="I15" s="3"/>
      <c r="J15" s="3"/>
      <c r="K15" s="8" t="str">
        <f>B11</f>
        <v>Valencia</v>
      </c>
      <c r="L15" s="21"/>
      <c r="M15" s="21"/>
      <c r="N15" s="9" t="str">
        <f>B12</f>
        <v>Lyon</v>
      </c>
      <c r="O15" s="2">
        <f t="shared" si="0"/>
        <v>0</v>
      </c>
      <c r="P15" s="2">
        <f t="shared" si="1"/>
        <v>0</v>
      </c>
      <c r="Q15" s="2"/>
      <c r="R15" s="2" t="str">
        <f t="shared" si="2"/>
        <v/>
      </c>
      <c r="S15" s="2" t="str">
        <f t="shared" si="3"/>
        <v/>
      </c>
    </row>
    <row r="16" spans="2:19" ht="21" x14ac:dyDescent="0.35">
      <c r="B16" s="3"/>
      <c r="C16" s="3"/>
      <c r="D16" s="3"/>
      <c r="E16" s="3"/>
      <c r="F16" s="3"/>
      <c r="G16" s="3"/>
      <c r="H16" s="3"/>
      <c r="I16" s="3"/>
      <c r="J16" s="3"/>
      <c r="K16" s="10" t="str">
        <f>B13</f>
        <v>Gent</v>
      </c>
      <c r="L16" s="22"/>
      <c r="M16" s="22"/>
      <c r="N16" s="11" t="str">
        <f>B10</f>
        <v>Zenit</v>
      </c>
      <c r="O16" s="2">
        <f t="shared" si="0"/>
        <v>0</v>
      </c>
      <c r="P16" s="2">
        <f t="shared" si="1"/>
        <v>0</v>
      </c>
      <c r="Q16" s="2"/>
      <c r="R16" s="2" t="str">
        <f t="shared" si="2"/>
        <v/>
      </c>
      <c r="S16" s="2" t="str">
        <f t="shared" si="3"/>
        <v/>
      </c>
    </row>
  </sheetData>
  <sortState ref="B5:I8">
    <sortCondition descending="1" ref="I5:I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PBell</dc:creator>
  <cp:lastModifiedBy>PBell</cp:lastModifiedBy>
  <dcterms:created xsi:type="dcterms:W3CDTF">2015-09-28T22:47:07Z</dcterms:created>
  <dcterms:modified xsi:type="dcterms:W3CDTF">2015-09-29T23:16:45Z</dcterms:modified>
</cp:coreProperties>
</file>