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00" windowWidth="15480" windowHeight="11640"/>
  </bookViews>
  <sheets>
    <sheet name="4ºTurno y Arrancadas" sheetId="28" r:id="rId1"/>
    <sheet name="©" sheetId="26" state="hidden" r:id="rId2"/>
  </sheets>
  <definedNames>
    <definedName name="event_dates_4T">'4ºTurno y Arrancadas'!$D:$D</definedName>
    <definedName name="event_dates_JEA">'4ºTurno y Arrancadas'!$A$27:$A$45</definedName>
    <definedName name="event_dates_JEW">'4ºTurno y Arrancadas'!$A$2:$A$25</definedName>
    <definedName name="event_dates_Noche">#REF!</definedName>
    <definedName name="event_dates_Produc">'4ºTurno y Arrancadas'!$A$47:$A$67</definedName>
    <definedName name="events_Fiestas4T">'4ºTurno y Arrancadas'!$E:$E,'4ºTurno y Arrancadas'!$K:$K</definedName>
    <definedName name="events_JEA">'4ºTurno y Arrancadas'!$C$27:$C$45</definedName>
    <definedName name="events_JEW">'4ºTurno y Arrancadas'!$C$2:$C$25</definedName>
    <definedName name="events_Noche">#REF!</definedName>
    <definedName name="events_Produc">'4ºTurno y Arrancadas'!$C$47:$C$67</definedName>
    <definedName name="fiestas">#REF!</definedName>
    <definedName name="Floatings">#REF!</definedName>
    <definedName name="personales">#REF!</definedName>
    <definedName name="vacaciones">#REF!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B3" i="28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Q29"/>
  <c r="Q30"/>
  <c r="Q31"/>
  <c r="Q32"/>
  <c r="Q33"/>
  <c r="Q26"/>
  <c r="S4"/>
  <c r="S5"/>
  <c r="S6"/>
  <c r="S7"/>
  <c r="S8"/>
  <c r="S9"/>
  <c r="S10"/>
  <c r="S11"/>
  <c r="S12"/>
  <c r="S13"/>
  <c r="S14"/>
  <c r="S29"/>
  <c r="S30"/>
  <c r="S31"/>
  <c r="S32"/>
  <c r="S33"/>
  <c r="Q5"/>
  <c r="Q6"/>
  <c r="Q7"/>
  <c r="Q8"/>
  <c r="Q9"/>
  <c r="Q10"/>
  <c r="Q11"/>
  <c r="Q12"/>
  <c r="Q13"/>
  <c r="Q14"/>
  <c r="Q4"/>
  <c r="B2"/>
  <c r="P16"/>
  <c r="Q16" s="1"/>
  <c r="P17"/>
  <c r="R18"/>
  <c r="S18" s="1"/>
  <c r="R19"/>
  <c r="P20"/>
  <c r="P21"/>
  <c r="R22"/>
  <c r="R23"/>
  <c r="P24"/>
  <c r="P25"/>
  <c r="E15"/>
  <c r="E16"/>
  <c r="E17"/>
  <c r="E18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"/>
  <c r="Q17" l="1"/>
  <c r="R25"/>
  <c r="R24"/>
  <c r="P23"/>
  <c r="P22"/>
  <c r="R21"/>
  <c r="R20"/>
  <c r="P19"/>
  <c r="P18"/>
  <c r="Q18" s="1"/>
  <c r="R17"/>
  <c r="S17" s="1"/>
  <c r="R16"/>
  <c r="S16" s="1"/>
  <c r="L1"/>
  <c r="F15"/>
  <c r="F5"/>
  <c r="F6"/>
  <c r="F7"/>
  <c r="F8"/>
  <c r="F9"/>
  <c r="F10"/>
  <c r="F11"/>
  <c r="F12"/>
  <c r="F13"/>
  <c r="F26"/>
  <c r="F46"/>
  <c r="M1" l="1"/>
  <c r="E46" l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3"/>
  <c r="F63" s="1"/>
  <c r="E64"/>
  <c r="F64" s="1"/>
  <c r="E65"/>
  <c r="F65" s="1"/>
  <c r="E66"/>
  <c r="F66" s="1"/>
  <c r="E67"/>
  <c r="F67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28"/>
  <c r="C28" s="1"/>
  <c r="B29"/>
  <c r="B30"/>
  <c r="C30" s="1"/>
  <c r="B31"/>
  <c r="B32"/>
  <c r="C32" s="1"/>
  <c r="B33"/>
  <c r="B34"/>
  <c r="B35"/>
  <c r="B36"/>
  <c r="B37"/>
  <c r="B38"/>
  <c r="B39"/>
  <c r="B40"/>
  <c r="B41"/>
  <c r="B42"/>
  <c r="B43"/>
  <c r="B44"/>
  <c r="B45"/>
  <c r="B27"/>
  <c r="C27" s="1"/>
  <c r="E3"/>
  <c r="F3" s="1"/>
  <c r="E4"/>
  <c r="F4" s="1"/>
  <c r="E5"/>
  <c r="E6"/>
  <c r="E7"/>
  <c r="E8"/>
  <c r="E9"/>
  <c r="E10"/>
  <c r="E11"/>
  <c r="E12"/>
  <c r="E13"/>
  <c r="E14"/>
  <c r="F14" s="1"/>
  <c r="F16"/>
  <c r="F17"/>
  <c r="F18"/>
  <c r="E19"/>
  <c r="E20"/>
  <c r="E21"/>
  <c r="E22"/>
  <c r="E23"/>
  <c r="E24"/>
  <c r="E25"/>
  <c r="E26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2"/>
  <c r="F2" s="1"/>
  <c r="C29"/>
  <c r="C31"/>
  <c r="C33"/>
  <c r="C37"/>
  <c r="C41"/>
  <c r="C45"/>
  <c r="R45" l="1"/>
  <c r="S45" s="1"/>
  <c r="P45"/>
  <c r="R41"/>
  <c r="S41" s="1"/>
  <c r="P41"/>
  <c r="R37"/>
  <c r="S37" s="1"/>
  <c r="P37"/>
  <c r="C42"/>
  <c r="R42"/>
  <c r="S42" s="1"/>
  <c r="P42"/>
  <c r="C38"/>
  <c r="R38"/>
  <c r="S38" s="1"/>
  <c r="P38"/>
  <c r="C34"/>
  <c r="R34"/>
  <c r="S34" s="1"/>
  <c r="P34"/>
  <c r="C43"/>
  <c r="R43"/>
  <c r="S43" s="1"/>
  <c r="P43"/>
  <c r="C39"/>
  <c r="R39"/>
  <c r="S39" s="1"/>
  <c r="P39"/>
  <c r="C35"/>
  <c r="R35"/>
  <c r="S35" s="1"/>
  <c r="P35"/>
  <c r="C44"/>
  <c r="R44"/>
  <c r="S44" s="1"/>
  <c r="P44"/>
  <c r="C40"/>
  <c r="R40"/>
  <c r="S40" s="1"/>
  <c r="P40"/>
  <c r="C36"/>
  <c r="R36"/>
  <c r="S36" s="1"/>
  <c r="P36"/>
  <c r="F25"/>
  <c r="Q25"/>
  <c r="S25"/>
  <c r="F24"/>
  <c r="Q24"/>
  <c r="S24"/>
  <c r="F23"/>
  <c r="S23"/>
  <c r="Q23"/>
  <c r="F22"/>
  <c r="S22"/>
  <c r="Q22"/>
  <c r="F21"/>
  <c r="Q21"/>
  <c r="S21"/>
  <c r="F20"/>
  <c r="Q20"/>
  <c r="S20"/>
  <c r="F19"/>
  <c r="S19"/>
  <c r="Q19"/>
  <c r="P31" l="1"/>
  <c r="R15" l="1"/>
  <c r="S15" s="1"/>
  <c r="P15"/>
  <c r="Q15" s="1"/>
  <c r="R28"/>
  <c r="S28" s="1"/>
  <c r="P2"/>
  <c r="Q2" s="1"/>
  <c r="P32"/>
  <c r="R10"/>
  <c r="P14"/>
  <c r="P11"/>
  <c r="R14"/>
  <c r="P4"/>
  <c r="P8"/>
  <c r="R29"/>
  <c r="P29"/>
  <c r="P3"/>
  <c r="Q3" s="1"/>
  <c r="R27"/>
  <c r="S27" s="1"/>
  <c r="R2"/>
  <c r="S2" s="1"/>
  <c r="R3"/>
  <c r="S3" s="1"/>
  <c r="P33"/>
  <c r="P5"/>
  <c r="R31"/>
  <c r="R12"/>
  <c r="P10"/>
  <c r="P30"/>
  <c r="R33"/>
  <c r="R13"/>
  <c r="P7"/>
  <c r="P28"/>
  <c r="Q28" s="1"/>
  <c r="R7"/>
  <c r="R30"/>
  <c r="R5"/>
  <c r="P27"/>
  <c r="Q27" s="1"/>
  <c r="R9"/>
  <c r="R11"/>
  <c r="R8"/>
  <c r="P12"/>
  <c r="P6"/>
  <c r="R4"/>
  <c r="P9"/>
  <c r="R6"/>
  <c r="P13"/>
  <c r="R32"/>
</calcChain>
</file>

<file path=xl/sharedStrings.xml><?xml version="1.0" encoding="utf-8"?>
<sst xmlns="http://schemas.openxmlformats.org/spreadsheetml/2006/main" count="24" uniqueCount="8">
  <si>
    <t>© 2009 Vertex42 LLC</t>
  </si>
  <si>
    <t>Vertex42 Calendar Template</t>
  </si>
  <si>
    <t>Evento</t>
  </si>
  <si>
    <t>4ºTurno</t>
  </si>
  <si>
    <t>Fiesta</t>
  </si>
  <si>
    <t>Fecha 4ºT</t>
  </si>
  <si>
    <t>Fecha Arrancada</t>
  </si>
  <si>
    <t>Fecha Productivo</t>
  </si>
</sst>
</file>

<file path=xl/styles.xml><?xml version="1.0" encoding="utf-8"?>
<styleSheet xmlns="http://schemas.openxmlformats.org/spreadsheetml/2006/main">
  <numFmts count="2">
    <numFmt numFmtId="165" formatCode="[$-C0A]d\-mmm;@"/>
    <numFmt numFmtId="167" formatCode="[$-409]d\-mmm;@"/>
  </numFmts>
  <fonts count="9">
    <font>
      <sz val="10"/>
      <name val="Arial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6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u/>
      <sz val="14"/>
      <color indexed="12"/>
      <name val="Tahoma"/>
      <family val="2"/>
    </font>
    <font>
      <b/>
      <u/>
      <sz val="12"/>
      <color indexed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55"/>
      </bottom>
      <diagonal/>
    </border>
    <border>
      <left/>
      <right style="medium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165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4" fillId="2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7" fontId="0" fillId="0" borderId="0" xfId="0" applyNumberFormat="1"/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0" xfId="0"/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7" xfId="0" applyNumberFormat="1" applyBorder="1" applyAlignment="1">
      <alignment horizontal="center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/>
  </cellXfs>
  <cellStyles count="3">
    <cellStyle name="Hipervínculo" xfId="1" builtinId="8"/>
    <cellStyle name="Normal" xfId="0" builtinId="0"/>
    <cellStyle name="Normal 2" xfId="2"/>
  </cellStyles>
  <dxfs count="166"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strike val="0"/>
        <condense val="0"/>
        <extend val="0"/>
        <color indexed="9"/>
      </font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9">
    <tabColor rgb="FF00B0F0"/>
  </sheetPr>
  <dimension ref="A1:S74"/>
  <sheetViews>
    <sheetView showGridLines="0" showZeros="0" tabSelected="1" workbookViewId="0">
      <selection activeCell="A15" sqref="A15"/>
    </sheetView>
  </sheetViews>
  <sheetFormatPr baseColWidth="10" defaultRowHeight="12.75"/>
  <cols>
    <col min="1" max="1" width="19" style="9" customWidth="1"/>
    <col min="2" max="2" width="13.5703125" style="7" hidden="1" customWidth="1"/>
    <col min="3" max="3" width="13.42578125" style="7" customWidth="1"/>
    <col min="4" max="4" width="15.7109375" style="7" customWidth="1"/>
    <col min="5" max="5" width="11.42578125" style="9" hidden="1" customWidth="1"/>
    <col min="6" max="6" width="13.85546875" hidden="1" customWidth="1"/>
    <col min="7" max="7" width="29.7109375" style="9" customWidth="1"/>
    <col min="8" max="8" width="3" style="7" customWidth="1"/>
    <col min="9" max="9" width="13.42578125" style="7" customWidth="1"/>
    <col min="10" max="10" width="15.7109375" style="7" customWidth="1"/>
    <col min="11" max="11" width="11.42578125" hidden="1" customWidth="1"/>
    <col min="12" max="12" width="12.7109375" style="17" hidden="1" customWidth="1"/>
    <col min="13" max="13" width="11.42578125" style="17" hidden="1" customWidth="1"/>
    <col min="14" max="14" width="15.28515625" style="18" hidden="1" customWidth="1"/>
    <col min="15" max="15" width="12.7109375" style="18" hidden="1" customWidth="1"/>
    <col min="16" max="16" width="17" style="19" hidden="1" customWidth="1"/>
    <col min="17" max="18" width="12.7109375" hidden="1" customWidth="1"/>
    <col min="19" max="19" width="11.42578125" hidden="1" customWidth="1"/>
  </cols>
  <sheetData>
    <row r="1" spans="1:19" ht="15.75" thickBot="1">
      <c r="A1" s="22" t="s">
        <v>5</v>
      </c>
      <c r="B1" s="23"/>
      <c r="C1" s="23" t="s">
        <v>2</v>
      </c>
      <c r="D1" s="24" t="s">
        <v>4</v>
      </c>
      <c r="E1" s="11"/>
      <c r="F1" s="11"/>
      <c r="G1" s="11"/>
      <c r="H1" s="11"/>
      <c r="I1" s="11"/>
      <c r="J1" s="11"/>
      <c r="K1" s="8"/>
      <c r="L1" s="17">
        <f ca="1">COUNTIF(L2:L45,"verdadero")</f>
        <v>4</v>
      </c>
      <c r="M1" s="17">
        <f ca="1">L1-13</f>
        <v>-9</v>
      </c>
      <c r="N1" s="25"/>
      <c r="O1" s="30"/>
    </row>
    <row r="2" spans="1:19" ht="12.75" customHeight="1">
      <c r="A2" s="4">
        <v>42357</v>
      </c>
      <c r="B2" s="1" t="b">
        <f>ISBLANK(event_dates_JEW)</f>
        <v>0</v>
      </c>
      <c r="C2" s="1" t="s">
        <v>3</v>
      </c>
      <c r="D2" s="5">
        <v>42373</v>
      </c>
      <c r="E2" s="9">
        <f>A2</f>
        <v>42357</v>
      </c>
      <c r="F2" t="b">
        <f ca="1">IF(E2&lt;TODAY(),(D2&gt;0))</f>
        <v>1</v>
      </c>
      <c r="G2" s="32"/>
      <c r="H2" s="2"/>
      <c r="I2" s="2"/>
      <c r="J2" s="2"/>
      <c r="K2" s="10"/>
      <c r="L2" s="17" t="b">
        <f ca="1">IF(A2&lt;TODAY(),A2&gt;0,)</f>
        <v>1</v>
      </c>
      <c r="N2" s="26"/>
      <c r="O2" s="20"/>
      <c r="P2" s="25" t="b">
        <f>IF(B2=FALSE,(O1&lt;=13),0)</f>
        <v>1</v>
      </c>
      <c r="Q2" s="29" t="b">
        <f ca="1">IF(E2&lt;TODAY(),P2,)</f>
        <v>1</v>
      </c>
      <c r="R2" s="29" t="b">
        <f>IF(B2=FALSE,(O1&gt;13),0)</f>
        <v>0</v>
      </c>
      <c r="S2" s="29" t="b">
        <f ca="1">IF(E2&lt;TODAY(),R2,)</f>
        <v>0</v>
      </c>
    </row>
    <row r="3" spans="1:19" ht="12.75" customHeight="1">
      <c r="A3" s="4">
        <v>42358</v>
      </c>
      <c r="B3" s="1" t="b">
        <f t="shared" ref="B3:B25" si="0">ISBLANK(event_dates_JEW)</f>
        <v>0</v>
      </c>
      <c r="C3" s="1" t="s">
        <v>3</v>
      </c>
      <c r="D3" s="5">
        <v>42374</v>
      </c>
      <c r="E3" s="9">
        <f t="shared" ref="E3:E66" si="1">A3</f>
        <v>42358</v>
      </c>
      <c r="F3" s="16" t="b">
        <f t="shared" ref="F3:F66" ca="1" si="2">IF(E3&lt;TODAY(),(D3&gt;0))</f>
        <v>1</v>
      </c>
      <c r="G3" s="32"/>
      <c r="H3" s="2"/>
      <c r="I3" s="2"/>
      <c r="J3" s="2"/>
      <c r="K3" s="10"/>
      <c r="L3" s="17" t="b">
        <f t="shared" ref="L3:L45" ca="1" si="3">IF(A3&lt;TODAY(),A3&gt;0,)</f>
        <v>1</v>
      </c>
      <c r="N3" s="26"/>
      <c r="O3" s="20"/>
      <c r="P3" s="25" t="b">
        <f>IF(B3=FALSE,(O1&lt;=13),0)</f>
        <v>1</v>
      </c>
      <c r="Q3" s="29" t="b">
        <f t="shared" ref="Q3:Q14" ca="1" si="4">IF(E3&lt;TODAY(),P3,)</f>
        <v>1</v>
      </c>
      <c r="R3" s="29" t="b">
        <f>IF(B3=FALSE,(O1&gt;13),0)</f>
        <v>0</v>
      </c>
      <c r="S3" s="29" t="b">
        <f t="shared" ref="S3:S45" ca="1" si="5">IF(E3&lt;TODAY(),R3,)</f>
        <v>0</v>
      </c>
    </row>
    <row r="4" spans="1:19" ht="12.75" customHeight="1">
      <c r="A4" s="4">
        <v>42414</v>
      </c>
      <c r="B4" s="1" t="b">
        <f t="shared" si="0"/>
        <v>0</v>
      </c>
      <c r="C4" s="1" t="s">
        <v>3</v>
      </c>
      <c r="D4" s="5"/>
      <c r="E4" s="9">
        <f t="shared" si="1"/>
        <v>42414</v>
      </c>
      <c r="F4" s="16" t="b">
        <f t="shared" ca="1" si="2"/>
        <v>0</v>
      </c>
      <c r="G4" s="14"/>
      <c r="H4" s="2"/>
      <c r="I4" s="2"/>
      <c r="J4" s="2"/>
      <c r="K4" s="10"/>
      <c r="L4" s="17">
        <f t="shared" ca="1" si="3"/>
        <v>0</v>
      </c>
      <c r="N4" s="26"/>
      <c r="O4" s="20"/>
      <c r="P4" s="25" t="b">
        <f>IF(B4=FALSE,(O1&lt;=13),0)</f>
        <v>1</v>
      </c>
      <c r="Q4" s="29">
        <f t="shared" ca="1" si="4"/>
        <v>0</v>
      </c>
      <c r="R4" s="29" t="b">
        <f>IF(B4=FALSE,(O1&gt;13),0)</f>
        <v>0</v>
      </c>
      <c r="S4" s="29">
        <f t="shared" ca="1" si="5"/>
        <v>0</v>
      </c>
    </row>
    <row r="5" spans="1:19">
      <c r="A5" s="4">
        <v>42420</v>
      </c>
      <c r="B5" s="1" t="b">
        <f t="shared" si="0"/>
        <v>0</v>
      </c>
      <c r="C5" s="1" t="s">
        <v>3</v>
      </c>
      <c r="D5" s="5"/>
      <c r="E5" s="9">
        <f>A5</f>
        <v>42420</v>
      </c>
      <c r="F5" s="16" t="b">
        <f t="shared" ca="1" si="2"/>
        <v>0</v>
      </c>
      <c r="G5" s="32"/>
      <c r="H5" s="2"/>
      <c r="I5" s="2"/>
      <c r="J5" s="2"/>
      <c r="K5" s="10"/>
      <c r="L5" s="17">
        <f t="shared" ca="1" si="3"/>
        <v>0</v>
      </c>
      <c r="N5" s="26"/>
      <c r="O5" s="20"/>
      <c r="P5" s="25" t="b">
        <f>IF(B5=FALSE,(O1&lt;=13),0)</f>
        <v>1</v>
      </c>
      <c r="Q5" s="29">
        <f t="shared" ca="1" si="4"/>
        <v>0</v>
      </c>
      <c r="R5" s="29" t="b">
        <f>IF(B5=FALSE,(O1&gt;13),0)</f>
        <v>0</v>
      </c>
      <c r="S5" s="29">
        <f t="shared" ca="1" si="5"/>
        <v>0</v>
      </c>
    </row>
    <row r="6" spans="1:19">
      <c r="A6" s="4">
        <v>42476</v>
      </c>
      <c r="B6" s="1" t="b">
        <f t="shared" si="0"/>
        <v>0</v>
      </c>
      <c r="C6" s="1" t="s">
        <v>3</v>
      </c>
      <c r="D6" s="5"/>
      <c r="E6" s="9">
        <f t="shared" si="1"/>
        <v>42476</v>
      </c>
      <c r="F6" s="16" t="b">
        <f t="shared" ca="1" si="2"/>
        <v>0</v>
      </c>
      <c r="G6" s="32"/>
      <c r="H6" s="2"/>
      <c r="I6" s="2"/>
      <c r="J6" s="2"/>
      <c r="K6" s="10"/>
      <c r="L6" s="17">
        <f t="shared" ca="1" si="3"/>
        <v>0</v>
      </c>
      <c r="N6" s="26"/>
      <c r="O6" s="20"/>
      <c r="P6" s="25" t="b">
        <f>IF(B6=FALSE,(O1&lt;=13),0)</f>
        <v>1</v>
      </c>
      <c r="Q6" s="29">
        <f t="shared" ca="1" si="4"/>
        <v>0</v>
      </c>
      <c r="R6" s="29" t="b">
        <f>IF(B6=FALSE,(O1&gt;13),0)</f>
        <v>0</v>
      </c>
      <c r="S6" s="29">
        <f t="shared" ca="1" si="5"/>
        <v>0</v>
      </c>
    </row>
    <row r="7" spans="1:19" ht="12.75" customHeight="1">
      <c r="A7" s="4">
        <v>42483</v>
      </c>
      <c r="B7" s="1" t="b">
        <f t="shared" si="0"/>
        <v>0</v>
      </c>
      <c r="C7" s="1" t="s">
        <v>3</v>
      </c>
      <c r="D7" s="5"/>
      <c r="E7" s="9">
        <f t="shared" si="1"/>
        <v>42483</v>
      </c>
      <c r="F7" s="16" t="b">
        <f t="shared" ca="1" si="2"/>
        <v>0</v>
      </c>
      <c r="G7" s="14"/>
      <c r="H7" s="2"/>
      <c r="I7" s="2"/>
      <c r="J7" s="2"/>
      <c r="K7" s="10"/>
      <c r="L7" s="17">
        <f t="shared" ca="1" si="3"/>
        <v>0</v>
      </c>
      <c r="N7" s="26"/>
      <c r="O7" s="20"/>
      <c r="P7" s="25" t="b">
        <f>IF(B7=FALSE,(O1&lt;=13),0)</f>
        <v>1</v>
      </c>
      <c r="Q7" s="29">
        <f t="shared" ca="1" si="4"/>
        <v>0</v>
      </c>
      <c r="R7" s="29" t="b">
        <f>IF(B7=FALSE,(O1&gt;13),0)</f>
        <v>0</v>
      </c>
      <c r="S7" s="29">
        <f t="shared" ca="1" si="5"/>
        <v>0</v>
      </c>
    </row>
    <row r="8" spans="1:19" ht="12.75" customHeight="1">
      <c r="A8" s="4">
        <v>42532</v>
      </c>
      <c r="B8" s="1" t="b">
        <f t="shared" si="0"/>
        <v>0</v>
      </c>
      <c r="C8" s="1" t="s">
        <v>3</v>
      </c>
      <c r="D8" s="5"/>
      <c r="E8" s="9">
        <f t="shared" si="1"/>
        <v>42532</v>
      </c>
      <c r="F8" s="16" t="b">
        <f t="shared" ca="1" si="2"/>
        <v>0</v>
      </c>
      <c r="G8" s="33"/>
      <c r="H8" s="13"/>
      <c r="I8" s="2"/>
      <c r="J8" s="2"/>
      <c r="K8" s="10"/>
      <c r="L8" s="17">
        <f t="shared" ca="1" si="3"/>
        <v>0</v>
      </c>
      <c r="N8" s="26"/>
      <c r="O8" s="20"/>
      <c r="P8" s="25" t="b">
        <f>IF(B8=FALSE,(O1&lt;=13),0)</f>
        <v>1</v>
      </c>
      <c r="Q8" s="29">
        <f t="shared" ca="1" si="4"/>
        <v>0</v>
      </c>
      <c r="R8" s="29" t="b">
        <f>IF(B8=FALSE,(O1&gt;13),0)</f>
        <v>0</v>
      </c>
      <c r="S8" s="29">
        <f t="shared" ca="1" si="5"/>
        <v>0</v>
      </c>
    </row>
    <row r="9" spans="1:19" ht="13.5" customHeight="1">
      <c r="A9" s="4">
        <v>42539</v>
      </c>
      <c r="B9" s="1" t="b">
        <f t="shared" si="0"/>
        <v>0</v>
      </c>
      <c r="C9" s="1" t="s">
        <v>3</v>
      </c>
      <c r="D9" s="5"/>
      <c r="E9" s="9">
        <f t="shared" si="1"/>
        <v>42539</v>
      </c>
      <c r="F9" s="16" t="b">
        <f t="shared" ca="1" si="2"/>
        <v>0</v>
      </c>
      <c r="G9" s="33"/>
      <c r="H9" s="13"/>
      <c r="I9" s="2"/>
      <c r="J9" s="2"/>
      <c r="K9" s="10"/>
      <c r="L9" s="17">
        <f t="shared" ca="1" si="3"/>
        <v>0</v>
      </c>
      <c r="N9" s="26"/>
      <c r="O9" s="20"/>
      <c r="P9" s="25" t="b">
        <f>IF(B9=FALSE,(O1&lt;=13),0)</f>
        <v>1</v>
      </c>
      <c r="Q9" s="29">
        <f t="shared" ca="1" si="4"/>
        <v>0</v>
      </c>
      <c r="R9" s="29" t="b">
        <f>IF(B9=FALSE,(O1&gt;13),0)</f>
        <v>0</v>
      </c>
      <c r="S9" s="29">
        <f t="shared" ca="1" si="5"/>
        <v>0</v>
      </c>
    </row>
    <row r="10" spans="1:19" ht="12.75" customHeight="1">
      <c r="A10" s="4">
        <v>42609</v>
      </c>
      <c r="B10" s="1" t="b">
        <f t="shared" si="0"/>
        <v>0</v>
      </c>
      <c r="C10" s="1" t="s">
        <v>3</v>
      </c>
      <c r="D10" s="5"/>
      <c r="E10" s="9">
        <f t="shared" si="1"/>
        <v>42609</v>
      </c>
      <c r="F10" s="16" t="b">
        <f t="shared" ca="1" si="2"/>
        <v>0</v>
      </c>
      <c r="G10" s="14"/>
      <c r="H10" s="2"/>
      <c r="I10" s="2"/>
      <c r="J10" s="2"/>
      <c r="K10" s="10"/>
      <c r="L10" s="17">
        <f t="shared" ca="1" si="3"/>
        <v>0</v>
      </c>
      <c r="N10" s="26"/>
      <c r="O10" s="20"/>
      <c r="P10" s="25" t="b">
        <f>IF(B10=FALSE,(O1&lt;=13),0)</f>
        <v>1</v>
      </c>
      <c r="Q10" s="29">
        <f t="shared" ca="1" si="4"/>
        <v>0</v>
      </c>
      <c r="R10" s="29" t="b">
        <f>IF(B10=FALSE,(O1&gt;13),0)</f>
        <v>0</v>
      </c>
      <c r="S10" s="29">
        <f t="shared" ca="1" si="5"/>
        <v>0</v>
      </c>
    </row>
    <row r="11" spans="1:19">
      <c r="A11" s="4">
        <v>42616</v>
      </c>
      <c r="B11" s="1" t="b">
        <f t="shared" si="0"/>
        <v>0</v>
      </c>
      <c r="C11" s="1" t="s">
        <v>3</v>
      </c>
      <c r="D11" s="5"/>
      <c r="E11" s="9">
        <f t="shared" si="1"/>
        <v>42616</v>
      </c>
      <c r="F11" s="16" t="b">
        <f t="shared" ca="1" si="2"/>
        <v>0</v>
      </c>
      <c r="G11" s="31"/>
      <c r="H11" s="2"/>
      <c r="I11" s="2"/>
      <c r="J11" s="2"/>
      <c r="K11" s="10"/>
      <c r="L11" s="17">
        <f t="shared" ca="1" si="3"/>
        <v>0</v>
      </c>
      <c r="N11" s="26"/>
      <c r="O11" s="20"/>
      <c r="P11" s="25" t="b">
        <f>IF(B11=FALSE,(O1&lt;=13),0)</f>
        <v>1</v>
      </c>
      <c r="Q11" s="29">
        <f t="shared" ca="1" si="4"/>
        <v>0</v>
      </c>
      <c r="R11" s="29" t="b">
        <f>IF(B11=FALSE,(O1&gt;13),0)</f>
        <v>0</v>
      </c>
      <c r="S11" s="29">
        <f t="shared" ca="1" si="5"/>
        <v>0</v>
      </c>
    </row>
    <row r="12" spans="1:19">
      <c r="A12" s="4">
        <v>42665</v>
      </c>
      <c r="B12" s="1" t="b">
        <f t="shared" si="0"/>
        <v>0</v>
      </c>
      <c r="C12" s="1" t="s">
        <v>3</v>
      </c>
      <c r="D12" s="5"/>
      <c r="E12" s="9">
        <f t="shared" si="1"/>
        <v>42665</v>
      </c>
      <c r="F12" s="16" t="b">
        <f t="shared" ca="1" si="2"/>
        <v>0</v>
      </c>
      <c r="G12" s="31"/>
      <c r="H12" s="2"/>
      <c r="I12" s="2"/>
      <c r="J12" s="2"/>
      <c r="K12" s="10"/>
      <c r="L12" s="17">
        <f t="shared" ca="1" si="3"/>
        <v>0</v>
      </c>
      <c r="N12" s="26"/>
      <c r="O12" s="20"/>
      <c r="P12" s="25" t="b">
        <f>IF(B12=FALSE,(O1&lt;=13),0)</f>
        <v>1</v>
      </c>
      <c r="Q12" s="29">
        <f t="shared" ca="1" si="4"/>
        <v>0</v>
      </c>
      <c r="R12" s="29" t="b">
        <f>IF(B12=FALSE,(O1&gt;13),0)</f>
        <v>0</v>
      </c>
      <c r="S12" s="29">
        <f t="shared" ca="1" si="5"/>
        <v>0</v>
      </c>
    </row>
    <row r="13" spans="1:19" ht="15.75">
      <c r="A13" s="4">
        <v>42672</v>
      </c>
      <c r="B13" s="1" t="b">
        <f t="shared" si="0"/>
        <v>0</v>
      </c>
      <c r="C13" s="1" t="s">
        <v>3</v>
      </c>
      <c r="D13" s="5"/>
      <c r="E13" s="9">
        <f t="shared" si="1"/>
        <v>42672</v>
      </c>
      <c r="F13" s="16" t="b">
        <f t="shared" ca="1" si="2"/>
        <v>0</v>
      </c>
      <c r="G13" s="14"/>
      <c r="H13" s="2"/>
      <c r="I13" s="2"/>
      <c r="J13" s="2"/>
      <c r="K13" s="10"/>
      <c r="L13" s="17">
        <f t="shared" ca="1" si="3"/>
        <v>0</v>
      </c>
      <c r="N13" s="26"/>
      <c r="O13" s="20"/>
      <c r="P13" s="25" t="b">
        <f>IF(B13=FALSE,(O1&lt;=13),0)</f>
        <v>1</v>
      </c>
      <c r="Q13" s="29">
        <f t="shared" ca="1" si="4"/>
        <v>0</v>
      </c>
      <c r="R13" s="29" t="b">
        <f>IF(B13=FALSE,(O1&gt;13),0)</f>
        <v>0</v>
      </c>
      <c r="S13" s="29">
        <f t="shared" ca="1" si="5"/>
        <v>0</v>
      </c>
    </row>
    <row r="14" spans="1:19">
      <c r="A14" s="4">
        <v>42721</v>
      </c>
      <c r="B14" s="1" t="b">
        <f t="shared" si="0"/>
        <v>0</v>
      </c>
      <c r="C14" s="1" t="s">
        <v>3</v>
      </c>
      <c r="D14" s="5"/>
      <c r="E14" s="9">
        <f t="shared" si="1"/>
        <v>42721</v>
      </c>
      <c r="F14" s="16" t="b">
        <f t="shared" ca="1" si="2"/>
        <v>0</v>
      </c>
      <c r="G14" s="31"/>
      <c r="H14" s="2"/>
      <c r="I14" s="2"/>
      <c r="J14" s="2"/>
      <c r="K14" s="10"/>
      <c r="L14" s="17">
        <f t="shared" ca="1" si="3"/>
        <v>0</v>
      </c>
      <c r="N14" s="26"/>
      <c r="O14" s="20"/>
      <c r="P14" s="25" t="b">
        <f>IF(B14=FALSE,(O1&lt;=13),0)</f>
        <v>1</v>
      </c>
      <c r="Q14" s="29">
        <f t="shared" ca="1" si="4"/>
        <v>0</v>
      </c>
      <c r="R14" s="29" t="b">
        <f>IF(B14=FALSE,(O1&gt;13),0)</f>
        <v>0</v>
      </c>
      <c r="S14" s="29">
        <f t="shared" ca="1" si="5"/>
        <v>0</v>
      </c>
    </row>
    <row r="15" spans="1:19">
      <c r="A15" s="4">
        <v>42387</v>
      </c>
      <c r="B15" s="1" t="b">
        <f>ISBLANK(event_dates_JEW)</f>
        <v>0</v>
      </c>
      <c r="C15" s="1"/>
      <c r="D15" s="5"/>
      <c r="E15" s="9">
        <f t="shared" si="1"/>
        <v>42387</v>
      </c>
      <c r="F15" s="16" t="b">
        <f t="shared" ca="1" si="2"/>
        <v>0</v>
      </c>
      <c r="G15" s="31"/>
      <c r="H15" s="2"/>
      <c r="I15" s="2"/>
      <c r="J15" s="2"/>
      <c r="K15" s="10"/>
      <c r="L15" s="17">
        <f t="shared" ca="1" si="3"/>
        <v>0</v>
      </c>
      <c r="N15" s="26"/>
      <c r="O15" s="20"/>
      <c r="P15" s="25" t="b">
        <f>IF(B15=FALSE,(O1&lt;=13),0)</f>
        <v>1</v>
      </c>
      <c r="Q15" s="29">
        <f ca="1">IF(E15&lt;TODAY(),P15,)</f>
        <v>0</v>
      </c>
      <c r="R15" s="29" t="b">
        <f>IF(B15=FALSE,(O1&gt;13),0)</f>
        <v>0</v>
      </c>
      <c r="S15" s="29">
        <f t="shared" ca="1" si="5"/>
        <v>0</v>
      </c>
    </row>
    <row r="16" spans="1:19" ht="15.75">
      <c r="A16" s="4"/>
      <c r="B16" s="1" t="b">
        <f t="shared" si="0"/>
        <v>1</v>
      </c>
      <c r="C16" s="1"/>
      <c r="D16" s="5"/>
      <c r="E16" s="9">
        <f t="shared" si="1"/>
        <v>0</v>
      </c>
      <c r="F16" s="16" t="b">
        <f t="shared" ca="1" si="2"/>
        <v>0</v>
      </c>
      <c r="G16" s="15"/>
      <c r="H16" s="2"/>
      <c r="I16" s="2"/>
      <c r="J16" s="2"/>
      <c r="K16" s="10"/>
      <c r="L16" s="17" t="b">
        <f t="shared" ca="1" si="3"/>
        <v>0</v>
      </c>
      <c r="N16" s="26"/>
      <c r="O16" s="20"/>
      <c r="P16" s="25">
        <f>IF(B16=FALSE,(O1&lt;=13),0)</f>
        <v>0</v>
      </c>
      <c r="Q16" s="29">
        <f ca="1">IF(E16&lt;TODAY(),P16,)</f>
        <v>0</v>
      </c>
      <c r="R16" s="29">
        <f>IF(B16=FALSE,(O1&gt;13),0)</f>
        <v>0</v>
      </c>
      <c r="S16" s="29">
        <f t="shared" ca="1" si="5"/>
        <v>0</v>
      </c>
    </row>
    <row r="17" spans="1:19">
      <c r="A17" s="4"/>
      <c r="B17" s="1" t="b">
        <f t="shared" si="0"/>
        <v>1</v>
      </c>
      <c r="C17" s="1"/>
      <c r="D17" s="5"/>
      <c r="E17" s="9">
        <f t="shared" si="1"/>
        <v>0</v>
      </c>
      <c r="F17" s="16" t="b">
        <f t="shared" ca="1" si="2"/>
        <v>0</v>
      </c>
      <c r="G17" s="31"/>
      <c r="H17" s="2"/>
      <c r="I17" s="2"/>
      <c r="J17" s="2"/>
      <c r="K17" s="10"/>
      <c r="L17" s="17" t="b">
        <f t="shared" ca="1" si="3"/>
        <v>0</v>
      </c>
      <c r="N17" s="26"/>
      <c r="O17" s="20"/>
      <c r="P17" s="25">
        <f>IF(B17=FALSE,(O1&lt;=13),0)</f>
        <v>0</v>
      </c>
      <c r="Q17" s="29">
        <f ca="1">IF(E17&lt;TODAY(),P17,)</f>
        <v>0</v>
      </c>
      <c r="R17" s="29">
        <f>IF(B17=FALSE,(O1&gt;13),0)</f>
        <v>0</v>
      </c>
      <c r="S17" s="29">
        <f t="shared" ca="1" si="5"/>
        <v>0</v>
      </c>
    </row>
    <row r="18" spans="1:19">
      <c r="A18" s="4"/>
      <c r="B18" s="1" t="b">
        <f t="shared" si="0"/>
        <v>1</v>
      </c>
      <c r="C18" s="1"/>
      <c r="D18" s="5"/>
      <c r="E18" s="9">
        <f t="shared" si="1"/>
        <v>0</v>
      </c>
      <c r="F18" s="16" t="b">
        <f t="shared" ca="1" si="2"/>
        <v>0</v>
      </c>
      <c r="G18" s="31"/>
      <c r="H18" s="2"/>
      <c r="I18" s="2"/>
      <c r="J18" s="2"/>
      <c r="K18" s="10"/>
      <c r="L18" s="17" t="b">
        <f t="shared" ca="1" si="3"/>
        <v>0</v>
      </c>
      <c r="N18" s="26"/>
      <c r="O18" s="20"/>
      <c r="P18" s="25">
        <f>IF(B18=FALSE,(O1&lt;=13),0)</f>
        <v>0</v>
      </c>
      <c r="Q18" s="29">
        <f t="shared" ref="Q18:Q33" ca="1" si="6">IF(E18&lt;TODAY(),P18,)</f>
        <v>0</v>
      </c>
      <c r="R18" s="29">
        <f>IF(B18=FALSE,(O1&gt;13),0)</f>
        <v>0</v>
      </c>
      <c r="S18" s="29">
        <f t="shared" ca="1" si="5"/>
        <v>0</v>
      </c>
    </row>
    <row r="19" spans="1:19">
      <c r="A19" s="4"/>
      <c r="B19" s="1" t="b">
        <f t="shared" si="0"/>
        <v>1</v>
      </c>
      <c r="C19" s="1"/>
      <c r="D19" s="5"/>
      <c r="E19" s="9">
        <f t="shared" si="1"/>
        <v>0</v>
      </c>
      <c r="F19" s="16" t="b">
        <f t="shared" ca="1" si="2"/>
        <v>0</v>
      </c>
      <c r="G19" s="2"/>
      <c r="H19" s="2"/>
      <c r="I19" s="2"/>
      <c r="J19" s="2"/>
      <c r="K19" s="10"/>
      <c r="L19" s="17" t="b">
        <f t="shared" ca="1" si="3"/>
        <v>0</v>
      </c>
      <c r="N19" s="26"/>
      <c r="O19" s="20"/>
      <c r="P19" s="25">
        <f>IF(B19=FALSE,(O1&lt;=13),0)</f>
        <v>0</v>
      </c>
      <c r="Q19" s="29">
        <f t="shared" ca="1" si="6"/>
        <v>0</v>
      </c>
      <c r="R19" s="29">
        <f>IF(B19=FALSE,(O1&gt;13),0)</f>
        <v>0</v>
      </c>
      <c r="S19" s="29">
        <f t="shared" ca="1" si="5"/>
        <v>0</v>
      </c>
    </row>
    <row r="20" spans="1:19">
      <c r="A20" s="4"/>
      <c r="B20" s="1" t="b">
        <f t="shared" si="0"/>
        <v>1</v>
      </c>
      <c r="C20" s="1"/>
      <c r="D20" s="5"/>
      <c r="E20" s="9">
        <f t="shared" si="1"/>
        <v>0</v>
      </c>
      <c r="F20" s="16" t="b">
        <f t="shared" ca="1" si="2"/>
        <v>0</v>
      </c>
      <c r="G20" s="2"/>
      <c r="H20" s="2"/>
      <c r="I20" s="2"/>
      <c r="J20" s="2"/>
      <c r="K20" s="10"/>
      <c r="L20" s="17" t="b">
        <f t="shared" ca="1" si="3"/>
        <v>0</v>
      </c>
      <c r="N20" s="26"/>
      <c r="O20" s="20"/>
      <c r="P20" s="25">
        <f>IF(B20=FALSE,(O1&lt;=13),0)</f>
        <v>0</v>
      </c>
      <c r="Q20" s="29">
        <f t="shared" ca="1" si="6"/>
        <v>0</v>
      </c>
      <c r="R20" s="29">
        <f>IF(B20=FALSE,(O1&gt;13),0)</f>
        <v>0</v>
      </c>
      <c r="S20" s="29">
        <f t="shared" ca="1" si="5"/>
        <v>0</v>
      </c>
    </row>
    <row r="21" spans="1:19">
      <c r="A21" s="4"/>
      <c r="B21" s="1" t="b">
        <f t="shared" si="0"/>
        <v>1</v>
      </c>
      <c r="C21" s="1"/>
      <c r="D21" s="5"/>
      <c r="E21" s="9">
        <f t="shared" si="1"/>
        <v>0</v>
      </c>
      <c r="F21" s="16" t="b">
        <f t="shared" ca="1" si="2"/>
        <v>0</v>
      </c>
      <c r="G21" s="2"/>
      <c r="H21" s="2"/>
      <c r="I21" s="2"/>
      <c r="J21" s="2"/>
      <c r="K21" s="10"/>
      <c r="L21" s="17" t="b">
        <f t="shared" ca="1" si="3"/>
        <v>0</v>
      </c>
      <c r="N21" s="26"/>
      <c r="O21" s="20"/>
      <c r="P21" s="25">
        <f>IF(B21=FALSE,(O1&lt;=13),0)</f>
        <v>0</v>
      </c>
      <c r="Q21" s="29">
        <f t="shared" ca="1" si="6"/>
        <v>0</v>
      </c>
      <c r="R21" s="29">
        <f>IF(B21=FALSE,(O1&gt;13),0)</f>
        <v>0</v>
      </c>
      <c r="S21" s="29">
        <f t="shared" ca="1" si="5"/>
        <v>0</v>
      </c>
    </row>
    <row r="22" spans="1:19">
      <c r="A22" s="4"/>
      <c r="B22" s="1" t="b">
        <f t="shared" si="0"/>
        <v>1</v>
      </c>
      <c r="C22" s="1"/>
      <c r="D22" s="5"/>
      <c r="E22" s="9">
        <f t="shared" si="1"/>
        <v>0</v>
      </c>
      <c r="F22" s="16" t="b">
        <f t="shared" ca="1" si="2"/>
        <v>0</v>
      </c>
      <c r="G22" s="2"/>
      <c r="H22" s="2"/>
      <c r="I22" s="2"/>
      <c r="J22" s="2"/>
      <c r="K22" s="10"/>
      <c r="L22" s="17" t="b">
        <f t="shared" ca="1" si="3"/>
        <v>0</v>
      </c>
      <c r="N22" s="26"/>
      <c r="O22" s="20"/>
      <c r="P22" s="25">
        <f>IF(B22=FALSE,(O1&lt;=13),0)</f>
        <v>0</v>
      </c>
      <c r="Q22" s="29">
        <f t="shared" ca="1" si="6"/>
        <v>0</v>
      </c>
      <c r="R22" s="29">
        <f>IF(B22=FALSE,(O1&gt;13),0)</f>
        <v>0</v>
      </c>
      <c r="S22" s="29">
        <f t="shared" ca="1" si="5"/>
        <v>0</v>
      </c>
    </row>
    <row r="23" spans="1:19">
      <c r="A23" s="4"/>
      <c r="B23" s="1" t="b">
        <f t="shared" si="0"/>
        <v>1</v>
      </c>
      <c r="C23" s="1"/>
      <c r="D23" s="5"/>
      <c r="E23" s="9">
        <f t="shared" si="1"/>
        <v>0</v>
      </c>
      <c r="F23" s="16" t="b">
        <f t="shared" ca="1" si="2"/>
        <v>0</v>
      </c>
      <c r="G23" s="2"/>
      <c r="H23" s="2"/>
      <c r="I23" s="2"/>
      <c r="J23" s="2"/>
      <c r="K23" s="10"/>
      <c r="L23" s="17" t="b">
        <f t="shared" ca="1" si="3"/>
        <v>0</v>
      </c>
      <c r="N23" s="26"/>
      <c r="O23" s="20"/>
      <c r="P23" s="25">
        <f>IF(B23=FALSE,(O1&lt;=13),0)</f>
        <v>0</v>
      </c>
      <c r="Q23" s="29">
        <f t="shared" ca="1" si="6"/>
        <v>0</v>
      </c>
      <c r="R23" s="29">
        <f>IF(B23=FALSE,(O1&gt;13),0)</f>
        <v>0</v>
      </c>
      <c r="S23" s="29">
        <f t="shared" ca="1" si="5"/>
        <v>0</v>
      </c>
    </row>
    <row r="24" spans="1:19">
      <c r="A24" s="4"/>
      <c r="B24" s="1" t="b">
        <f t="shared" si="0"/>
        <v>1</v>
      </c>
      <c r="C24" s="1"/>
      <c r="D24" s="5"/>
      <c r="E24" s="9">
        <f t="shared" si="1"/>
        <v>0</v>
      </c>
      <c r="F24" s="16" t="b">
        <f t="shared" ca="1" si="2"/>
        <v>0</v>
      </c>
      <c r="G24" s="2"/>
      <c r="H24" s="2"/>
      <c r="I24" s="2"/>
      <c r="J24" s="2"/>
      <c r="K24" s="10"/>
      <c r="L24" s="17" t="b">
        <f t="shared" ca="1" si="3"/>
        <v>0</v>
      </c>
      <c r="N24" s="26"/>
      <c r="O24" s="20"/>
      <c r="P24" s="25">
        <f>IF(B24=FALSE,(O1&lt;=13),0)</f>
        <v>0</v>
      </c>
      <c r="Q24" s="29">
        <f t="shared" ca="1" si="6"/>
        <v>0</v>
      </c>
      <c r="R24" s="29">
        <f>IF(B24=FALSE,(O1&gt;13),0)</f>
        <v>0</v>
      </c>
      <c r="S24" s="29">
        <f t="shared" ca="1" si="5"/>
        <v>0</v>
      </c>
    </row>
    <row r="25" spans="1:19" ht="13.5" thickBot="1">
      <c r="A25" s="4"/>
      <c r="B25" s="1" t="b">
        <f t="shared" si="0"/>
        <v>1</v>
      </c>
      <c r="C25" s="1"/>
      <c r="D25" s="5"/>
      <c r="E25" s="9">
        <f t="shared" si="1"/>
        <v>0</v>
      </c>
      <c r="F25" s="16" t="b">
        <f t="shared" ca="1" si="2"/>
        <v>0</v>
      </c>
      <c r="G25" s="2"/>
      <c r="H25" s="2"/>
      <c r="I25" s="2"/>
      <c r="J25" s="2"/>
      <c r="K25" s="10"/>
      <c r="L25" s="17" t="b">
        <f t="shared" ca="1" si="3"/>
        <v>0</v>
      </c>
      <c r="N25" s="26"/>
      <c r="O25" s="20"/>
      <c r="P25" s="25">
        <f>IF(B25=FALSE,(O1&lt;=13),0)</f>
        <v>0</v>
      </c>
      <c r="Q25" s="29">
        <f t="shared" ca="1" si="6"/>
        <v>0</v>
      </c>
      <c r="R25" s="29">
        <f>IF(B25=FALSE,(O1&gt;13),0)</f>
        <v>0</v>
      </c>
      <c r="S25" s="29">
        <f t="shared" ca="1" si="5"/>
        <v>0</v>
      </c>
    </row>
    <row r="26" spans="1:19" ht="15.75" thickBot="1">
      <c r="A26" s="22" t="s">
        <v>6</v>
      </c>
      <c r="B26" s="23"/>
      <c r="C26" s="23" t="s">
        <v>2</v>
      </c>
      <c r="D26" s="24" t="s">
        <v>4</v>
      </c>
      <c r="E26" s="9" t="str">
        <f t="shared" si="1"/>
        <v>Fecha Arrancada</v>
      </c>
      <c r="F26" s="16" t="b">
        <f t="shared" ca="1" si="2"/>
        <v>0</v>
      </c>
      <c r="G26" s="2"/>
      <c r="H26" s="2"/>
      <c r="I26" s="2"/>
      <c r="J26" s="2"/>
      <c r="K26" s="10"/>
      <c r="L26" s="17">
        <f t="shared" ca="1" si="3"/>
        <v>0</v>
      </c>
      <c r="N26" s="26"/>
      <c r="P26" s="25"/>
      <c r="Q26" s="29">
        <f t="shared" ca="1" si="6"/>
        <v>0</v>
      </c>
      <c r="R26" s="29"/>
      <c r="S26" s="29"/>
    </row>
    <row r="27" spans="1:19">
      <c r="A27" s="4">
        <v>42372</v>
      </c>
      <c r="B27" s="1" t="b">
        <f t="shared" ref="B27:B45" si="7">ISBLANK(event_dates_JEA)</f>
        <v>0</v>
      </c>
      <c r="C27" s="1" t="str">
        <f>IF(B27,"","Arrancada")</f>
        <v>Arrancada</v>
      </c>
      <c r="D27" s="5"/>
      <c r="E27" s="9">
        <f t="shared" si="1"/>
        <v>42372</v>
      </c>
      <c r="F27" s="16" t="b">
        <f ca="1">IF(E27&lt;TODAY(),(D27&gt;0))</f>
        <v>0</v>
      </c>
      <c r="G27" s="2"/>
      <c r="H27" s="2"/>
      <c r="I27" s="2"/>
      <c r="J27" s="2"/>
      <c r="K27" s="10"/>
      <c r="L27" s="17" t="b">
        <f t="shared" ca="1" si="3"/>
        <v>1</v>
      </c>
      <c r="N27" s="26"/>
      <c r="P27" s="25" t="b">
        <f>IF(B27=FALSE,(O1&lt;=13),0)</f>
        <v>1</v>
      </c>
      <c r="Q27" s="29" t="b">
        <f t="shared" ca="1" si="6"/>
        <v>1</v>
      </c>
      <c r="R27" s="29" t="b">
        <f>IF(B27=FALSE,(O1&gt;13),0)</f>
        <v>0</v>
      </c>
      <c r="S27" s="29" t="b">
        <f t="shared" ca="1" si="5"/>
        <v>0</v>
      </c>
    </row>
    <row r="28" spans="1:19">
      <c r="A28" s="4">
        <v>42379</v>
      </c>
      <c r="B28" s="1" t="b">
        <f t="shared" si="7"/>
        <v>0</v>
      </c>
      <c r="C28" s="1" t="str">
        <f t="shared" ref="C28:C45" si="8">IF(B28,"","Arrancada")</f>
        <v>Arrancada</v>
      </c>
      <c r="D28" s="5">
        <v>42384</v>
      </c>
      <c r="E28" s="9">
        <f t="shared" si="1"/>
        <v>42379</v>
      </c>
      <c r="F28" s="16" t="b">
        <f t="shared" ca="1" si="2"/>
        <v>1</v>
      </c>
      <c r="G28" s="2"/>
      <c r="H28" s="2"/>
      <c r="I28" s="2"/>
      <c r="J28" s="2"/>
      <c r="K28" s="10"/>
      <c r="L28" s="17" t="b">
        <f t="shared" ca="1" si="3"/>
        <v>1</v>
      </c>
      <c r="N28" s="26"/>
      <c r="P28" s="25" t="b">
        <f>IF(B28=FALSE,(O1&lt;=13),0)</f>
        <v>1</v>
      </c>
      <c r="Q28" s="29" t="b">
        <f t="shared" ca="1" si="6"/>
        <v>1</v>
      </c>
      <c r="R28" s="29" t="b">
        <f>IF(B28=FALSE,(O1&gt;13),0)</f>
        <v>0</v>
      </c>
      <c r="S28" s="29" t="b">
        <f t="shared" ca="1" si="5"/>
        <v>0</v>
      </c>
    </row>
    <row r="29" spans="1:19">
      <c r="A29" s="4">
        <v>42435</v>
      </c>
      <c r="B29" s="1" t="b">
        <f t="shared" si="7"/>
        <v>0</v>
      </c>
      <c r="C29" s="1" t="str">
        <f t="shared" si="8"/>
        <v>Arrancada</v>
      </c>
      <c r="D29" s="5"/>
      <c r="E29" s="9">
        <f t="shared" si="1"/>
        <v>42435</v>
      </c>
      <c r="F29" s="16" t="b">
        <f t="shared" ca="1" si="2"/>
        <v>0</v>
      </c>
      <c r="G29" s="2"/>
      <c r="H29" s="2"/>
      <c r="I29" s="2"/>
      <c r="J29" s="2"/>
      <c r="K29" s="10"/>
      <c r="L29" s="17">
        <f t="shared" ca="1" si="3"/>
        <v>0</v>
      </c>
      <c r="N29" s="26"/>
      <c r="P29" s="25" t="b">
        <f>IF(B29=FALSE,(O1&lt;=13),0)</f>
        <v>1</v>
      </c>
      <c r="Q29" s="29">
        <f t="shared" ca="1" si="6"/>
        <v>0</v>
      </c>
      <c r="R29" s="29" t="b">
        <f>IF(B29=FALSE,(O1&gt;13),0)</f>
        <v>0</v>
      </c>
      <c r="S29" s="29">
        <f t="shared" ca="1" si="5"/>
        <v>0</v>
      </c>
    </row>
    <row r="30" spans="1:19">
      <c r="A30" s="4">
        <v>42491</v>
      </c>
      <c r="B30" s="1" t="b">
        <f t="shared" si="7"/>
        <v>0</v>
      </c>
      <c r="C30" s="1" t="str">
        <f t="shared" si="8"/>
        <v>Arrancada</v>
      </c>
      <c r="D30" s="5"/>
      <c r="E30" s="9">
        <f t="shared" si="1"/>
        <v>42491</v>
      </c>
      <c r="F30" s="16" t="b">
        <f t="shared" ca="1" si="2"/>
        <v>0</v>
      </c>
      <c r="G30" s="2"/>
      <c r="H30" s="2"/>
      <c r="I30" s="2"/>
      <c r="J30" s="2"/>
      <c r="K30" s="10"/>
      <c r="L30" s="17">
        <f t="shared" ca="1" si="3"/>
        <v>0</v>
      </c>
      <c r="N30" s="26"/>
      <c r="P30" s="25" t="b">
        <f>IF(B30=FALSE,(O1&lt;=13),0)</f>
        <v>1</v>
      </c>
      <c r="Q30" s="29">
        <f t="shared" ca="1" si="6"/>
        <v>0</v>
      </c>
      <c r="R30" s="29" t="b">
        <f>IF(B30=FALSE,(O1&gt;13),0)</f>
        <v>0</v>
      </c>
      <c r="S30" s="29">
        <f t="shared" ca="1" si="5"/>
        <v>0</v>
      </c>
    </row>
    <row r="31" spans="1:19">
      <c r="A31" s="4">
        <v>42554</v>
      </c>
      <c r="B31" s="1" t="b">
        <f t="shared" si="7"/>
        <v>0</v>
      </c>
      <c r="C31" s="1" t="str">
        <f t="shared" si="8"/>
        <v>Arrancada</v>
      </c>
      <c r="D31" s="5"/>
      <c r="E31" s="9">
        <f t="shared" si="1"/>
        <v>42554</v>
      </c>
      <c r="F31" s="16" t="b">
        <f t="shared" ca="1" si="2"/>
        <v>0</v>
      </c>
      <c r="G31" s="2"/>
      <c r="H31" s="2"/>
      <c r="I31" s="2"/>
      <c r="J31" s="2"/>
      <c r="K31" s="10"/>
      <c r="L31" s="17">
        <f t="shared" ca="1" si="3"/>
        <v>0</v>
      </c>
      <c r="N31" s="26"/>
      <c r="P31" s="25" t="b">
        <f>IF(B31=FALSE,(O1&lt;=13),0)</f>
        <v>1</v>
      </c>
      <c r="Q31" s="29">
        <f t="shared" ca="1" si="6"/>
        <v>0</v>
      </c>
      <c r="R31" s="29" t="b">
        <f>IF(B31=FALSE,(O1&gt;13),0)</f>
        <v>0</v>
      </c>
      <c r="S31" s="29">
        <f t="shared" ca="1" si="5"/>
        <v>0</v>
      </c>
    </row>
    <row r="32" spans="1:19">
      <c r="A32" s="4">
        <v>42624</v>
      </c>
      <c r="B32" s="1" t="b">
        <f t="shared" si="7"/>
        <v>0</v>
      </c>
      <c r="C32" s="1" t="str">
        <f t="shared" si="8"/>
        <v>Arrancada</v>
      </c>
      <c r="D32" s="5"/>
      <c r="E32" s="9">
        <f t="shared" si="1"/>
        <v>42624</v>
      </c>
      <c r="F32" s="16" t="b">
        <f t="shared" ca="1" si="2"/>
        <v>0</v>
      </c>
      <c r="G32" s="2"/>
      <c r="H32" s="2"/>
      <c r="I32" s="2"/>
      <c r="J32" s="2"/>
      <c r="K32" s="10"/>
      <c r="L32" s="17">
        <f t="shared" ca="1" si="3"/>
        <v>0</v>
      </c>
      <c r="N32" s="26"/>
      <c r="P32" s="25" t="b">
        <f>IF(B32=FALSE,(O1&lt;=13),0)</f>
        <v>1</v>
      </c>
      <c r="Q32" s="29">
        <f t="shared" ca="1" si="6"/>
        <v>0</v>
      </c>
      <c r="R32" s="29" t="b">
        <f>IF(B32=FALSE,(O1&gt;13),0)</f>
        <v>0</v>
      </c>
      <c r="S32" s="29">
        <f t="shared" ca="1" si="5"/>
        <v>0</v>
      </c>
    </row>
    <row r="33" spans="1:19">
      <c r="A33" s="4">
        <v>42687</v>
      </c>
      <c r="B33" s="1" t="b">
        <f t="shared" si="7"/>
        <v>0</v>
      </c>
      <c r="C33" s="1" t="str">
        <f t="shared" si="8"/>
        <v>Arrancada</v>
      </c>
      <c r="D33" s="5"/>
      <c r="E33" s="9">
        <f t="shared" si="1"/>
        <v>42687</v>
      </c>
      <c r="F33" s="16" t="b">
        <f t="shared" ca="1" si="2"/>
        <v>0</v>
      </c>
      <c r="G33" s="2"/>
      <c r="H33" s="2"/>
      <c r="I33" s="2"/>
      <c r="J33" s="2"/>
      <c r="K33" s="10"/>
      <c r="L33" s="17">
        <f t="shared" ca="1" si="3"/>
        <v>0</v>
      </c>
      <c r="N33" s="26"/>
      <c r="P33" s="25" t="b">
        <f>IF(B33=FALSE,(O1&lt;=13),0)</f>
        <v>1</v>
      </c>
      <c r="Q33" s="29">
        <f t="shared" ca="1" si="6"/>
        <v>0</v>
      </c>
      <c r="R33" s="29" t="b">
        <f>IF(B33=FALSE,(O1&gt;13),0)</f>
        <v>0</v>
      </c>
      <c r="S33" s="29">
        <f t="shared" ca="1" si="5"/>
        <v>0</v>
      </c>
    </row>
    <row r="34" spans="1:19">
      <c r="A34" s="4"/>
      <c r="B34" s="1" t="b">
        <f t="shared" si="7"/>
        <v>1</v>
      </c>
      <c r="C34" s="1" t="str">
        <f t="shared" si="8"/>
        <v/>
      </c>
      <c r="D34" s="5"/>
      <c r="E34" s="9">
        <f t="shared" si="1"/>
        <v>0</v>
      </c>
      <c r="F34" s="16" t="b">
        <f t="shared" ca="1" si="2"/>
        <v>0</v>
      </c>
      <c r="G34" s="2"/>
      <c r="H34" s="2"/>
      <c r="I34" s="2"/>
      <c r="J34" s="2"/>
      <c r="K34" s="10"/>
      <c r="L34" s="17" t="b">
        <f t="shared" ca="1" si="3"/>
        <v>0</v>
      </c>
      <c r="N34" s="26"/>
      <c r="P34" s="25">
        <f>IF(B34=FALSE,(O1&lt;=13),0)</f>
        <v>0</v>
      </c>
      <c r="Q34" s="29"/>
      <c r="R34" s="29">
        <f>IF(B34=FALSE,(O1&gt;13),0)</f>
        <v>0</v>
      </c>
      <c r="S34" s="29">
        <f t="shared" ca="1" si="5"/>
        <v>0</v>
      </c>
    </row>
    <row r="35" spans="1:19">
      <c r="A35" s="4"/>
      <c r="B35" s="1" t="b">
        <f t="shared" si="7"/>
        <v>1</v>
      </c>
      <c r="C35" s="1" t="str">
        <f t="shared" si="8"/>
        <v/>
      </c>
      <c r="D35" s="5"/>
      <c r="E35" s="9">
        <f t="shared" si="1"/>
        <v>0</v>
      </c>
      <c r="F35" s="16" t="b">
        <f t="shared" ca="1" si="2"/>
        <v>0</v>
      </c>
      <c r="G35" s="2"/>
      <c r="H35" s="2"/>
      <c r="I35" s="2"/>
      <c r="J35" s="2"/>
      <c r="K35" s="10"/>
      <c r="L35" s="17" t="b">
        <f t="shared" ca="1" si="3"/>
        <v>0</v>
      </c>
      <c r="N35" s="26"/>
      <c r="P35" s="25">
        <f>IF(B35=FALSE,(O1&lt;=13),0)</f>
        <v>0</v>
      </c>
      <c r="Q35" s="29"/>
      <c r="R35" s="29">
        <f>IF(B35=FALSE,(O1&gt;13),0)</f>
        <v>0</v>
      </c>
      <c r="S35" s="29">
        <f t="shared" ca="1" si="5"/>
        <v>0</v>
      </c>
    </row>
    <row r="36" spans="1:19">
      <c r="A36" s="4"/>
      <c r="B36" s="1" t="b">
        <f t="shared" si="7"/>
        <v>1</v>
      </c>
      <c r="C36" s="1" t="str">
        <f t="shared" si="8"/>
        <v/>
      </c>
      <c r="D36" s="5"/>
      <c r="E36" s="9">
        <f t="shared" si="1"/>
        <v>0</v>
      </c>
      <c r="F36" s="16" t="b">
        <f t="shared" ca="1" si="2"/>
        <v>0</v>
      </c>
      <c r="G36" s="2"/>
      <c r="H36" s="2"/>
      <c r="I36" s="2"/>
      <c r="J36" s="2"/>
      <c r="K36" s="10"/>
      <c r="L36" s="17" t="b">
        <f t="shared" ca="1" si="3"/>
        <v>0</v>
      </c>
      <c r="N36" s="26"/>
      <c r="P36" s="25">
        <f>IF(B36=FALSE,(O1&lt;=13),0)</f>
        <v>0</v>
      </c>
      <c r="Q36" s="29"/>
      <c r="R36" s="29">
        <f>IF(B36=FALSE,(O1&gt;13),0)</f>
        <v>0</v>
      </c>
      <c r="S36" s="29">
        <f t="shared" ca="1" si="5"/>
        <v>0</v>
      </c>
    </row>
    <row r="37" spans="1:19">
      <c r="A37" s="4"/>
      <c r="B37" s="1" t="b">
        <f t="shared" si="7"/>
        <v>1</v>
      </c>
      <c r="C37" s="1" t="str">
        <f t="shared" si="8"/>
        <v/>
      </c>
      <c r="D37" s="5"/>
      <c r="E37" s="9">
        <f t="shared" si="1"/>
        <v>0</v>
      </c>
      <c r="F37" s="16" t="b">
        <f t="shared" ca="1" si="2"/>
        <v>0</v>
      </c>
      <c r="G37" s="2"/>
      <c r="H37" s="2"/>
      <c r="I37" s="2"/>
      <c r="J37" s="2"/>
      <c r="K37" s="10"/>
      <c r="L37" s="17" t="b">
        <f t="shared" ca="1" si="3"/>
        <v>0</v>
      </c>
      <c r="N37" s="26"/>
      <c r="P37" s="25">
        <f>IF(B37=FALSE,(O1&lt;=13),0)</f>
        <v>0</v>
      </c>
      <c r="Q37" s="29"/>
      <c r="R37" s="29">
        <f>IF(B37=FALSE,(O1&gt;13),0)</f>
        <v>0</v>
      </c>
      <c r="S37" s="29">
        <f t="shared" ca="1" si="5"/>
        <v>0</v>
      </c>
    </row>
    <row r="38" spans="1:19">
      <c r="A38" s="4"/>
      <c r="B38" s="1" t="b">
        <f t="shared" si="7"/>
        <v>1</v>
      </c>
      <c r="C38" s="1" t="str">
        <f t="shared" si="8"/>
        <v/>
      </c>
      <c r="D38" s="5"/>
      <c r="E38" s="9">
        <f t="shared" si="1"/>
        <v>0</v>
      </c>
      <c r="F38" s="16" t="b">
        <f t="shared" ca="1" si="2"/>
        <v>0</v>
      </c>
      <c r="G38" s="2"/>
      <c r="H38" s="2"/>
      <c r="I38" s="2"/>
      <c r="J38" s="2"/>
      <c r="K38" s="10"/>
      <c r="L38" s="17" t="b">
        <f t="shared" ca="1" si="3"/>
        <v>0</v>
      </c>
      <c r="N38" s="26"/>
      <c r="P38" s="25">
        <f>IF(B38=FALSE,(O1&lt;=13),0)</f>
        <v>0</v>
      </c>
      <c r="Q38" s="29"/>
      <c r="R38" s="29">
        <f>IF(B38=FALSE,(O1&gt;13),0)</f>
        <v>0</v>
      </c>
      <c r="S38" s="29">
        <f t="shared" ca="1" si="5"/>
        <v>0</v>
      </c>
    </row>
    <row r="39" spans="1:19">
      <c r="A39" s="4"/>
      <c r="B39" s="1" t="b">
        <f t="shared" si="7"/>
        <v>1</v>
      </c>
      <c r="C39" s="1" t="str">
        <f t="shared" si="8"/>
        <v/>
      </c>
      <c r="D39" s="5"/>
      <c r="E39" s="9">
        <f t="shared" si="1"/>
        <v>0</v>
      </c>
      <c r="F39" s="16" t="b">
        <f t="shared" ca="1" si="2"/>
        <v>0</v>
      </c>
      <c r="G39" s="2"/>
      <c r="H39" s="2"/>
      <c r="I39" s="2"/>
      <c r="J39" s="2"/>
      <c r="K39" s="10"/>
      <c r="L39" s="17" t="b">
        <f t="shared" ca="1" si="3"/>
        <v>0</v>
      </c>
      <c r="N39" s="26"/>
      <c r="P39" s="25">
        <f>IF(B39=FALSE,(O1&lt;=13),0)</f>
        <v>0</v>
      </c>
      <c r="Q39" s="29"/>
      <c r="R39" s="29">
        <f>IF(B39=FALSE,(O1&gt;13),0)</f>
        <v>0</v>
      </c>
      <c r="S39" s="29">
        <f t="shared" ca="1" si="5"/>
        <v>0</v>
      </c>
    </row>
    <row r="40" spans="1:19">
      <c r="A40" s="4"/>
      <c r="B40" s="1" t="b">
        <f t="shared" si="7"/>
        <v>1</v>
      </c>
      <c r="C40" s="1" t="str">
        <f t="shared" si="8"/>
        <v/>
      </c>
      <c r="D40" s="5"/>
      <c r="E40" s="9">
        <f t="shared" si="1"/>
        <v>0</v>
      </c>
      <c r="F40" s="16" t="b">
        <f t="shared" ca="1" si="2"/>
        <v>0</v>
      </c>
      <c r="G40" s="2"/>
      <c r="H40" s="2"/>
      <c r="I40" s="2"/>
      <c r="J40" s="2"/>
      <c r="K40" s="10"/>
      <c r="L40" s="17" t="b">
        <f t="shared" ca="1" si="3"/>
        <v>0</v>
      </c>
      <c r="N40" s="26"/>
      <c r="P40" s="25">
        <f>IF(B40=FALSE,(O1&lt;=13),0)</f>
        <v>0</v>
      </c>
      <c r="Q40" s="29"/>
      <c r="R40" s="29">
        <f>IF(B40=FALSE,(O1&gt;13),0)</f>
        <v>0</v>
      </c>
      <c r="S40" s="29">
        <f t="shared" ca="1" si="5"/>
        <v>0</v>
      </c>
    </row>
    <row r="41" spans="1:19">
      <c r="A41" s="4"/>
      <c r="B41" s="1" t="b">
        <f t="shared" si="7"/>
        <v>1</v>
      </c>
      <c r="C41" s="1" t="str">
        <f t="shared" si="8"/>
        <v/>
      </c>
      <c r="D41" s="5"/>
      <c r="E41" s="9">
        <f t="shared" si="1"/>
        <v>0</v>
      </c>
      <c r="F41" s="16" t="b">
        <f t="shared" ca="1" si="2"/>
        <v>0</v>
      </c>
      <c r="G41" s="2"/>
      <c r="H41" s="2"/>
      <c r="I41" s="2"/>
      <c r="J41" s="2"/>
      <c r="K41" s="10"/>
      <c r="L41" s="17" t="b">
        <f t="shared" ca="1" si="3"/>
        <v>0</v>
      </c>
      <c r="N41" s="26"/>
      <c r="P41" s="25">
        <f>IF(B41=FALSE,(O1&lt;=13),0)</f>
        <v>0</v>
      </c>
      <c r="Q41" s="29"/>
      <c r="R41" s="29">
        <f>IF(B41=FALSE,(O1&gt;13),0)</f>
        <v>0</v>
      </c>
      <c r="S41" s="29">
        <f t="shared" ca="1" si="5"/>
        <v>0</v>
      </c>
    </row>
    <row r="42" spans="1:19">
      <c r="A42" s="4"/>
      <c r="B42" s="1" t="b">
        <f t="shared" si="7"/>
        <v>1</v>
      </c>
      <c r="C42" s="1" t="str">
        <f t="shared" si="8"/>
        <v/>
      </c>
      <c r="D42" s="5"/>
      <c r="E42" s="9">
        <f t="shared" si="1"/>
        <v>0</v>
      </c>
      <c r="F42" s="16" t="b">
        <f t="shared" ca="1" si="2"/>
        <v>0</v>
      </c>
      <c r="G42" s="2"/>
      <c r="H42" s="2"/>
      <c r="I42" s="2"/>
      <c r="J42" s="2"/>
      <c r="K42" s="10"/>
      <c r="L42" s="17" t="b">
        <f t="shared" ca="1" si="3"/>
        <v>0</v>
      </c>
      <c r="N42" s="26"/>
      <c r="P42" s="25">
        <f>IF(B42=FALSE,(O1&lt;=13),0)</f>
        <v>0</v>
      </c>
      <c r="Q42" s="29"/>
      <c r="R42" s="29">
        <f>IF(B42=FALSE,(O1&gt;13),0)</f>
        <v>0</v>
      </c>
      <c r="S42" s="29">
        <f t="shared" ca="1" si="5"/>
        <v>0</v>
      </c>
    </row>
    <row r="43" spans="1:19">
      <c r="A43" s="4"/>
      <c r="B43" s="1" t="b">
        <f t="shared" si="7"/>
        <v>1</v>
      </c>
      <c r="C43" s="1" t="str">
        <f t="shared" si="8"/>
        <v/>
      </c>
      <c r="D43" s="5"/>
      <c r="E43" s="9">
        <f t="shared" si="1"/>
        <v>0</v>
      </c>
      <c r="F43" s="16" t="b">
        <f t="shared" ca="1" si="2"/>
        <v>0</v>
      </c>
      <c r="G43" s="2"/>
      <c r="H43" s="2"/>
      <c r="I43" s="2"/>
      <c r="J43" s="2"/>
      <c r="K43" s="10"/>
      <c r="L43" s="17" t="b">
        <f t="shared" ca="1" si="3"/>
        <v>0</v>
      </c>
      <c r="N43" s="26"/>
      <c r="P43" s="25">
        <f>IF(B43=FALSE,(O1&lt;=13),0)</f>
        <v>0</v>
      </c>
      <c r="Q43" s="29"/>
      <c r="R43" s="29">
        <f>IF(B43=FALSE,(O1&gt;13),0)</f>
        <v>0</v>
      </c>
      <c r="S43" s="29">
        <f t="shared" ca="1" si="5"/>
        <v>0</v>
      </c>
    </row>
    <row r="44" spans="1:19">
      <c r="A44" s="4"/>
      <c r="B44" s="1" t="b">
        <f t="shared" si="7"/>
        <v>1</v>
      </c>
      <c r="C44" s="1" t="str">
        <f t="shared" si="8"/>
        <v/>
      </c>
      <c r="D44" s="5"/>
      <c r="E44" s="9">
        <f t="shared" si="1"/>
        <v>0</v>
      </c>
      <c r="F44" s="16" t="b">
        <f t="shared" ca="1" si="2"/>
        <v>0</v>
      </c>
      <c r="G44" s="2"/>
      <c r="H44" s="2"/>
      <c r="I44" s="2"/>
      <c r="J44" s="2"/>
      <c r="K44" s="10"/>
      <c r="L44" s="17" t="b">
        <f t="shared" ca="1" si="3"/>
        <v>0</v>
      </c>
      <c r="N44" s="26"/>
      <c r="P44" s="25">
        <f>IF(B44=FALSE,(O1&lt;=13),0)</f>
        <v>0</v>
      </c>
      <c r="Q44" s="29"/>
      <c r="R44" s="29">
        <f>IF(B44=FALSE,(O1&gt;13),0)</f>
        <v>0</v>
      </c>
      <c r="S44" s="29">
        <f t="shared" ca="1" si="5"/>
        <v>0</v>
      </c>
    </row>
    <row r="45" spans="1:19" ht="13.5" thickBot="1">
      <c r="A45" s="4"/>
      <c r="B45" s="1" t="b">
        <f t="shared" si="7"/>
        <v>1</v>
      </c>
      <c r="C45" s="3" t="str">
        <f t="shared" si="8"/>
        <v/>
      </c>
      <c r="D45" s="5"/>
      <c r="E45" s="9">
        <f t="shared" si="1"/>
        <v>0</v>
      </c>
      <c r="F45" s="16" t="b">
        <f t="shared" ca="1" si="2"/>
        <v>0</v>
      </c>
      <c r="G45" s="2"/>
      <c r="H45" s="2"/>
      <c r="I45" s="2"/>
      <c r="J45" s="2"/>
      <c r="K45" s="10"/>
      <c r="L45" s="17" t="b">
        <f t="shared" ca="1" si="3"/>
        <v>0</v>
      </c>
      <c r="N45" s="27"/>
      <c r="P45" s="28">
        <f>IF(B45=FALSE,(O1&lt;=13),0)</f>
        <v>0</v>
      </c>
      <c r="Q45" s="29"/>
      <c r="R45" s="29">
        <f>IF(B45=FALSE,(O1&gt;13),0)</f>
        <v>0</v>
      </c>
      <c r="S45" s="29">
        <f t="shared" ca="1" si="5"/>
        <v>0</v>
      </c>
    </row>
    <row r="46" spans="1:19" ht="15.75" thickBot="1">
      <c r="A46" s="22" t="s">
        <v>7</v>
      </c>
      <c r="B46" s="23"/>
      <c r="C46" s="23" t="s">
        <v>2</v>
      </c>
      <c r="D46" s="24" t="s">
        <v>4</v>
      </c>
      <c r="E46" s="9" t="str">
        <f t="shared" si="1"/>
        <v>Fecha Productivo</v>
      </c>
      <c r="F46" s="16" t="b">
        <f t="shared" ca="1" si="2"/>
        <v>0</v>
      </c>
    </row>
    <row r="47" spans="1:19">
      <c r="A47" s="4"/>
      <c r="B47" s="1" t="b">
        <f t="shared" ref="B47:B67" si="9">ISBLANK(event_dates_Produc)</f>
        <v>1</v>
      </c>
      <c r="C47" s="1" t="str">
        <f>IF(B47,"","Productivo")</f>
        <v/>
      </c>
      <c r="D47" s="5"/>
      <c r="E47" s="9">
        <f>A47</f>
        <v>0</v>
      </c>
      <c r="F47" s="16" t="b">
        <f t="shared" ca="1" si="2"/>
        <v>0</v>
      </c>
    </row>
    <row r="48" spans="1:19">
      <c r="A48" s="4"/>
      <c r="B48" s="1" t="b">
        <f t="shared" si="9"/>
        <v>1</v>
      </c>
      <c r="C48" s="1" t="str">
        <f t="shared" ref="C48:C67" si="10">IF(B48,"","Productivo")</f>
        <v/>
      </c>
      <c r="D48" s="5"/>
      <c r="E48" s="9">
        <f t="shared" si="1"/>
        <v>0</v>
      </c>
      <c r="F48" s="16" t="b">
        <f t="shared" ca="1" si="2"/>
        <v>0</v>
      </c>
    </row>
    <row r="49" spans="1:6">
      <c r="A49" s="4"/>
      <c r="B49" s="1" t="b">
        <f t="shared" si="9"/>
        <v>1</v>
      </c>
      <c r="C49" s="1" t="str">
        <f t="shared" si="10"/>
        <v/>
      </c>
      <c r="D49" s="5"/>
      <c r="E49" s="9">
        <f t="shared" si="1"/>
        <v>0</v>
      </c>
      <c r="F49" s="16" t="b">
        <f t="shared" ca="1" si="2"/>
        <v>0</v>
      </c>
    </row>
    <row r="50" spans="1:6">
      <c r="A50" s="4"/>
      <c r="B50" s="1" t="b">
        <f t="shared" si="9"/>
        <v>1</v>
      </c>
      <c r="C50" s="1" t="str">
        <f t="shared" si="10"/>
        <v/>
      </c>
      <c r="D50" s="5"/>
      <c r="E50" s="9">
        <f t="shared" si="1"/>
        <v>0</v>
      </c>
      <c r="F50" s="16" t="b">
        <f t="shared" ca="1" si="2"/>
        <v>0</v>
      </c>
    </row>
    <row r="51" spans="1:6">
      <c r="A51" s="4"/>
      <c r="B51" s="1" t="b">
        <f t="shared" si="9"/>
        <v>1</v>
      </c>
      <c r="C51" s="1" t="str">
        <f t="shared" si="10"/>
        <v/>
      </c>
      <c r="D51" s="5"/>
      <c r="E51" s="9">
        <f t="shared" si="1"/>
        <v>0</v>
      </c>
      <c r="F51" s="16" t="b">
        <f t="shared" ca="1" si="2"/>
        <v>0</v>
      </c>
    </row>
    <row r="52" spans="1:6">
      <c r="A52" s="4"/>
      <c r="B52" s="1" t="b">
        <f t="shared" si="9"/>
        <v>1</v>
      </c>
      <c r="C52" s="1" t="str">
        <f t="shared" si="10"/>
        <v/>
      </c>
      <c r="D52" s="5"/>
      <c r="E52" s="9">
        <f t="shared" si="1"/>
        <v>0</v>
      </c>
      <c r="F52" s="16" t="b">
        <f t="shared" ca="1" si="2"/>
        <v>0</v>
      </c>
    </row>
    <row r="53" spans="1:6">
      <c r="A53" s="4"/>
      <c r="B53" s="1" t="b">
        <f t="shared" si="9"/>
        <v>1</v>
      </c>
      <c r="C53" s="1" t="str">
        <f t="shared" si="10"/>
        <v/>
      </c>
      <c r="D53" s="5"/>
      <c r="E53" s="9">
        <f t="shared" si="1"/>
        <v>0</v>
      </c>
      <c r="F53" s="16" t="b">
        <f t="shared" ca="1" si="2"/>
        <v>0</v>
      </c>
    </row>
    <row r="54" spans="1:6">
      <c r="A54" s="4"/>
      <c r="B54" s="1" t="b">
        <f t="shared" si="9"/>
        <v>1</v>
      </c>
      <c r="C54" s="1" t="str">
        <f t="shared" si="10"/>
        <v/>
      </c>
      <c r="D54" s="5"/>
      <c r="E54" s="9">
        <f t="shared" si="1"/>
        <v>0</v>
      </c>
      <c r="F54" s="16" t="b">
        <f t="shared" ca="1" si="2"/>
        <v>0</v>
      </c>
    </row>
    <row r="55" spans="1:6">
      <c r="A55" s="4"/>
      <c r="B55" s="1" t="b">
        <f t="shared" si="9"/>
        <v>1</v>
      </c>
      <c r="C55" s="1" t="str">
        <f t="shared" si="10"/>
        <v/>
      </c>
      <c r="D55" s="5"/>
      <c r="E55" s="9">
        <f t="shared" si="1"/>
        <v>0</v>
      </c>
      <c r="F55" s="16" t="b">
        <f t="shared" ca="1" si="2"/>
        <v>0</v>
      </c>
    </row>
    <row r="56" spans="1:6">
      <c r="A56" s="4"/>
      <c r="B56" s="1" t="b">
        <f t="shared" si="9"/>
        <v>1</v>
      </c>
      <c r="C56" s="1" t="str">
        <f t="shared" si="10"/>
        <v/>
      </c>
      <c r="D56" s="5"/>
      <c r="E56" s="9">
        <f t="shared" si="1"/>
        <v>0</v>
      </c>
      <c r="F56" s="16" t="b">
        <f t="shared" ca="1" si="2"/>
        <v>0</v>
      </c>
    </row>
    <row r="57" spans="1:6">
      <c r="A57" s="4"/>
      <c r="B57" s="1" t="b">
        <f t="shared" si="9"/>
        <v>1</v>
      </c>
      <c r="C57" s="1" t="str">
        <f t="shared" si="10"/>
        <v/>
      </c>
      <c r="D57" s="5"/>
      <c r="E57" s="9">
        <f t="shared" si="1"/>
        <v>0</v>
      </c>
      <c r="F57" s="16" t="b">
        <f t="shared" ca="1" si="2"/>
        <v>0</v>
      </c>
    </row>
    <row r="58" spans="1:6">
      <c r="A58" s="4"/>
      <c r="B58" s="1" t="b">
        <f t="shared" si="9"/>
        <v>1</v>
      </c>
      <c r="C58" s="1" t="str">
        <f t="shared" si="10"/>
        <v/>
      </c>
      <c r="D58" s="5"/>
      <c r="E58" s="9">
        <f t="shared" si="1"/>
        <v>0</v>
      </c>
      <c r="F58" s="16" t="b">
        <f t="shared" ca="1" si="2"/>
        <v>0</v>
      </c>
    </row>
    <row r="59" spans="1:6">
      <c r="A59" s="4"/>
      <c r="B59" s="1" t="b">
        <f t="shared" si="9"/>
        <v>1</v>
      </c>
      <c r="C59" s="1" t="str">
        <f t="shared" si="10"/>
        <v/>
      </c>
      <c r="D59" s="5"/>
      <c r="E59" s="9">
        <f t="shared" si="1"/>
        <v>0</v>
      </c>
      <c r="F59" s="16" t="b">
        <f t="shared" ca="1" si="2"/>
        <v>0</v>
      </c>
    </row>
    <row r="60" spans="1:6">
      <c r="A60" s="4"/>
      <c r="B60" s="1" t="b">
        <f t="shared" si="9"/>
        <v>1</v>
      </c>
      <c r="C60" s="1" t="str">
        <f t="shared" si="10"/>
        <v/>
      </c>
      <c r="D60" s="5"/>
      <c r="E60" s="9">
        <f t="shared" si="1"/>
        <v>0</v>
      </c>
      <c r="F60" s="16" t="b">
        <f t="shared" ca="1" si="2"/>
        <v>0</v>
      </c>
    </row>
    <row r="61" spans="1:6">
      <c r="A61" s="4"/>
      <c r="B61" s="1" t="b">
        <f t="shared" si="9"/>
        <v>1</v>
      </c>
      <c r="C61" s="1" t="str">
        <f t="shared" si="10"/>
        <v/>
      </c>
      <c r="D61" s="5"/>
      <c r="E61" s="9">
        <f t="shared" si="1"/>
        <v>0</v>
      </c>
      <c r="F61" s="16" t="b">
        <f t="shared" ca="1" si="2"/>
        <v>0</v>
      </c>
    </row>
    <row r="62" spans="1:6">
      <c r="A62" s="4"/>
      <c r="B62" s="1" t="b">
        <f t="shared" si="9"/>
        <v>1</v>
      </c>
      <c r="C62" s="1" t="str">
        <f t="shared" si="10"/>
        <v/>
      </c>
      <c r="D62" s="5"/>
      <c r="E62" s="9">
        <f t="shared" si="1"/>
        <v>0</v>
      </c>
      <c r="F62" s="16" t="b">
        <f t="shared" ca="1" si="2"/>
        <v>0</v>
      </c>
    </row>
    <row r="63" spans="1:6">
      <c r="A63" s="4"/>
      <c r="B63" s="1" t="b">
        <f t="shared" si="9"/>
        <v>1</v>
      </c>
      <c r="C63" s="1" t="str">
        <f t="shared" si="10"/>
        <v/>
      </c>
      <c r="D63" s="5"/>
      <c r="E63" s="9">
        <f t="shared" si="1"/>
        <v>0</v>
      </c>
      <c r="F63" s="16" t="b">
        <f t="shared" ca="1" si="2"/>
        <v>0</v>
      </c>
    </row>
    <row r="64" spans="1:6">
      <c r="A64" s="4"/>
      <c r="B64" s="1" t="b">
        <f t="shared" si="9"/>
        <v>1</v>
      </c>
      <c r="C64" s="1" t="str">
        <f t="shared" si="10"/>
        <v/>
      </c>
      <c r="D64" s="5"/>
      <c r="E64" s="9">
        <f t="shared" si="1"/>
        <v>0</v>
      </c>
      <c r="F64" s="16" t="b">
        <f t="shared" ca="1" si="2"/>
        <v>0</v>
      </c>
    </row>
    <row r="65" spans="1:6">
      <c r="A65" s="4"/>
      <c r="B65" s="1" t="b">
        <f t="shared" si="9"/>
        <v>1</v>
      </c>
      <c r="C65" s="1" t="str">
        <f t="shared" si="10"/>
        <v/>
      </c>
      <c r="D65" s="5"/>
      <c r="E65" s="9">
        <f t="shared" si="1"/>
        <v>0</v>
      </c>
      <c r="F65" s="16" t="b">
        <f t="shared" ca="1" si="2"/>
        <v>0</v>
      </c>
    </row>
    <row r="66" spans="1:6">
      <c r="A66" s="4"/>
      <c r="B66" s="1" t="b">
        <f t="shared" si="9"/>
        <v>1</v>
      </c>
      <c r="C66" s="1" t="str">
        <f t="shared" si="10"/>
        <v/>
      </c>
      <c r="D66" s="5"/>
      <c r="E66" s="9">
        <f t="shared" si="1"/>
        <v>0</v>
      </c>
      <c r="F66" s="16" t="b">
        <f t="shared" ca="1" si="2"/>
        <v>0</v>
      </c>
    </row>
    <row r="67" spans="1:6" ht="13.5" thickBot="1">
      <c r="A67" s="21"/>
      <c r="B67" s="3" t="b">
        <f t="shared" si="9"/>
        <v>1</v>
      </c>
      <c r="C67" s="3" t="str">
        <f t="shared" si="10"/>
        <v/>
      </c>
      <c r="D67" s="6"/>
      <c r="E67" s="9">
        <f t="shared" ref="E67" si="11">A67</f>
        <v>0</v>
      </c>
      <c r="F67" s="16" t="b">
        <f t="shared" ref="F67" ca="1" si="12">IF(E67&lt;TODAY(),(D67&gt;0))</f>
        <v>0</v>
      </c>
    </row>
    <row r="68" spans="1:6">
      <c r="D68" s="12"/>
    </row>
    <row r="69" spans="1:6">
      <c r="D69" s="12"/>
    </row>
    <row r="70" spans="1:6">
      <c r="D70" s="12"/>
    </row>
    <row r="71" spans="1:6">
      <c r="D71" s="12"/>
    </row>
    <row r="72" spans="1:6">
      <c r="D72" s="12"/>
    </row>
    <row r="73" spans="1:6">
      <c r="D73" s="12"/>
    </row>
    <row r="74" spans="1:6">
      <c r="D74" s="12"/>
    </row>
  </sheetData>
  <mergeCells count="6">
    <mergeCell ref="G14:G15"/>
    <mergeCell ref="G17:G18"/>
    <mergeCell ref="G2:G3"/>
    <mergeCell ref="G5:G6"/>
    <mergeCell ref="G8:G9"/>
    <mergeCell ref="G11:G12"/>
  </mergeCells>
  <conditionalFormatting sqref="D47:D67 D2:D25 D27:D45">
    <cfRule type="cellIs" dxfId="165" priority="378" operator="greaterThan">
      <formula>0</formula>
    </cfRule>
  </conditionalFormatting>
  <conditionalFormatting sqref="G2 G5">
    <cfRule type="cellIs" dxfId="164" priority="371" stopIfTrue="1" operator="equal">
      <formula>0</formula>
    </cfRule>
  </conditionalFormatting>
  <conditionalFormatting sqref="A2">
    <cfRule type="expression" dxfId="163" priority="290">
      <formula>IF($F$2=FALSE,$E$2&gt;0,0)</formula>
    </cfRule>
    <cfRule type="expression" dxfId="162" priority="363">
      <formula>IF($F$2=TRUE,1)</formula>
    </cfRule>
  </conditionalFormatting>
  <conditionalFormatting sqref="A3">
    <cfRule type="expression" dxfId="161" priority="288">
      <formula>IF($F$3=FALSE,$E$3&gt;0,0)</formula>
    </cfRule>
    <cfRule type="expression" dxfId="160" priority="289">
      <formula>IF($F$3=TRUE,1)</formula>
    </cfRule>
  </conditionalFormatting>
  <conditionalFormatting sqref="A4">
    <cfRule type="expression" dxfId="159" priority="286">
      <formula>IF($F$4=FALSE,$E$4&gt;0,0)</formula>
    </cfRule>
    <cfRule type="expression" dxfId="158" priority="287">
      <formula>IF($F$4=TRUE,1)</formula>
    </cfRule>
  </conditionalFormatting>
  <conditionalFormatting sqref="D2">
    <cfRule type="expression" dxfId="157" priority="284">
      <formula>IF($F$2=FALSE,$E$2&gt;0,0)</formula>
    </cfRule>
  </conditionalFormatting>
  <conditionalFormatting sqref="D3">
    <cfRule type="expression" dxfId="156" priority="283">
      <formula>IF($F$3=FALSE,$E$3&gt;0,0)</formula>
    </cfRule>
  </conditionalFormatting>
  <conditionalFormatting sqref="A5">
    <cfRule type="expression" dxfId="155" priority="280">
      <formula>IF($F$5=FALSE,$E$5&gt;0,0)</formula>
    </cfRule>
    <cfRule type="expression" dxfId="154" priority="281">
      <formula>IF($F$5=TRUE,1)</formula>
    </cfRule>
  </conditionalFormatting>
  <conditionalFormatting sqref="A6">
    <cfRule type="expression" dxfId="153" priority="278">
      <formula>IF($F$6=FALSE,$E$6&gt;0,0)</formula>
    </cfRule>
    <cfRule type="expression" dxfId="152" priority="279">
      <formula>IF($F$6=TRUE,1)</formula>
    </cfRule>
  </conditionalFormatting>
  <conditionalFormatting sqref="A7">
    <cfRule type="expression" dxfId="151" priority="276">
      <formula>IF($F$7=FALSE,$E$7&gt;0,0)</formula>
    </cfRule>
    <cfRule type="expression" dxfId="150" priority="277">
      <formula>IF($F$7=TRUE,1)</formula>
    </cfRule>
  </conditionalFormatting>
  <conditionalFormatting sqref="A8">
    <cfRule type="expression" dxfId="149" priority="274">
      <formula>IF($F$8=FALSE,$E$8&gt;0,0)</formula>
    </cfRule>
    <cfRule type="expression" dxfId="148" priority="275">
      <formula>IF($F$8=TRUE,1)</formula>
    </cfRule>
  </conditionalFormatting>
  <conditionalFormatting sqref="A9">
    <cfRule type="expression" dxfId="147" priority="272">
      <formula>IF($F$9=FALSE,$E$9&gt;0,0)</formula>
    </cfRule>
    <cfRule type="expression" dxfId="146" priority="273">
      <formula>IF($F$9=TRUE,1)</formula>
    </cfRule>
  </conditionalFormatting>
  <conditionalFormatting sqref="A10">
    <cfRule type="expression" dxfId="145" priority="270">
      <formula>IF($F$10=FALSE,$E$10&gt;0,0)</formula>
    </cfRule>
    <cfRule type="expression" dxfId="144" priority="271">
      <formula>IF($F$10=TRUE,1)</formula>
    </cfRule>
  </conditionalFormatting>
  <conditionalFormatting sqref="A11">
    <cfRule type="expression" dxfId="143" priority="268">
      <formula>IF($F$11=FALSE,$E$11&gt;0,0)</formula>
    </cfRule>
    <cfRule type="expression" dxfId="142" priority="269">
      <formula>IF($F$11=TRUE,1)</formula>
    </cfRule>
  </conditionalFormatting>
  <conditionalFormatting sqref="A12">
    <cfRule type="expression" dxfId="141" priority="266">
      <formula>IF($F$12=FALSE,$E$12&gt;0,0)</formula>
    </cfRule>
    <cfRule type="expression" dxfId="140" priority="267">
      <formula>IF($F$12=TRUE,1)</formula>
    </cfRule>
  </conditionalFormatting>
  <conditionalFormatting sqref="A13">
    <cfRule type="expression" dxfId="139" priority="264">
      <formula>IF($F$13=FALSE,$E$13&gt;0,0)</formula>
    </cfRule>
    <cfRule type="expression" dxfId="138" priority="265">
      <formula>IF($F$13=TRUE,1)</formula>
    </cfRule>
  </conditionalFormatting>
  <conditionalFormatting sqref="A16 D16">
    <cfRule type="expression" dxfId="137" priority="236">
      <formula>IF($F$16=FALSE,$E$16&gt;0,0)</formula>
    </cfRule>
  </conditionalFormatting>
  <conditionalFormatting sqref="A16:A25">
    <cfRule type="expression" dxfId="136" priority="235">
      <formula>IF($F$16=TRUE,1)</formula>
    </cfRule>
  </conditionalFormatting>
  <conditionalFormatting sqref="A17 D17">
    <cfRule type="expression" dxfId="135" priority="234">
      <formula>IF($F$17=FALSE,$E$17&gt;0,0)</formula>
    </cfRule>
  </conditionalFormatting>
  <conditionalFormatting sqref="A18 D18">
    <cfRule type="expression" dxfId="134" priority="232">
      <formula>IF($F$18=FALSE,$E$18&gt;0,0)</formula>
    </cfRule>
  </conditionalFormatting>
  <conditionalFormatting sqref="A19 D19">
    <cfRule type="expression" dxfId="133" priority="230">
      <formula>IF($F$19=FALSE,$E$19&gt;0,0)</formula>
    </cfRule>
  </conditionalFormatting>
  <conditionalFormatting sqref="A20 D20">
    <cfRule type="expression" dxfId="132" priority="228">
      <formula>IF($F$20=FALSE,$E$20&gt;0,0)</formula>
    </cfRule>
  </conditionalFormatting>
  <conditionalFormatting sqref="A21 D21">
    <cfRule type="expression" dxfId="131" priority="226">
      <formula>IF($F$21=FALSE,$E$21&gt;0,0)</formula>
    </cfRule>
  </conditionalFormatting>
  <conditionalFormatting sqref="A22 D22">
    <cfRule type="expression" dxfId="130" priority="224">
      <formula>IF($F$22=FALSE,$E$22&gt;0,0)</formula>
    </cfRule>
  </conditionalFormatting>
  <conditionalFormatting sqref="A23 D23">
    <cfRule type="expression" dxfId="129" priority="222">
      <formula>IF($F$23=FALSE,$E$23&gt;0,0)</formula>
    </cfRule>
  </conditionalFormatting>
  <conditionalFormatting sqref="A24 D24">
    <cfRule type="expression" dxfId="128" priority="220">
      <formula>IF($F$24=FALSE,$E$24&gt;0,0)</formula>
    </cfRule>
  </conditionalFormatting>
  <conditionalFormatting sqref="A25 D25">
    <cfRule type="expression" dxfId="127" priority="218">
      <formula>IF($F$25=FALSE,$E$25&gt;0,0)</formula>
    </cfRule>
  </conditionalFormatting>
  <conditionalFormatting sqref="A27 D27">
    <cfRule type="expression" dxfId="126" priority="214">
      <formula>IF($F$27=FALSE,$E$27&gt;0,0)</formula>
    </cfRule>
  </conditionalFormatting>
  <conditionalFormatting sqref="A27">
    <cfRule type="expression" dxfId="125" priority="213">
      <formula>IF($F$27=TRUE,1)</formula>
    </cfRule>
  </conditionalFormatting>
  <conditionalFormatting sqref="A28 D28">
    <cfRule type="expression" dxfId="124" priority="210">
      <formula>IF($F$28=FALSE,$E$28&gt;0,0)</formula>
    </cfRule>
  </conditionalFormatting>
  <conditionalFormatting sqref="A28">
    <cfRule type="expression" dxfId="123" priority="209">
      <formula>IF($F$28=TRUE,1)</formula>
    </cfRule>
  </conditionalFormatting>
  <conditionalFormatting sqref="A29 D29">
    <cfRule type="expression" dxfId="122" priority="208">
      <formula>IF($F$29=FALSE,$E$29&gt;0,0)</formula>
    </cfRule>
  </conditionalFormatting>
  <conditionalFormatting sqref="A29">
    <cfRule type="expression" dxfId="121" priority="207">
      <formula>IF($F$29=TRUE,1)</formula>
    </cfRule>
  </conditionalFormatting>
  <conditionalFormatting sqref="A30 D30">
    <cfRule type="expression" dxfId="120" priority="206">
      <formula>IF($F$30=FALSE,$E$30&gt;0,0)</formula>
    </cfRule>
  </conditionalFormatting>
  <conditionalFormatting sqref="A30">
    <cfRule type="expression" dxfId="119" priority="205">
      <formula>IF($F$30=TRUE,1)</formula>
    </cfRule>
  </conditionalFormatting>
  <conditionalFormatting sqref="A31 D31">
    <cfRule type="expression" dxfId="118" priority="204">
      <formula>IF($F$31=FALSE,$E$31&gt;0,0)</formula>
    </cfRule>
  </conditionalFormatting>
  <conditionalFormatting sqref="A31">
    <cfRule type="expression" dxfId="117" priority="203">
      <formula>IF($F$31=TRUE,1)</formula>
    </cfRule>
  </conditionalFormatting>
  <conditionalFormatting sqref="A32 D32">
    <cfRule type="expression" dxfId="116" priority="202">
      <formula>IF($F$32=FALSE,$E$32&gt;0,0)</formula>
    </cfRule>
  </conditionalFormatting>
  <conditionalFormatting sqref="A32">
    <cfRule type="expression" dxfId="115" priority="201">
      <formula>IF($F$32=TRUE,1)</formula>
    </cfRule>
  </conditionalFormatting>
  <conditionalFormatting sqref="A33 D33">
    <cfRule type="expression" dxfId="114" priority="200">
      <formula>IF($F$33=FALSE,$E$33&gt;0,0)</formula>
    </cfRule>
  </conditionalFormatting>
  <conditionalFormatting sqref="A33">
    <cfRule type="expression" dxfId="113" priority="199">
      <formula>IF($F$33=TRUE,1)</formula>
    </cfRule>
  </conditionalFormatting>
  <conditionalFormatting sqref="A34 D34">
    <cfRule type="expression" dxfId="112" priority="198">
      <formula>IF($F$34=FALSE,$E$34&gt;0,0)</formula>
    </cfRule>
  </conditionalFormatting>
  <conditionalFormatting sqref="A34">
    <cfRule type="expression" dxfId="111" priority="197">
      <formula>IF($F$34=TRUE,1)</formula>
    </cfRule>
  </conditionalFormatting>
  <conditionalFormatting sqref="A35 D35">
    <cfRule type="expression" dxfId="110" priority="196">
      <formula>IF($F$35=FALSE,$E$35&gt;0,0)</formula>
    </cfRule>
  </conditionalFormatting>
  <conditionalFormatting sqref="A35">
    <cfRule type="expression" dxfId="109" priority="195">
      <formula>IF($F$35=TRUE,1)</formula>
    </cfRule>
  </conditionalFormatting>
  <conditionalFormatting sqref="A36">
    <cfRule type="expression" dxfId="108" priority="193">
      <formula>IF($F$36=TRUE,1)</formula>
    </cfRule>
    <cfRule type="expression" dxfId="107" priority="194">
      <formula>IF($F$36=FALSE,$E$36&gt;0,0)</formula>
    </cfRule>
  </conditionalFormatting>
  <conditionalFormatting sqref="A37">
    <cfRule type="expression" dxfId="106" priority="191">
      <formula>IF($F$37=TRUE,1)</formula>
    </cfRule>
    <cfRule type="expression" dxfId="105" priority="192">
      <formula>IF($F$37=FALSE,$E$37&gt;0,0)</formula>
    </cfRule>
  </conditionalFormatting>
  <conditionalFormatting sqref="A38">
    <cfRule type="expression" dxfId="104" priority="189">
      <formula>IF($F$38=TRUE,1)</formula>
    </cfRule>
    <cfRule type="expression" dxfId="103" priority="190">
      <formula>IF($F$38=FALSE,$E$38&gt;0,0)</formula>
    </cfRule>
  </conditionalFormatting>
  <conditionalFormatting sqref="A39">
    <cfRule type="expression" dxfId="102" priority="187">
      <formula>IF($F$39=TRUE,1)</formula>
    </cfRule>
    <cfRule type="expression" dxfId="101" priority="188">
      <formula>IF($F$39=FALSE,$E$39&gt;0,0)</formula>
    </cfRule>
  </conditionalFormatting>
  <conditionalFormatting sqref="A40">
    <cfRule type="expression" dxfId="100" priority="185">
      <formula>IF($F$40=TRUE,1)</formula>
    </cfRule>
    <cfRule type="expression" dxfId="99" priority="186">
      <formula>IF($F$40=FALSE,$E$40&gt;0,0)</formula>
    </cfRule>
  </conditionalFormatting>
  <conditionalFormatting sqref="A41">
    <cfRule type="expression" dxfId="98" priority="183">
      <formula>IF($F$41=TRUE,1)</formula>
    </cfRule>
    <cfRule type="expression" dxfId="97" priority="184">
      <formula>IF($F$41=FALSE,$E$41&gt;0,0)</formula>
    </cfRule>
  </conditionalFormatting>
  <conditionalFormatting sqref="A42">
    <cfRule type="expression" dxfId="96" priority="181">
      <formula>IF($F$42=TRUE,1)</formula>
    </cfRule>
    <cfRule type="expression" dxfId="95" priority="182">
      <formula>IF($F$42=FALSE,$E$42&gt;0,0)</formula>
    </cfRule>
  </conditionalFormatting>
  <conditionalFormatting sqref="A43">
    <cfRule type="expression" dxfId="94" priority="179">
      <formula>IF($F$43=TRUE,1)</formula>
    </cfRule>
    <cfRule type="expression" dxfId="93" priority="180">
      <formula>IF($F$43=FALSE,$E$43&gt;0,0)</formula>
    </cfRule>
  </conditionalFormatting>
  <conditionalFormatting sqref="A44">
    <cfRule type="expression" dxfId="92" priority="177">
      <formula>IF($F$44=TRUE,1)</formula>
    </cfRule>
    <cfRule type="expression" dxfId="91" priority="178">
      <formula>IF($F$44=FALSE,$E$44&gt;0,0)</formula>
    </cfRule>
  </conditionalFormatting>
  <conditionalFormatting sqref="A45">
    <cfRule type="expression" dxfId="90" priority="175">
      <formula>IF($F$45=TRUE,1)</formula>
    </cfRule>
    <cfRule type="expression" dxfId="89" priority="176">
      <formula>IF($F$45=FALSE,$E$45&gt;0,0)</formula>
    </cfRule>
  </conditionalFormatting>
  <conditionalFormatting sqref="A47">
    <cfRule type="expression" dxfId="88" priority="173">
      <formula>IF($F$47=TRUE,1)</formula>
    </cfRule>
    <cfRule type="expression" dxfId="87" priority="174">
      <formula>IF($F$47=FALSE,$E$47&gt;0,0)</formula>
    </cfRule>
  </conditionalFormatting>
  <conditionalFormatting sqref="A48">
    <cfRule type="expression" dxfId="86" priority="171">
      <formula>IF($F$48=TRUE,1)</formula>
    </cfRule>
    <cfRule type="expression" dxfId="85" priority="172">
      <formula>IF($F$48=FALSE,$E$48&gt;0,0)</formula>
    </cfRule>
  </conditionalFormatting>
  <conditionalFormatting sqref="A49">
    <cfRule type="expression" dxfId="84" priority="169">
      <formula>IF($F$49=TRUE,1)</formula>
    </cfRule>
    <cfRule type="expression" dxfId="83" priority="170">
      <formula>IF($F$49=FALSE,$E$49&gt;0,0)</formula>
    </cfRule>
  </conditionalFormatting>
  <conditionalFormatting sqref="A50">
    <cfRule type="expression" dxfId="82" priority="167">
      <formula>IF($F$50=TRUE,1)</formula>
    </cfRule>
    <cfRule type="expression" dxfId="81" priority="168">
      <formula>IF($F$50=FALSE,$E$50&gt;0,0)</formula>
    </cfRule>
  </conditionalFormatting>
  <conditionalFormatting sqref="A51">
    <cfRule type="expression" dxfId="80" priority="165">
      <formula>IF($F$51=TRUE,1)</formula>
    </cfRule>
    <cfRule type="expression" dxfId="79" priority="166">
      <formula>IF($F$51=FALSE,$E$51&gt;0,0)</formula>
    </cfRule>
  </conditionalFormatting>
  <conditionalFormatting sqref="A52">
    <cfRule type="expression" dxfId="78" priority="163">
      <formula>IF($F$52=TRUE,1)</formula>
    </cfRule>
    <cfRule type="expression" dxfId="77" priority="164">
      <formula>IF($F$52=FALSE,$E$52&gt;0,0)</formula>
    </cfRule>
  </conditionalFormatting>
  <conditionalFormatting sqref="A53">
    <cfRule type="expression" dxfId="76" priority="161">
      <formula>IF($F$53=TRUE,1)</formula>
    </cfRule>
    <cfRule type="expression" dxfId="75" priority="162">
      <formula>IF($F$53=FALSE,$E$53&gt;0,0)</formula>
    </cfRule>
  </conditionalFormatting>
  <conditionalFormatting sqref="A54">
    <cfRule type="expression" dxfId="74" priority="159">
      <formula>IF($F$54=TRUE,1)</formula>
    </cfRule>
    <cfRule type="expression" dxfId="73" priority="160">
      <formula>IF($F$54=FALSE,$E$54&gt;0,0)</formula>
    </cfRule>
  </conditionalFormatting>
  <conditionalFormatting sqref="A55">
    <cfRule type="expression" dxfId="72" priority="157">
      <formula>IF($F$55=TRUE,1)</formula>
    </cfRule>
    <cfRule type="expression" dxfId="71" priority="158">
      <formula>IF($F$55=FALSE,$E$55&gt;0,0)</formula>
    </cfRule>
  </conditionalFormatting>
  <conditionalFormatting sqref="A56">
    <cfRule type="expression" dxfId="70" priority="155">
      <formula>IF($F$56=TRUE,1)</formula>
    </cfRule>
    <cfRule type="expression" dxfId="69" priority="156">
      <formula>IF($F$56=FALSE,$E$56&gt;0,0)</formula>
    </cfRule>
  </conditionalFormatting>
  <conditionalFormatting sqref="A57">
    <cfRule type="expression" dxfId="68" priority="153">
      <formula>IF($F$57=TRUE,1)</formula>
    </cfRule>
    <cfRule type="expression" dxfId="67" priority="154">
      <formula>IF($F$57=FALSE,$E$57&gt;0,0)</formula>
    </cfRule>
  </conditionalFormatting>
  <conditionalFormatting sqref="A58">
    <cfRule type="expression" dxfId="66" priority="151">
      <formula>IF($F$58=TRUE,1)</formula>
    </cfRule>
    <cfRule type="expression" dxfId="65" priority="152">
      <formula>IF($F$58=FALSE,$E$58&gt;0,0)</formula>
    </cfRule>
  </conditionalFormatting>
  <conditionalFormatting sqref="A59">
    <cfRule type="expression" dxfId="64" priority="149">
      <formula>IF($F$59=TRUE,1)</formula>
    </cfRule>
    <cfRule type="expression" dxfId="63" priority="150">
      <formula>IF($F$59=FALSE,$E$59&gt;0,0)</formula>
    </cfRule>
  </conditionalFormatting>
  <conditionalFormatting sqref="A60">
    <cfRule type="expression" dxfId="62" priority="147">
      <formula>IF($F$60=TRUE,1)</formula>
    </cfRule>
    <cfRule type="expression" dxfId="61" priority="148">
      <formula>IF($F$60=FALSE,$E$60&gt;0,0)</formula>
    </cfRule>
  </conditionalFormatting>
  <conditionalFormatting sqref="A61">
    <cfRule type="expression" dxfId="60" priority="145">
      <formula>IF($F$61=TRUE,1)</formula>
    </cfRule>
    <cfRule type="expression" dxfId="59" priority="146">
      <formula>IF($F$61=FALSE,$E$61&gt;0,0)</formula>
    </cfRule>
  </conditionalFormatting>
  <conditionalFormatting sqref="A62">
    <cfRule type="expression" dxfId="58" priority="143">
      <formula>IF($F$62=TRUE,1)</formula>
    </cfRule>
    <cfRule type="expression" dxfId="57" priority="144">
      <formula>IF($F$62=FALSE,$E$62&gt;0,0)</formula>
    </cfRule>
  </conditionalFormatting>
  <conditionalFormatting sqref="A63">
    <cfRule type="expression" dxfId="56" priority="141">
      <formula>IF($F$63=TRUE,1)</formula>
    </cfRule>
    <cfRule type="expression" dxfId="55" priority="142">
      <formula>IF($F$63=FALSE,$E$63&gt;0,0)</formula>
    </cfRule>
  </conditionalFormatting>
  <conditionalFormatting sqref="A64">
    <cfRule type="expression" dxfId="54" priority="139">
      <formula>IF($F$64=TRUE,1)</formula>
    </cfRule>
    <cfRule type="expression" dxfId="53" priority="140">
      <formula>IF($F$64=FALSE,$E$64&gt;0,0)</formula>
    </cfRule>
  </conditionalFormatting>
  <conditionalFormatting sqref="A65">
    <cfRule type="expression" dxfId="52" priority="137">
      <formula>IF($F$65=TRUE,1)</formula>
    </cfRule>
    <cfRule type="expression" dxfId="51" priority="138">
      <formula>IF($F$65=FALSE,$E$65&gt;0,0)</formula>
    </cfRule>
  </conditionalFormatting>
  <conditionalFormatting sqref="A66">
    <cfRule type="expression" dxfId="50" priority="135">
      <formula>IF($F$66=TRUE,1)</formula>
    </cfRule>
    <cfRule type="expression" dxfId="49" priority="136">
      <formula>IF($F$66=FALSE,$E$66&gt;0,0)</formula>
    </cfRule>
  </conditionalFormatting>
  <conditionalFormatting sqref="A67">
    <cfRule type="expression" dxfId="48" priority="133">
      <formula>IF($F$67=TRUE,1)</formula>
    </cfRule>
    <cfRule type="expression" dxfId="47" priority="134">
      <formula>IF($F$67=FALSE,$E$67&gt;0,0)</formula>
    </cfRule>
  </conditionalFormatting>
  <conditionalFormatting sqref="D4">
    <cfRule type="expression" dxfId="46" priority="131">
      <formula>IF($F$4=FALSE,$E$4&gt;0,0)</formula>
    </cfRule>
  </conditionalFormatting>
  <conditionalFormatting sqref="D5">
    <cfRule type="expression" dxfId="45" priority="129">
      <formula>IF($F$5=FALSE,$E$5&gt;0,0)</formula>
    </cfRule>
  </conditionalFormatting>
  <conditionalFormatting sqref="D6">
    <cfRule type="expression" dxfId="44" priority="127">
      <formula>IF($F$6=FALSE,$E$6&gt;0,0)</formula>
    </cfRule>
  </conditionalFormatting>
  <conditionalFormatting sqref="D7">
    <cfRule type="expression" dxfId="43" priority="125">
      <formula>IF($F$7=FALSE,$E$7&gt;0,0)</formula>
    </cfRule>
  </conditionalFormatting>
  <conditionalFormatting sqref="D8">
    <cfRule type="expression" dxfId="42" priority="123">
      <formula>IF($F$8=FALSE,$E$8&gt;0,0)</formula>
    </cfRule>
  </conditionalFormatting>
  <conditionalFormatting sqref="D9">
    <cfRule type="expression" dxfId="41" priority="121">
      <formula>IF($F$9=FALSE,$E$9&gt;0,0)</formula>
    </cfRule>
  </conditionalFormatting>
  <conditionalFormatting sqref="D10">
    <cfRule type="expression" dxfId="40" priority="119">
      <formula>IF($F$10=FALSE,$E$10&gt;0,0)</formula>
    </cfRule>
  </conditionalFormatting>
  <conditionalFormatting sqref="D11">
    <cfRule type="expression" dxfId="39" priority="117">
      <formula>IF($F$11=FALSE,$E$11&gt;0,0)</formula>
    </cfRule>
  </conditionalFormatting>
  <conditionalFormatting sqref="D12">
    <cfRule type="expression" dxfId="38" priority="115">
      <formula>IF($F$12=FALSE,$E$12&gt;0,0)</formula>
    </cfRule>
  </conditionalFormatting>
  <conditionalFormatting sqref="D13">
    <cfRule type="expression" dxfId="37" priority="113">
      <formula>IF($F$13=FALSE,$E$13&gt;0,0)</formula>
    </cfRule>
  </conditionalFormatting>
  <conditionalFormatting sqref="D14">
    <cfRule type="expression" dxfId="36" priority="111">
      <formula>IF($F$14=FALSE,$E$14&gt;0,0)</formula>
    </cfRule>
  </conditionalFormatting>
  <conditionalFormatting sqref="D15">
    <cfRule type="expression" dxfId="35" priority="109">
      <formula>IF($F$15=FALSE,$E$15&gt;0,0)</formula>
    </cfRule>
  </conditionalFormatting>
  <conditionalFormatting sqref="D36">
    <cfRule type="expression" dxfId="34" priority="67">
      <formula>IF($F$36=FALSE,$E$36&gt;0,0)</formula>
    </cfRule>
  </conditionalFormatting>
  <conditionalFormatting sqref="D37">
    <cfRule type="expression" dxfId="33" priority="65">
      <formula>IF($F$37=FALSE,$E$37&gt;0,0)</formula>
    </cfRule>
  </conditionalFormatting>
  <conditionalFormatting sqref="D38">
    <cfRule type="expression" dxfId="32" priority="63">
      <formula>IF($F$38=FALSE,$E$38&gt;0,0)</formula>
    </cfRule>
  </conditionalFormatting>
  <conditionalFormatting sqref="D39">
    <cfRule type="expression" dxfId="31" priority="61">
      <formula>IF($F$39=FALSE,$E$39&gt;0,0)</formula>
    </cfRule>
  </conditionalFormatting>
  <conditionalFormatting sqref="D40">
    <cfRule type="expression" dxfId="30" priority="59">
      <formula>IF($F$40=FALSE,$E$40&gt;0,0)</formula>
    </cfRule>
  </conditionalFormatting>
  <conditionalFormatting sqref="D41">
    <cfRule type="expression" dxfId="29" priority="57">
      <formula>IF($F$41=FALSE,$E$41&gt;0,0)</formula>
    </cfRule>
  </conditionalFormatting>
  <conditionalFormatting sqref="D42">
    <cfRule type="expression" dxfId="28" priority="55">
      <formula>IF($F$42=FALSE,$E$42&gt;0,0)</formula>
    </cfRule>
  </conditionalFormatting>
  <conditionalFormatting sqref="D43">
    <cfRule type="expression" dxfId="27" priority="53">
      <formula>IF($F$43=FALSE,$E$43&gt;0,0)</formula>
    </cfRule>
  </conditionalFormatting>
  <conditionalFormatting sqref="D44">
    <cfRule type="expression" dxfId="26" priority="51">
      <formula>IF($F$44=FALSE,$E$44&gt;0,0)</formula>
    </cfRule>
  </conditionalFormatting>
  <conditionalFormatting sqref="D45">
    <cfRule type="expression" dxfId="25" priority="49">
      <formula>IF($F$45=FALSE,$E$45&gt;0,0)</formula>
    </cfRule>
  </conditionalFormatting>
  <conditionalFormatting sqref="D47">
    <cfRule type="expression" dxfId="24" priority="47">
      <formula>IF($F$47=FALSE,$E$47&gt;0,0)</formula>
    </cfRule>
  </conditionalFormatting>
  <conditionalFormatting sqref="D48">
    <cfRule type="expression" dxfId="23" priority="45">
      <formula>IF($F$48=FALSE,$E$48&gt;0,0)</formula>
    </cfRule>
  </conditionalFormatting>
  <conditionalFormatting sqref="D49">
    <cfRule type="expression" dxfId="22" priority="43">
      <formula>IF($F$49=FALSE,$E$49&gt;0,0)</formula>
    </cfRule>
  </conditionalFormatting>
  <conditionalFormatting sqref="D50">
    <cfRule type="expression" dxfId="21" priority="41">
      <formula>IF($F$50=FALSE,$E$50&gt;0,0)</formula>
    </cfRule>
  </conditionalFormatting>
  <conditionalFormatting sqref="D51">
    <cfRule type="expression" dxfId="20" priority="39">
      <formula>IF($F$51=FALSE,$E$51&gt;0,0)</formula>
    </cfRule>
  </conditionalFormatting>
  <conditionalFormatting sqref="D52">
    <cfRule type="expression" dxfId="19" priority="37">
      <formula>IF($F$52=FALSE,$E$52&gt;0,0)</formula>
    </cfRule>
  </conditionalFormatting>
  <conditionalFormatting sqref="D53">
    <cfRule type="expression" dxfId="18" priority="35">
      <formula>IF($F$53=FALSE,$E$53&gt;0,0)</formula>
    </cfRule>
  </conditionalFormatting>
  <conditionalFormatting sqref="D54">
    <cfRule type="expression" dxfId="17" priority="33">
      <formula>IF($F$54=FALSE,$E$54&gt;0,0)</formula>
    </cfRule>
  </conditionalFormatting>
  <conditionalFormatting sqref="D55">
    <cfRule type="expression" dxfId="16" priority="31">
      <formula>IF($F$55=FALSE,$E$55&gt;0,0)</formula>
    </cfRule>
  </conditionalFormatting>
  <conditionalFormatting sqref="D56">
    <cfRule type="expression" dxfId="15" priority="29">
      <formula>IF($F$56=FALSE,$E$56&gt;0,0)</formula>
    </cfRule>
  </conditionalFormatting>
  <conditionalFormatting sqref="D57">
    <cfRule type="expression" dxfId="14" priority="27">
      <formula>IF($F$57=FALSE,$E$57&gt;0,0)</formula>
    </cfRule>
  </conditionalFormatting>
  <conditionalFormatting sqref="D58">
    <cfRule type="expression" dxfId="13" priority="25">
      <formula>IF($F$58=FALSE,$E$58&gt;0,0)</formula>
    </cfRule>
  </conditionalFormatting>
  <conditionalFormatting sqref="D59">
    <cfRule type="expression" dxfId="12" priority="23">
      <formula>IF($F$59=FALSE,$E$59&gt;0,0)</formula>
    </cfRule>
  </conditionalFormatting>
  <conditionalFormatting sqref="D60">
    <cfRule type="expression" dxfId="11" priority="21">
      <formula>IF($F$60=FALSE,$E$60&gt;0,0)</formula>
    </cfRule>
  </conditionalFormatting>
  <conditionalFormatting sqref="D61">
    <cfRule type="expression" dxfId="10" priority="19">
      <formula>IF($F$61=FALSE,$E$61&gt;0,0)</formula>
    </cfRule>
  </conditionalFormatting>
  <conditionalFormatting sqref="D62">
    <cfRule type="expression" dxfId="9" priority="17">
      <formula>IF($F$62=FALSE,$E$62&gt;0,0)</formula>
    </cfRule>
  </conditionalFormatting>
  <conditionalFormatting sqref="D63">
    <cfRule type="expression" dxfId="8" priority="15">
      <formula>IF($F$63=FALSE,$E$63&gt;0,0)</formula>
    </cfRule>
  </conditionalFormatting>
  <conditionalFormatting sqref="D64">
    <cfRule type="expression" dxfId="7" priority="13">
      <formula>IF($F$64=FALSE,$E$64&gt;0,0)</formula>
    </cfRule>
  </conditionalFormatting>
  <conditionalFormatting sqref="D65">
    <cfRule type="expression" dxfId="6" priority="11">
      <formula>IF($F$65=FALSE,$E$65&gt;0,0)</formula>
    </cfRule>
  </conditionalFormatting>
  <conditionalFormatting sqref="D66">
    <cfRule type="expression" dxfId="5" priority="9">
      <formula>IF($F$66=FALSE,$E$66&gt;0,0)</formula>
    </cfRule>
  </conditionalFormatting>
  <conditionalFormatting sqref="D67">
    <cfRule type="expression" dxfId="4" priority="7">
      <formula>IF($F$67=FALSE,$E$67&gt;0,0)</formula>
    </cfRule>
  </conditionalFormatting>
  <conditionalFormatting sqref="A15">
    <cfRule type="expression" dxfId="3" priority="5" stopIfTrue="1">
      <formula>IF($F$15=FALSE,$E$15&gt;0,0)</formula>
    </cfRule>
    <cfRule type="expression" dxfId="2" priority="6" stopIfTrue="1">
      <formula>IF($F$15=TRUE,1)</formula>
    </cfRule>
  </conditionalFormatting>
  <conditionalFormatting sqref="A14">
    <cfRule type="expression" dxfId="1" priority="1" stopIfTrue="1">
      <formula>IF($F$14=FALSE,$E$14&gt;0,0)</formula>
    </cfRule>
    <cfRule type="expression" dxfId="0" priority="2" stopIfTrue="1">
      <formula>IF($F$14=TRUE,1)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4"/>
  <dimension ref="A1:A2"/>
  <sheetViews>
    <sheetView workbookViewId="0">
      <selection activeCell="A3" sqref="A3"/>
    </sheetView>
  </sheetViews>
  <sheetFormatPr baseColWidth="10" defaultRowHeight="12.75"/>
  <sheetData>
    <row r="1" spans="1:1">
      <c r="A1" t="s">
        <v>1</v>
      </c>
    </row>
    <row r="2" spans="1:1">
      <c r="A2" t="s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4ºTurno y Arrancadas</vt:lpstr>
      <vt:lpstr>©</vt:lpstr>
      <vt:lpstr>event_dates_4T</vt:lpstr>
      <vt:lpstr>event_dates_JEA</vt:lpstr>
      <vt:lpstr>event_dates_JEW</vt:lpstr>
      <vt:lpstr>event_dates_Produc</vt:lpstr>
      <vt:lpstr>events_Fiestas4T</vt:lpstr>
      <vt:lpstr>events_JEA</vt:lpstr>
      <vt:lpstr>events_JEW</vt:lpstr>
      <vt:lpstr>events_Produc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Vertex42 Calendar Template</dc:title>
  <dc:creator>www.vertex42.com</dc:creator>
  <dc:description>(c) 2009 Vertex42 LLC. All rights reserved.</dc:description>
  <cp:lastModifiedBy>www.intercambiosvirtuales.org</cp:lastModifiedBy>
  <cp:lastPrinted>2009-12-17T16:41:57Z</cp:lastPrinted>
  <dcterms:created xsi:type="dcterms:W3CDTF">2008-12-11T21:42:43Z</dcterms:created>
  <dcterms:modified xsi:type="dcterms:W3CDTF">2016-01-17T19:30:52Z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2005-2011 Vertex42 LLC</vt:lpwstr>
  </property>
  <property fmtid="{D5CDD505-2E9C-101B-9397-08002B2CF9AE}" pid="3" name="Version">
    <vt:lpwstr>1.0.6</vt:lpwstr>
  </property>
</Properties>
</file>