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gasei-my.sharepoint.com/personal/informatica_gasei_cl/Documents/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3" i="1" l="1"/>
  <c r="I63" i="1"/>
  <c r="J63" i="1"/>
  <c r="K63" i="1"/>
  <c r="L63" i="1"/>
  <c r="M63" i="1"/>
  <c r="N63" i="1"/>
  <c r="O63" i="1"/>
  <c r="P63" i="1"/>
  <c r="Q63" i="1"/>
  <c r="R63" i="1"/>
  <c r="S63" i="1"/>
  <c r="I64" i="1"/>
  <c r="J64" i="1"/>
  <c r="K64" i="1"/>
  <c r="L64" i="1"/>
  <c r="M64" i="1"/>
  <c r="N64" i="1"/>
  <c r="O64" i="1"/>
  <c r="P64" i="1"/>
  <c r="Q64" i="1"/>
  <c r="R64" i="1"/>
  <c r="S64" i="1"/>
  <c r="I65" i="1"/>
  <c r="J65" i="1"/>
  <c r="K65" i="1"/>
  <c r="L65" i="1"/>
  <c r="M65" i="1"/>
  <c r="N65" i="1"/>
  <c r="O65" i="1"/>
  <c r="P65" i="1"/>
  <c r="Q65" i="1"/>
  <c r="R65" i="1"/>
  <c r="S65" i="1"/>
  <c r="I66" i="1"/>
  <c r="J66" i="1"/>
  <c r="K66" i="1"/>
  <c r="L66" i="1"/>
  <c r="M66" i="1"/>
  <c r="N66" i="1"/>
  <c r="O66" i="1"/>
  <c r="P66" i="1"/>
  <c r="Q66" i="1"/>
  <c r="R66" i="1"/>
  <c r="S66" i="1"/>
  <c r="I67" i="1"/>
  <c r="J67" i="1"/>
  <c r="K67" i="1"/>
  <c r="L67" i="1"/>
  <c r="M67" i="1"/>
  <c r="N67" i="1"/>
  <c r="O67" i="1"/>
  <c r="P67" i="1"/>
  <c r="Q67" i="1"/>
  <c r="R67" i="1"/>
  <c r="S67" i="1"/>
  <c r="I68" i="1"/>
  <c r="J68" i="1"/>
  <c r="K68" i="1"/>
  <c r="L68" i="1"/>
  <c r="M68" i="1"/>
  <c r="N68" i="1"/>
  <c r="O68" i="1"/>
  <c r="P68" i="1"/>
  <c r="Q68" i="1"/>
  <c r="R68" i="1"/>
  <c r="S68" i="1"/>
  <c r="I69" i="1"/>
  <c r="J69" i="1"/>
  <c r="K69" i="1"/>
  <c r="L69" i="1"/>
  <c r="M69" i="1"/>
  <c r="N69" i="1"/>
  <c r="O69" i="1"/>
  <c r="P69" i="1"/>
  <c r="Q69" i="1"/>
  <c r="R69" i="1"/>
  <c r="S69" i="1"/>
  <c r="H64" i="1"/>
  <c r="H65" i="1"/>
  <c r="H66" i="1"/>
  <c r="H67" i="1"/>
  <c r="H68" i="1"/>
  <c r="H69" i="1"/>
  <c r="I57" i="1"/>
  <c r="J57" i="1"/>
  <c r="K57" i="1"/>
  <c r="L57" i="1"/>
  <c r="M57" i="1"/>
  <c r="N57" i="1"/>
  <c r="O57" i="1"/>
  <c r="P57" i="1"/>
  <c r="Q57" i="1"/>
  <c r="R57" i="1"/>
  <c r="S57" i="1"/>
  <c r="I58" i="1"/>
  <c r="J58" i="1"/>
  <c r="K58" i="1"/>
  <c r="L58" i="1"/>
  <c r="M58" i="1"/>
  <c r="N58" i="1"/>
  <c r="O58" i="1"/>
  <c r="P58" i="1"/>
  <c r="Q58" i="1"/>
  <c r="R58" i="1"/>
  <c r="S58" i="1"/>
  <c r="I59" i="1"/>
  <c r="J59" i="1"/>
  <c r="K59" i="1"/>
  <c r="L59" i="1"/>
  <c r="M59" i="1"/>
  <c r="N59" i="1"/>
  <c r="O59" i="1"/>
  <c r="P59" i="1"/>
  <c r="Q59" i="1"/>
  <c r="R59" i="1"/>
  <c r="S59" i="1"/>
  <c r="I60" i="1"/>
  <c r="J60" i="1"/>
  <c r="K60" i="1"/>
  <c r="L60" i="1"/>
  <c r="M60" i="1"/>
  <c r="N60" i="1"/>
  <c r="O60" i="1"/>
  <c r="P60" i="1"/>
  <c r="Q60" i="1"/>
  <c r="R60" i="1"/>
  <c r="S60" i="1"/>
  <c r="I61" i="1"/>
  <c r="J61" i="1"/>
  <c r="K61" i="1"/>
  <c r="L61" i="1"/>
  <c r="M61" i="1"/>
  <c r="N61" i="1"/>
  <c r="O61" i="1"/>
  <c r="P61" i="1"/>
  <c r="Q61" i="1"/>
  <c r="R61" i="1"/>
  <c r="S61" i="1"/>
  <c r="I62" i="1"/>
  <c r="J62" i="1"/>
  <c r="K62" i="1"/>
  <c r="L62" i="1"/>
  <c r="M62" i="1"/>
  <c r="N62" i="1"/>
  <c r="O62" i="1"/>
  <c r="P62" i="1"/>
  <c r="Q62" i="1"/>
  <c r="R62" i="1"/>
  <c r="S62" i="1"/>
  <c r="H58" i="1"/>
  <c r="H59" i="1"/>
  <c r="H60" i="1"/>
  <c r="H61" i="1"/>
  <c r="H62" i="1"/>
  <c r="H57" i="1"/>
  <c r="I56" i="1"/>
  <c r="J56" i="1"/>
  <c r="K56" i="1"/>
  <c r="L56" i="1"/>
  <c r="M56" i="1"/>
  <c r="N56" i="1"/>
  <c r="O56" i="1"/>
  <c r="P56" i="1"/>
  <c r="Q56" i="1"/>
  <c r="R56" i="1"/>
  <c r="S56" i="1"/>
  <c r="H56" i="1"/>
  <c r="A51" i="1"/>
  <c r="A44" i="1"/>
  <c r="A34" i="1"/>
  <c r="A30" i="1"/>
  <c r="A28" i="1"/>
  <c r="A26" i="1"/>
  <c r="A18" i="1"/>
  <c r="A22" i="1" s="1"/>
  <c r="A16" i="1"/>
  <c r="A14" i="1"/>
  <c r="A4" i="1"/>
  <c r="A8" i="1" s="1"/>
  <c r="A19" i="1" l="1"/>
  <c r="A35" i="1"/>
  <c r="A21" i="1"/>
  <c r="A12" i="1"/>
  <c r="A20" i="1"/>
  <c r="A11" i="1"/>
  <c r="A15" i="1" s="1"/>
  <c r="A37" i="1"/>
  <c r="A23" i="1"/>
  <c r="A13" i="1"/>
  <c r="A27" i="1"/>
  <c r="A6" i="1"/>
  <c r="A7" i="1"/>
  <c r="A39" i="1"/>
  <c r="A43" i="1" s="1"/>
  <c r="A47" i="1"/>
  <c r="A5" i="1"/>
  <c r="A46" i="1"/>
  <c r="A50" i="1" s="1"/>
  <c r="A32" i="1"/>
  <c r="A36" i="1" s="1"/>
  <c r="A40" i="1"/>
  <c r="A48" i="1"/>
  <c r="A9" i="1"/>
  <c r="A25" i="1"/>
  <c r="A29" i="1" s="1"/>
  <c r="A33" i="1"/>
  <c r="A41" i="1"/>
  <c r="A49" i="1"/>
  <c r="A42" i="1"/>
</calcChain>
</file>

<file path=xl/sharedStrings.xml><?xml version="1.0" encoding="utf-8"?>
<sst xmlns="http://schemas.openxmlformats.org/spreadsheetml/2006/main" count="266" uniqueCount="31">
  <si>
    <t>Rubro</t>
  </si>
  <si>
    <t>Sub-Rubro</t>
  </si>
  <si>
    <t>Codigo</t>
  </si>
  <si>
    <t>Modelo</t>
  </si>
  <si>
    <t>PLAN V</t>
  </si>
  <si>
    <t>REAL V</t>
  </si>
  <si>
    <t>PLAN C</t>
  </si>
  <si>
    <t>EMB</t>
  </si>
  <si>
    <t>INV REAL</t>
  </si>
  <si>
    <t>ELECTRO MAYOR</t>
  </si>
  <si>
    <t>TV LCD</t>
  </si>
  <si>
    <t>TRAS</t>
  </si>
  <si>
    <t>Precio</t>
  </si>
  <si>
    <t>INV</t>
  </si>
  <si>
    <t>Marca</t>
  </si>
  <si>
    <t>LG</t>
  </si>
  <si>
    <t>SONY</t>
  </si>
  <si>
    <t>HP</t>
  </si>
  <si>
    <t>PANASONIC</t>
  </si>
  <si>
    <t xml:space="preserve"> PLAN V </t>
  </si>
  <si>
    <t xml:space="preserve"> REAL V </t>
  </si>
  <si>
    <t xml:space="preserve"> TRAS </t>
  </si>
  <si>
    <t xml:space="preserve"> PLAN C </t>
  </si>
  <si>
    <t xml:space="preserve"> EMB </t>
  </si>
  <si>
    <t xml:space="preserve"> Precio </t>
  </si>
  <si>
    <t xml:space="preserve"> INV </t>
  </si>
  <si>
    <t>TV CRT</t>
  </si>
  <si>
    <t>RADIO</t>
  </si>
  <si>
    <t>RESUMEN</t>
  </si>
  <si>
    <t>TVCRT</t>
  </si>
  <si>
    <t xml:space="preserve">PANASONIC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</si>
</sst>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-[$$-80A]* #,##0.00_-;\-[$$-80A]* #,##0.00_-;_-[$$-80A]* &quot;-&quot;??_-;_-@_-"/>
    <numFmt numFmtId="168" formatCode="0;\-0;0"/>
    <numFmt numFmtId="169" formatCode="0.00;\-0.00;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6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6"/>
      <color indexed="8"/>
      <name val="Arial"/>
      <family val="2"/>
    </font>
    <font>
      <sz val="22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8"/>
      </patternFill>
    </fill>
    <fill>
      <patternFill patternType="solid">
        <fgColor indexed="42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rgb="FFD0FAF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2" fillId="0" borderId="0"/>
  </cellStyleXfs>
  <cellXfs count="68">
    <xf numFmtId="0" fontId="0" fillId="0" borderId="0" xfId="0"/>
    <xf numFmtId="2" fontId="3" fillId="2" borderId="1" xfId="2" applyNumberFormat="1" applyFont="1" applyFill="1" applyBorder="1" applyAlignment="1">
      <alignment vertical="center" textRotation="88"/>
    </xf>
    <xf numFmtId="2" fontId="3" fillId="2" borderId="1" xfId="2" applyNumberFormat="1" applyFont="1" applyFill="1" applyBorder="1" applyAlignment="1">
      <alignment vertical="center"/>
    </xf>
    <xf numFmtId="4" fontId="5" fillId="3" borderId="2" xfId="2" applyNumberFormat="1" applyFont="1" applyFill="1" applyBorder="1" applyAlignment="1">
      <alignment vertical="center"/>
    </xf>
    <xf numFmtId="164" fontId="4" fillId="3" borderId="3" xfId="2" applyFont="1" applyFill="1" applyBorder="1" applyAlignment="1">
      <alignment horizontal="left"/>
    </xf>
    <xf numFmtId="17" fontId="4" fillId="3" borderId="4" xfId="2" applyNumberFormat="1" applyFont="1" applyFill="1" applyBorder="1" applyAlignment="1">
      <alignment horizontal="center"/>
    </xf>
    <xf numFmtId="0" fontId="7" fillId="4" borderId="13" xfId="0" applyFont="1" applyFill="1" applyBorder="1" applyAlignment="1">
      <alignment horizontal="left" vertical="top" wrapText="1"/>
    </xf>
    <xf numFmtId="1" fontId="7" fillId="4" borderId="13" xfId="1" applyNumberFormat="1" applyFont="1" applyFill="1" applyBorder="1" applyAlignment="1">
      <alignment horizontal="left" vertical="top" wrapText="1"/>
    </xf>
    <xf numFmtId="0" fontId="7" fillId="4" borderId="14" xfId="0" applyFont="1" applyFill="1" applyBorder="1" applyAlignment="1">
      <alignment horizontal="left" vertical="top" wrapText="1"/>
    </xf>
    <xf numFmtId="0" fontId="7" fillId="4" borderId="15" xfId="0" applyFont="1" applyFill="1" applyBorder="1" applyAlignment="1">
      <alignment horizontal="left" vertical="top" wrapText="1"/>
    </xf>
    <xf numFmtId="4" fontId="5" fillId="4" borderId="13" xfId="0" applyNumberFormat="1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left" vertical="top" wrapText="1"/>
    </xf>
    <xf numFmtId="0" fontId="5" fillId="4" borderId="16" xfId="0" applyFont="1" applyFill="1" applyBorder="1" applyAlignment="1">
      <alignment horizontal="center" vertical="top" wrapText="1"/>
    </xf>
    <xf numFmtId="0" fontId="5" fillId="4" borderId="17" xfId="0" applyFont="1" applyFill="1" applyBorder="1" applyAlignment="1">
      <alignment horizontal="center" vertical="top" wrapText="1"/>
    </xf>
    <xf numFmtId="168" fontId="7" fillId="5" borderId="18" xfId="0" applyNumberFormat="1" applyFont="1" applyFill="1" applyBorder="1" applyAlignment="1">
      <alignment horizontal="left" vertical="top"/>
    </xf>
    <xf numFmtId="169" fontId="5" fillId="5" borderId="18" xfId="0" applyNumberFormat="1" applyFont="1" applyFill="1" applyBorder="1" applyAlignment="1">
      <alignment horizontal="right"/>
    </xf>
    <xf numFmtId="0" fontId="5" fillId="6" borderId="18" xfId="0" applyFont="1" applyFill="1" applyBorder="1" applyAlignment="1">
      <alignment horizontal="left" vertical="top"/>
    </xf>
    <xf numFmtId="38" fontId="5" fillId="7" borderId="8" xfId="0" applyNumberFormat="1" applyFont="1" applyFill="1" applyBorder="1" applyAlignment="1">
      <alignment horizontal="right" vertical="top"/>
    </xf>
    <xf numFmtId="168" fontId="7" fillId="8" borderId="6" xfId="0" applyNumberFormat="1" applyFont="1" applyFill="1" applyBorder="1" applyAlignment="1">
      <alignment horizontal="left" vertical="top"/>
    </xf>
    <xf numFmtId="39" fontId="5" fillId="4" borderId="5" xfId="0" applyNumberFormat="1" applyFont="1" applyFill="1" applyBorder="1" applyAlignment="1">
      <alignment horizontal="right" vertical="top"/>
    </xf>
    <xf numFmtId="0" fontId="5" fillId="6" borderId="6" xfId="0" applyFont="1" applyFill="1" applyBorder="1" applyAlignment="1">
      <alignment horizontal="left" vertical="top"/>
    </xf>
    <xf numFmtId="38" fontId="5" fillId="10" borderId="9" xfId="0" applyNumberFormat="1" applyFont="1" applyFill="1" applyBorder="1" applyAlignment="1">
      <alignment horizontal="right" vertical="top"/>
    </xf>
    <xf numFmtId="168" fontId="7" fillId="8" borderId="5" xfId="0" applyNumberFormat="1" applyFont="1" applyFill="1" applyBorder="1" applyAlignment="1">
      <alignment horizontal="left" vertical="top"/>
    </xf>
    <xf numFmtId="0" fontId="5" fillId="6" borderId="5" xfId="0" applyFont="1" applyFill="1" applyBorder="1" applyAlignment="1">
      <alignment horizontal="left" vertical="top"/>
    </xf>
    <xf numFmtId="38" fontId="5" fillId="0" borderId="7" xfId="0" applyNumberFormat="1" applyFont="1" applyFill="1" applyBorder="1" applyAlignment="1">
      <alignment horizontal="right" vertical="top"/>
    </xf>
    <xf numFmtId="169" fontId="5" fillId="5" borderId="5" xfId="0" applyNumberFormat="1" applyFont="1" applyFill="1" applyBorder="1" applyAlignment="1">
      <alignment horizontal="right"/>
    </xf>
    <xf numFmtId="38" fontId="4" fillId="11" borderId="7" xfId="0" applyNumberFormat="1" applyFont="1" applyFill="1" applyBorder="1" applyAlignment="1">
      <alignment horizontal="right" vertical="top"/>
    </xf>
    <xf numFmtId="38" fontId="5" fillId="11" borderId="7" xfId="0" applyNumberFormat="1" applyFont="1" applyFill="1" applyBorder="1" applyAlignment="1">
      <alignment horizontal="right" vertical="top"/>
    </xf>
    <xf numFmtId="38" fontId="5" fillId="7" borderId="7" xfId="0" applyNumberFormat="1" applyFont="1" applyFill="1" applyBorder="1" applyAlignment="1">
      <alignment horizontal="right" vertical="top"/>
    </xf>
    <xf numFmtId="39" fontId="5" fillId="12" borderId="5" xfId="0" applyNumberFormat="1" applyFont="1" applyFill="1" applyBorder="1" applyAlignment="1">
      <alignment horizontal="right" vertical="top"/>
    </xf>
    <xf numFmtId="0" fontId="5" fillId="6" borderId="11" xfId="0" applyFont="1" applyFill="1" applyBorder="1" applyAlignment="1">
      <alignment horizontal="left" vertical="top"/>
    </xf>
    <xf numFmtId="38" fontId="5" fillId="0" borderId="20" xfId="0" applyNumberFormat="1" applyFont="1" applyFill="1" applyBorder="1" applyAlignment="1">
      <alignment horizontal="right" vertical="top"/>
    </xf>
    <xf numFmtId="168" fontId="7" fillId="8" borderId="21" xfId="0" applyNumberFormat="1" applyFont="1" applyFill="1" applyBorder="1" applyAlignment="1">
      <alignment horizontal="left" vertical="top"/>
    </xf>
    <xf numFmtId="0" fontId="5" fillId="6" borderId="21" xfId="0" applyFont="1" applyFill="1" applyBorder="1" applyAlignment="1">
      <alignment horizontal="left" vertical="top"/>
    </xf>
    <xf numFmtId="38" fontId="5" fillId="0" borderId="10" xfId="0" applyNumberFormat="1" applyFont="1" applyFill="1" applyBorder="1" applyAlignment="1">
      <alignment horizontal="right" vertical="top"/>
    </xf>
    <xf numFmtId="38" fontId="4" fillId="11" borderId="23" xfId="0" applyNumberFormat="1" applyFont="1" applyFill="1" applyBorder="1" applyAlignment="1">
      <alignment horizontal="right" vertical="center"/>
    </xf>
    <xf numFmtId="168" fontId="7" fillId="5" borderId="6" xfId="0" applyNumberFormat="1" applyFont="1" applyFill="1" applyBorder="1" applyAlignment="1">
      <alignment horizontal="left" vertical="top"/>
    </xf>
    <xf numFmtId="0" fontId="5" fillId="6" borderId="24" xfId="0" applyFont="1" applyFill="1" applyBorder="1" applyAlignment="1">
      <alignment horizontal="left" vertical="top"/>
    </xf>
    <xf numFmtId="38" fontId="5" fillId="7" borderId="9" xfId="0" applyNumberFormat="1" applyFont="1" applyFill="1" applyBorder="1" applyAlignment="1">
      <alignment horizontal="right" vertical="top"/>
    </xf>
    <xf numFmtId="0" fontId="5" fillId="6" borderId="19" xfId="0" applyFont="1" applyFill="1" applyBorder="1" applyAlignment="1">
      <alignment horizontal="left" vertical="top"/>
    </xf>
    <xf numFmtId="0" fontId="5" fillId="6" borderId="25" xfId="0" applyFont="1" applyFill="1" applyBorder="1" applyAlignment="1">
      <alignment horizontal="left" vertical="top"/>
    </xf>
    <xf numFmtId="0" fontId="5" fillId="6" borderId="22" xfId="0" applyFont="1" applyFill="1" applyBorder="1" applyAlignment="1">
      <alignment horizontal="left" vertical="top"/>
    </xf>
    <xf numFmtId="2" fontId="3" fillId="2" borderId="1" xfId="2" applyNumberFormat="1" applyFont="1" applyFill="1" applyBorder="1" applyAlignment="1">
      <alignment horizontal="left" vertical="center" textRotation="88"/>
    </xf>
    <xf numFmtId="0" fontId="0" fillId="0" borderId="0" xfId="0" applyAlignment="1">
      <alignment wrapText="1"/>
    </xf>
    <xf numFmtId="3" fontId="5" fillId="7" borderId="8" xfId="0" applyNumberFormat="1" applyFont="1" applyFill="1" applyBorder="1" applyAlignment="1">
      <alignment horizontal="right" vertical="top"/>
    </xf>
    <xf numFmtId="3" fontId="5" fillId="9" borderId="12" xfId="0" applyNumberFormat="1" applyFont="1" applyFill="1" applyBorder="1" applyAlignment="1">
      <alignment horizontal="right" vertical="top"/>
    </xf>
    <xf numFmtId="3" fontId="5" fillId="0" borderId="7" xfId="0" applyNumberFormat="1" applyFont="1" applyFill="1" applyBorder="1" applyAlignment="1">
      <alignment horizontal="right" vertical="top"/>
    </xf>
    <xf numFmtId="3" fontId="5" fillId="7" borderId="7" xfId="0" applyNumberFormat="1" applyFont="1" applyFill="1" applyBorder="1" applyAlignment="1">
      <alignment horizontal="right" vertical="top"/>
    </xf>
    <xf numFmtId="3" fontId="5" fillId="7" borderId="20" xfId="0" applyNumberFormat="1" applyFont="1" applyFill="1" applyBorder="1" applyAlignment="1">
      <alignment horizontal="right" vertical="top"/>
    </xf>
    <xf numFmtId="3" fontId="5" fillId="10" borderId="9" xfId="0" applyNumberFormat="1" applyFont="1" applyFill="1" applyBorder="1" applyAlignment="1">
      <alignment horizontal="right" vertical="top"/>
    </xf>
    <xf numFmtId="3" fontId="5" fillId="11" borderId="7" xfId="0" applyNumberFormat="1" applyFont="1" applyFill="1" applyBorder="1" applyAlignment="1">
      <alignment horizontal="right" vertical="top"/>
    </xf>
    <xf numFmtId="3" fontId="5" fillId="0" borderId="20" xfId="0" applyNumberFormat="1" applyFont="1" applyFill="1" applyBorder="1" applyAlignment="1">
      <alignment horizontal="right" vertical="top"/>
    </xf>
    <xf numFmtId="1" fontId="7" fillId="0" borderId="0" xfId="0" applyNumberFormat="1" applyFont="1" applyAlignment="1">
      <alignment wrapText="1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168" fontId="8" fillId="8" borderId="26" xfId="0" applyNumberFormat="1" applyFont="1" applyFill="1" applyBorder="1" applyAlignment="1">
      <alignment horizontal="left" vertical="top"/>
    </xf>
    <xf numFmtId="168" fontId="7" fillId="5" borderId="1" xfId="0" applyNumberFormat="1" applyFont="1" applyFill="1" applyBorder="1" applyAlignment="1">
      <alignment horizontal="left" vertical="top"/>
    </xf>
    <xf numFmtId="168" fontId="7" fillId="5" borderId="27" xfId="0" applyNumberFormat="1" applyFont="1" applyFill="1" applyBorder="1" applyAlignment="1">
      <alignment horizontal="left" vertical="top"/>
    </xf>
    <xf numFmtId="3" fontId="5" fillId="7" borderId="16" xfId="0" applyNumberFormat="1" applyFont="1" applyFill="1" applyBorder="1" applyAlignment="1">
      <alignment horizontal="right" vertical="top"/>
    </xf>
    <xf numFmtId="0" fontId="5" fillId="6" borderId="28" xfId="0" applyFont="1" applyFill="1" applyBorder="1" applyAlignment="1">
      <alignment horizontal="left" vertical="top"/>
    </xf>
    <xf numFmtId="3" fontId="5" fillId="7" borderId="29" xfId="0" applyNumberFormat="1" applyFont="1" applyFill="1" applyBorder="1" applyAlignment="1">
      <alignment horizontal="right" vertical="top"/>
    </xf>
    <xf numFmtId="168" fontId="7" fillId="5" borderId="30" xfId="0" applyNumberFormat="1" applyFont="1" applyFill="1" applyBorder="1" applyAlignment="1">
      <alignment horizontal="left" vertical="top"/>
    </xf>
    <xf numFmtId="3" fontId="5" fillId="7" borderId="9" xfId="0" applyNumberFormat="1" applyFont="1" applyFill="1" applyBorder="1" applyAlignment="1">
      <alignment horizontal="right" vertical="top"/>
    </xf>
    <xf numFmtId="0" fontId="5" fillId="6" borderId="31" xfId="0" applyFont="1" applyFill="1" applyBorder="1" applyAlignment="1">
      <alignment horizontal="left" vertical="top"/>
    </xf>
    <xf numFmtId="3" fontId="5" fillId="7" borderId="32" xfId="0" applyNumberFormat="1" applyFont="1" applyFill="1" applyBorder="1" applyAlignment="1">
      <alignment horizontal="right" vertical="top"/>
    </xf>
    <xf numFmtId="3" fontId="5" fillId="9" borderId="31" xfId="0" applyNumberFormat="1" applyFont="1" applyFill="1" applyBorder="1" applyAlignment="1">
      <alignment horizontal="right" vertical="top"/>
    </xf>
    <xf numFmtId="3" fontId="5" fillId="9" borderId="33" xfId="0" applyNumberFormat="1" applyFont="1" applyFill="1" applyBorder="1" applyAlignment="1">
      <alignment horizontal="right" vertical="top"/>
    </xf>
    <xf numFmtId="3" fontId="5" fillId="0" borderId="33" xfId="0" applyNumberFormat="1" applyFont="1" applyFill="1" applyBorder="1" applyAlignment="1">
      <alignment horizontal="right" vertical="top"/>
    </xf>
  </cellXfs>
  <cellStyles count="3">
    <cellStyle name="Millares" xfId="1" builtinId="3"/>
    <cellStyle name="Normal" xfId="0" builtinId="0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tabSelected="1" workbookViewId="0">
      <selection activeCell="F8" sqref="F8"/>
    </sheetView>
  </sheetViews>
  <sheetFormatPr baseColWidth="10" defaultRowHeight="15" x14ac:dyDescent="0.25"/>
  <sheetData>
    <row r="1" spans="1:19" ht="30.75" customHeight="1" thickBot="1" x14ac:dyDescent="0.3">
      <c r="A1" s="42" t="s">
        <v>14</v>
      </c>
      <c r="B1" s="42" t="s">
        <v>0</v>
      </c>
      <c r="C1" s="42" t="s">
        <v>1</v>
      </c>
      <c r="D1" s="1" t="s">
        <v>2</v>
      </c>
      <c r="E1" s="2" t="s">
        <v>3</v>
      </c>
      <c r="F1" s="3"/>
      <c r="G1" s="4"/>
      <c r="H1" s="5">
        <v>42370</v>
      </c>
      <c r="I1" s="5">
        <v>42401</v>
      </c>
      <c r="J1" s="5">
        <v>42430</v>
      </c>
      <c r="K1" s="5">
        <v>42461</v>
      </c>
      <c r="L1" s="5">
        <v>42491</v>
      </c>
      <c r="M1" s="5">
        <v>42522</v>
      </c>
      <c r="N1" s="5">
        <v>42552</v>
      </c>
      <c r="O1" s="5">
        <v>42583</v>
      </c>
      <c r="P1" s="5">
        <v>42614</v>
      </c>
      <c r="Q1" s="5">
        <v>42644</v>
      </c>
      <c r="R1" s="5">
        <v>42675</v>
      </c>
      <c r="S1" s="5">
        <v>42705</v>
      </c>
    </row>
    <row r="2" spans="1:19" ht="15.75" thickBot="1" x14ac:dyDescent="0.3">
      <c r="A2" s="6"/>
      <c r="B2" s="6"/>
      <c r="C2" s="7"/>
      <c r="D2" s="8"/>
      <c r="E2" s="9"/>
      <c r="F2" s="10"/>
      <c r="G2" s="11" t="s">
        <v>8</v>
      </c>
      <c r="H2" s="13"/>
      <c r="I2" s="13"/>
      <c r="J2" s="13"/>
      <c r="K2" s="12"/>
      <c r="L2" s="12"/>
      <c r="M2" s="12"/>
      <c r="N2" s="12"/>
      <c r="O2" s="12"/>
      <c r="P2" s="12"/>
      <c r="Q2" s="12"/>
      <c r="R2" s="12"/>
      <c r="S2" s="12"/>
    </row>
    <row r="3" spans="1:19" x14ac:dyDescent="0.25">
      <c r="A3" s="14" t="s">
        <v>15</v>
      </c>
      <c r="B3" s="14" t="s">
        <v>9</v>
      </c>
      <c r="C3" s="14" t="s">
        <v>10</v>
      </c>
      <c r="D3" s="14">
        <v>134502681235</v>
      </c>
      <c r="E3" s="14"/>
      <c r="F3" s="15"/>
      <c r="G3" s="16" t="s">
        <v>4</v>
      </c>
      <c r="H3" s="17">
        <v>600</v>
      </c>
      <c r="I3" s="17">
        <v>200</v>
      </c>
      <c r="J3" s="17">
        <v>250</v>
      </c>
      <c r="K3" s="17">
        <v>250</v>
      </c>
      <c r="L3" s="17">
        <v>250</v>
      </c>
      <c r="M3" s="17">
        <v>72</v>
      </c>
      <c r="N3" s="17">
        <v>100</v>
      </c>
      <c r="O3" s="17">
        <v>200</v>
      </c>
      <c r="P3" s="17">
        <v>150</v>
      </c>
      <c r="Q3" s="17">
        <v>450</v>
      </c>
      <c r="R3" s="17">
        <v>550</v>
      </c>
      <c r="S3" s="17">
        <v>800</v>
      </c>
    </row>
    <row r="4" spans="1:19" x14ac:dyDescent="0.25">
      <c r="A4" s="18" t="str">
        <f t="shared" ref="A4" si="0">A3</f>
        <v>LG</v>
      </c>
      <c r="B4" s="18" t="s">
        <v>9</v>
      </c>
      <c r="C4" s="18" t="s">
        <v>10</v>
      </c>
      <c r="D4" s="18">
        <v>134502681235</v>
      </c>
      <c r="E4" s="18"/>
      <c r="F4" s="19"/>
      <c r="G4" s="20" t="s">
        <v>5</v>
      </c>
      <c r="H4" s="21">
        <v>789</v>
      </c>
      <c r="I4" s="21">
        <v>0</v>
      </c>
      <c r="J4" s="21">
        <v>0</v>
      </c>
      <c r="K4" s="21">
        <v>0</v>
      </c>
      <c r="L4" s="21">
        <v>0</v>
      </c>
      <c r="M4" s="21">
        <v>0</v>
      </c>
      <c r="N4" s="21">
        <v>0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</row>
    <row r="5" spans="1:19" x14ac:dyDescent="0.25">
      <c r="A5" s="22" t="str">
        <f t="shared" ref="A5" si="1">A3</f>
        <v>LG</v>
      </c>
      <c r="B5" s="22" t="s">
        <v>9</v>
      </c>
      <c r="C5" s="22" t="s">
        <v>10</v>
      </c>
      <c r="D5" s="22">
        <v>134502681235</v>
      </c>
      <c r="E5" s="22"/>
      <c r="F5" s="19"/>
      <c r="G5" s="23" t="s">
        <v>11</v>
      </c>
      <c r="H5" s="24">
        <v>0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</row>
    <row r="6" spans="1:19" x14ac:dyDescent="0.25">
      <c r="A6" s="22" t="str">
        <f t="shared" ref="A6" si="2">A3</f>
        <v>LG</v>
      </c>
      <c r="B6" s="22" t="s">
        <v>9</v>
      </c>
      <c r="C6" s="22" t="s">
        <v>10</v>
      </c>
      <c r="D6" s="22">
        <v>134502681235</v>
      </c>
      <c r="E6" s="22"/>
      <c r="F6" s="25">
        <v>60</v>
      </c>
      <c r="G6" s="23" t="s">
        <v>6</v>
      </c>
      <c r="H6" s="26">
        <v>500</v>
      </c>
      <c r="I6" s="27">
        <v>0</v>
      </c>
      <c r="J6" s="27">
        <v>0</v>
      </c>
      <c r="K6" s="27">
        <v>0</v>
      </c>
      <c r="L6" s="27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</row>
    <row r="7" spans="1:19" x14ac:dyDescent="0.25">
      <c r="A7" s="22" t="str">
        <f t="shared" ref="A7:A8" si="3">A3</f>
        <v>LG</v>
      </c>
      <c r="B7" s="22" t="s">
        <v>9</v>
      </c>
      <c r="C7" s="22" t="s">
        <v>10</v>
      </c>
      <c r="D7" s="22">
        <v>134502681235</v>
      </c>
      <c r="E7" s="22"/>
      <c r="F7" s="29"/>
      <c r="G7" s="23" t="s">
        <v>7</v>
      </c>
      <c r="H7" s="24">
        <v>500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</row>
    <row r="8" spans="1:19" x14ac:dyDescent="0.25">
      <c r="A8" s="22" t="str">
        <f t="shared" si="3"/>
        <v>LG</v>
      </c>
      <c r="B8" s="22" t="s">
        <v>9</v>
      </c>
      <c r="C8" s="22" t="s">
        <v>10</v>
      </c>
      <c r="D8" s="22">
        <v>134502681235</v>
      </c>
      <c r="E8" s="22"/>
      <c r="F8" s="29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</row>
    <row r="9" spans="1:19" ht="15.75" thickBot="1" x14ac:dyDescent="0.3">
      <c r="A9" s="32" t="str">
        <f t="shared" ref="A9" si="4">A3</f>
        <v>LG</v>
      </c>
      <c r="B9" s="32" t="s">
        <v>9</v>
      </c>
      <c r="C9" s="32" t="s">
        <v>10</v>
      </c>
      <c r="D9" s="32">
        <v>134502681235</v>
      </c>
      <c r="E9" s="32"/>
      <c r="F9" s="25"/>
      <c r="G9" s="33" t="s">
        <v>13</v>
      </c>
      <c r="H9" s="34">
        <v>1022</v>
      </c>
      <c r="I9" s="34">
        <v>822</v>
      </c>
      <c r="J9" s="34">
        <v>572</v>
      </c>
      <c r="K9" s="34">
        <v>322</v>
      </c>
      <c r="L9" s="34">
        <v>72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</row>
    <row r="10" spans="1:19" x14ac:dyDescent="0.25">
      <c r="A10" s="14" t="s">
        <v>15</v>
      </c>
      <c r="B10" s="14" t="s">
        <v>9</v>
      </c>
      <c r="C10" s="14" t="s">
        <v>10</v>
      </c>
      <c r="D10" s="14">
        <v>134502681615</v>
      </c>
      <c r="E10" s="14"/>
      <c r="F10" s="15"/>
      <c r="G10" s="16" t="s">
        <v>4</v>
      </c>
      <c r="H10" s="17">
        <v>700</v>
      </c>
      <c r="I10" s="17">
        <v>500</v>
      </c>
      <c r="J10" s="17">
        <v>401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</row>
    <row r="11" spans="1:19" x14ac:dyDescent="0.25">
      <c r="A11" s="18" t="str">
        <f t="shared" ref="A11" si="5">A10</f>
        <v>LG</v>
      </c>
      <c r="B11" s="18" t="s">
        <v>9</v>
      </c>
      <c r="C11" s="18" t="s">
        <v>10</v>
      </c>
      <c r="D11" s="18">
        <v>134502681615</v>
      </c>
      <c r="E11" s="18"/>
      <c r="F11" s="19"/>
      <c r="G11" s="20" t="s">
        <v>5</v>
      </c>
      <c r="H11" s="21">
        <v>293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</row>
    <row r="12" spans="1:19" x14ac:dyDescent="0.25">
      <c r="A12" s="22" t="str">
        <f t="shared" ref="A12" si="6">A10</f>
        <v>LG</v>
      </c>
      <c r="B12" s="22" t="s">
        <v>9</v>
      </c>
      <c r="C12" s="22" t="s">
        <v>10</v>
      </c>
      <c r="D12" s="22">
        <v>134502681615</v>
      </c>
      <c r="E12" s="22"/>
      <c r="F12" s="19"/>
      <c r="G12" s="23" t="s">
        <v>11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</row>
    <row r="13" spans="1:19" x14ac:dyDescent="0.25">
      <c r="A13" s="22" t="str">
        <f t="shared" ref="A13" si="7">A10</f>
        <v>LG</v>
      </c>
      <c r="B13" s="22" t="s">
        <v>9</v>
      </c>
      <c r="C13" s="22" t="s">
        <v>10</v>
      </c>
      <c r="D13" s="22">
        <v>134502681615</v>
      </c>
      <c r="E13" s="22"/>
      <c r="F13" s="25">
        <v>70</v>
      </c>
      <c r="G13" s="23" t="s">
        <v>6</v>
      </c>
      <c r="H13" s="26">
        <v>800</v>
      </c>
      <c r="I13" s="27">
        <v>0</v>
      </c>
      <c r="J13" s="27">
        <v>0</v>
      </c>
      <c r="K13" s="27">
        <v>0</v>
      </c>
      <c r="L13" s="27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</row>
    <row r="14" spans="1:19" x14ac:dyDescent="0.25">
      <c r="A14" s="22" t="str">
        <f t="shared" ref="A14:A15" si="8">A10</f>
        <v>LG</v>
      </c>
      <c r="B14" s="22" t="s">
        <v>9</v>
      </c>
      <c r="C14" s="22" t="s">
        <v>10</v>
      </c>
      <c r="D14" s="22">
        <v>134502681615</v>
      </c>
      <c r="E14" s="22"/>
      <c r="F14" s="29"/>
      <c r="G14" s="23" t="s">
        <v>7</v>
      </c>
      <c r="H14" s="24">
        <v>800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</row>
    <row r="15" spans="1:19" x14ac:dyDescent="0.25">
      <c r="A15" s="22" t="str">
        <f t="shared" si="8"/>
        <v>LG</v>
      </c>
      <c r="B15" s="22" t="s">
        <v>9</v>
      </c>
      <c r="C15" s="22" t="s">
        <v>10</v>
      </c>
      <c r="D15" s="22">
        <v>134502681615</v>
      </c>
      <c r="E15" s="22"/>
      <c r="F15" s="29"/>
      <c r="G15" s="30" t="s">
        <v>12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</row>
    <row r="16" spans="1:19" ht="15.75" thickBot="1" x14ac:dyDescent="0.3">
      <c r="A16" s="32" t="str">
        <f t="shared" ref="A16" si="9">A10</f>
        <v>LG</v>
      </c>
      <c r="B16" s="32" t="s">
        <v>9</v>
      </c>
      <c r="C16" s="32" t="s">
        <v>10</v>
      </c>
      <c r="D16" s="32">
        <v>134502681615</v>
      </c>
      <c r="E16" s="32"/>
      <c r="F16" s="25"/>
      <c r="G16" s="33" t="s">
        <v>13</v>
      </c>
      <c r="H16" s="31">
        <v>901</v>
      </c>
      <c r="I16" s="31">
        <v>401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</row>
    <row r="17" spans="1:19" x14ac:dyDescent="0.25">
      <c r="A17" s="14" t="s">
        <v>16</v>
      </c>
      <c r="B17" s="14" t="s">
        <v>9</v>
      </c>
      <c r="C17" s="14" t="s">
        <v>10</v>
      </c>
      <c r="D17" s="14">
        <v>134502681245</v>
      </c>
      <c r="E17" s="14"/>
      <c r="F17" s="15"/>
      <c r="G17" s="16" t="s">
        <v>4</v>
      </c>
      <c r="H17" s="17">
        <v>700</v>
      </c>
      <c r="I17" s="17">
        <v>600</v>
      </c>
      <c r="J17" s="17">
        <v>594</v>
      </c>
      <c r="K17" s="17">
        <v>200</v>
      </c>
      <c r="L17" s="17">
        <v>300</v>
      </c>
      <c r="M17" s="17">
        <v>600</v>
      </c>
      <c r="N17" s="17">
        <v>100</v>
      </c>
      <c r="O17" s="17">
        <v>200</v>
      </c>
      <c r="P17" s="17">
        <v>0</v>
      </c>
      <c r="Q17" s="17">
        <v>0</v>
      </c>
      <c r="R17" s="17">
        <v>0</v>
      </c>
      <c r="S17" s="17">
        <v>0</v>
      </c>
    </row>
    <row r="18" spans="1:19" x14ac:dyDescent="0.25">
      <c r="A18" s="18" t="str">
        <f t="shared" ref="A18" si="10">A17</f>
        <v>SONY</v>
      </c>
      <c r="B18" s="18" t="s">
        <v>9</v>
      </c>
      <c r="C18" s="18" t="s">
        <v>10</v>
      </c>
      <c r="D18" s="18">
        <v>134502681245</v>
      </c>
      <c r="E18" s="18"/>
      <c r="F18" s="19"/>
      <c r="G18" s="20" t="s">
        <v>5</v>
      </c>
      <c r="H18" s="21">
        <v>510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</row>
    <row r="19" spans="1:19" x14ac:dyDescent="0.25">
      <c r="A19" s="22" t="str">
        <f t="shared" ref="A19" si="11">A17</f>
        <v>SONY</v>
      </c>
      <c r="B19" s="22" t="s">
        <v>9</v>
      </c>
      <c r="C19" s="22" t="s">
        <v>10</v>
      </c>
      <c r="D19" s="22">
        <v>134502681245</v>
      </c>
      <c r="E19" s="22"/>
      <c r="F19" s="19"/>
      <c r="G19" s="23" t="s">
        <v>11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</row>
    <row r="20" spans="1:19" x14ac:dyDescent="0.25">
      <c r="A20" s="22" t="str">
        <f t="shared" ref="A20" si="12">A17</f>
        <v>SONY</v>
      </c>
      <c r="B20" s="22" t="s">
        <v>9</v>
      </c>
      <c r="C20" s="22" t="s">
        <v>10</v>
      </c>
      <c r="D20" s="22">
        <v>134502681245</v>
      </c>
      <c r="E20" s="22"/>
      <c r="F20" s="25">
        <v>83</v>
      </c>
      <c r="G20" s="23" t="s">
        <v>6</v>
      </c>
      <c r="H20" s="26">
        <v>1400</v>
      </c>
      <c r="I20" s="27">
        <v>0</v>
      </c>
      <c r="J20" s="27">
        <v>0</v>
      </c>
      <c r="K20" s="27">
        <v>0</v>
      </c>
      <c r="L20" s="27">
        <v>0</v>
      </c>
      <c r="M20" s="28"/>
      <c r="N20" s="28"/>
      <c r="O20" s="28"/>
      <c r="P20" s="28"/>
      <c r="Q20" s="28"/>
      <c r="R20" s="28"/>
      <c r="S20" s="28"/>
    </row>
    <row r="21" spans="1:19" x14ac:dyDescent="0.25">
      <c r="A21" s="22" t="str">
        <f t="shared" ref="A21:A22" si="13">A17</f>
        <v>SONY</v>
      </c>
      <c r="B21" s="22" t="s">
        <v>9</v>
      </c>
      <c r="C21" s="22" t="s">
        <v>10</v>
      </c>
      <c r="D21" s="22">
        <v>134502681245</v>
      </c>
      <c r="E21" s="22"/>
      <c r="F21" s="29"/>
      <c r="G21" s="23" t="s">
        <v>7</v>
      </c>
      <c r="H21" s="24">
        <v>1400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</row>
    <row r="22" spans="1:19" x14ac:dyDescent="0.25">
      <c r="A22" s="22" t="str">
        <f t="shared" si="13"/>
        <v>SONY</v>
      </c>
      <c r="B22" s="22" t="s">
        <v>9</v>
      </c>
      <c r="C22" s="22" t="s">
        <v>10</v>
      </c>
      <c r="D22" s="22">
        <v>134502681245</v>
      </c>
      <c r="E22" s="22"/>
      <c r="F22" s="29"/>
      <c r="G22" s="30" t="s">
        <v>12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</row>
    <row r="23" spans="1:19" ht="15.75" thickBot="1" x14ac:dyDescent="0.3">
      <c r="A23" s="32" t="str">
        <f t="shared" ref="A23" si="14">A17</f>
        <v>SONY</v>
      </c>
      <c r="B23" s="32" t="s">
        <v>9</v>
      </c>
      <c r="C23" s="32" t="s">
        <v>10</v>
      </c>
      <c r="D23" s="32">
        <v>134502681245</v>
      </c>
      <c r="E23" s="32"/>
      <c r="F23" s="25"/>
      <c r="G23" s="33" t="s">
        <v>13</v>
      </c>
      <c r="H23" s="34">
        <v>1194</v>
      </c>
      <c r="I23" s="34">
        <v>594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</row>
    <row r="24" spans="1:19" x14ac:dyDescent="0.25">
      <c r="A24" s="14" t="s">
        <v>16</v>
      </c>
      <c r="B24" s="14" t="s">
        <v>9</v>
      </c>
      <c r="C24" s="14" t="s">
        <v>10</v>
      </c>
      <c r="D24" s="14">
        <v>134502681250</v>
      </c>
      <c r="E24" s="14"/>
      <c r="F24" s="15"/>
      <c r="G24" s="16" t="s">
        <v>4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600</v>
      </c>
      <c r="N24" s="17">
        <v>700</v>
      </c>
      <c r="O24" s="17">
        <v>600</v>
      </c>
      <c r="P24" s="17">
        <v>700</v>
      </c>
      <c r="Q24" s="17">
        <v>900</v>
      </c>
      <c r="R24" s="17">
        <v>900</v>
      </c>
      <c r="S24" s="17">
        <v>600</v>
      </c>
    </row>
    <row r="25" spans="1:19" x14ac:dyDescent="0.25">
      <c r="A25" s="18" t="str">
        <f t="shared" ref="A25" si="15">A24</f>
        <v>SONY</v>
      </c>
      <c r="B25" s="18" t="s">
        <v>9</v>
      </c>
      <c r="C25" s="18" t="s">
        <v>10</v>
      </c>
      <c r="D25" s="18">
        <v>134502681250</v>
      </c>
      <c r="E25" s="18"/>
      <c r="F25" s="19"/>
      <c r="G25" s="20" t="s">
        <v>5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</row>
    <row r="26" spans="1:19" x14ac:dyDescent="0.25">
      <c r="A26" s="22" t="str">
        <f t="shared" ref="A26" si="16">A24</f>
        <v>SONY</v>
      </c>
      <c r="B26" s="22" t="s">
        <v>9</v>
      </c>
      <c r="C26" s="22" t="s">
        <v>10</v>
      </c>
      <c r="D26" s="22">
        <v>134502681250</v>
      </c>
      <c r="E26" s="22"/>
      <c r="F26" s="19"/>
      <c r="G26" s="23" t="s">
        <v>11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</row>
    <row r="27" spans="1:19" x14ac:dyDescent="0.25">
      <c r="A27" s="22" t="str">
        <f t="shared" ref="A27" si="17">A24</f>
        <v>SONY</v>
      </c>
      <c r="B27" s="22" t="s">
        <v>9</v>
      </c>
      <c r="C27" s="22" t="s">
        <v>10</v>
      </c>
      <c r="D27" s="22">
        <v>134502681250</v>
      </c>
      <c r="E27" s="22"/>
      <c r="F27" s="25">
        <v>68</v>
      </c>
      <c r="G27" s="23" t="s">
        <v>6</v>
      </c>
      <c r="H27" s="35">
        <v>0</v>
      </c>
      <c r="I27" s="26">
        <v>0</v>
      </c>
      <c r="J27" s="27"/>
      <c r="K27" s="27"/>
      <c r="L27" s="27"/>
      <c r="M27" s="28">
        <v>1440</v>
      </c>
      <c r="N27" s="28">
        <v>648</v>
      </c>
      <c r="O27" s="28">
        <v>0</v>
      </c>
      <c r="P27" s="28">
        <v>648</v>
      </c>
      <c r="Q27" s="28">
        <v>1440</v>
      </c>
      <c r="R27" s="28">
        <v>1440</v>
      </c>
      <c r="S27" s="28">
        <v>0</v>
      </c>
    </row>
    <row r="28" spans="1:19" x14ac:dyDescent="0.25">
      <c r="A28" s="22" t="str">
        <f t="shared" ref="A28:A29" si="18">A24</f>
        <v>SONY</v>
      </c>
      <c r="B28" s="22" t="s">
        <v>9</v>
      </c>
      <c r="C28" s="22" t="s">
        <v>10</v>
      </c>
      <c r="D28" s="22">
        <v>134502681250</v>
      </c>
      <c r="E28" s="22"/>
      <c r="F28" s="29"/>
      <c r="G28" s="23" t="s">
        <v>7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</row>
    <row r="29" spans="1:19" x14ac:dyDescent="0.25">
      <c r="A29" s="22" t="str">
        <f t="shared" si="18"/>
        <v>SONY</v>
      </c>
      <c r="B29" s="22" t="s">
        <v>9</v>
      </c>
      <c r="C29" s="22" t="s">
        <v>10</v>
      </c>
      <c r="D29" s="22">
        <v>134502681250</v>
      </c>
      <c r="E29" s="22"/>
      <c r="F29" s="29"/>
      <c r="G29" s="30" t="s">
        <v>12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</row>
    <row r="30" spans="1:19" ht="15.75" thickBot="1" x14ac:dyDescent="0.3">
      <c r="A30" s="32" t="str">
        <f t="shared" ref="A30" si="19">A24</f>
        <v>SONY</v>
      </c>
      <c r="B30" s="32" t="s">
        <v>9</v>
      </c>
      <c r="C30" s="32" t="s">
        <v>10</v>
      </c>
      <c r="D30" s="32">
        <v>134502681250</v>
      </c>
      <c r="E30" s="32"/>
      <c r="F30" s="25"/>
      <c r="G30" s="33" t="s">
        <v>13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840</v>
      </c>
      <c r="N30" s="34">
        <v>788</v>
      </c>
      <c r="O30" s="34">
        <v>188</v>
      </c>
      <c r="P30" s="34">
        <v>136</v>
      </c>
      <c r="Q30" s="34">
        <v>676</v>
      </c>
      <c r="R30" s="34">
        <v>1216</v>
      </c>
      <c r="S30" s="34">
        <v>616</v>
      </c>
    </row>
    <row r="31" spans="1:19" x14ac:dyDescent="0.25">
      <c r="A31" s="14" t="s">
        <v>17</v>
      </c>
      <c r="B31" s="14" t="s">
        <v>9</v>
      </c>
      <c r="C31" s="14" t="s">
        <v>26</v>
      </c>
      <c r="D31" s="14">
        <v>134502681260</v>
      </c>
      <c r="E31" s="14"/>
      <c r="F31" s="15">
        <v>137.11764705882354</v>
      </c>
      <c r="G31" s="16" t="s">
        <v>4</v>
      </c>
      <c r="H31" s="17">
        <v>225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</row>
    <row r="32" spans="1:19" x14ac:dyDescent="0.25">
      <c r="A32" s="18" t="str">
        <f t="shared" ref="A32" si="20">A31</f>
        <v>HP</v>
      </c>
      <c r="B32" s="18" t="s">
        <v>9</v>
      </c>
      <c r="C32" s="22" t="s">
        <v>26</v>
      </c>
      <c r="D32" s="18">
        <v>134502681260</v>
      </c>
      <c r="E32" s="18"/>
      <c r="F32" s="19">
        <v>137.11764705882354</v>
      </c>
      <c r="G32" s="20" t="s">
        <v>5</v>
      </c>
      <c r="H32" s="21">
        <v>225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</row>
    <row r="33" spans="1:19" x14ac:dyDescent="0.25">
      <c r="A33" s="22" t="str">
        <f t="shared" ref="A33" si="21">A31</f>
        <v>HP</v>
      </c>
      <c r="B33" s="22" t="s">
        <v>9</v>
      </c>
      <c r="C33" s="22" t="s">
        <v>26</v>
      </c>
      <c r="D33" s="22">
        <v>134502681260</v>
      </c>
      <c r="E33" s="22"/>
      <c r="F33" s="19">
        <v>141.358399029715</v>
      </c>
      <c r="G33" s="23" t="s">
        <v>11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</row>
    <row r="34" spans="1:19" x14ac:dyDescent="0.25">
      <c r="A34" s="22" t="str">
        <f t="shared" ref="A34" si="22">A31</f>
        <v>HP</v>
      </c>
      <c r="B34" s="22" t="s">
        <v>9</v>
      </c>
      <c r="C34" s="22" t="s">
        <v>26</v>
      </c>
      <c r="D34" s="22">
        <v>134502681260</v>
      </c>
      <c r="E34" s="22"/>
      <c r="F34" s="25">
        <v>111</v>
      </c>
      <c r="G34" s="23" t="s">
        <v>6</v>
      </c>
      <c r="H34" s="26">
        <v>0</v>
      </c>
      <c r="I34" s="27"/>
      <c r="J34" s="27"/>
      <c r="K34" s="27"/>
      <c r="L34" s="27"/>
      <c r="M34" s="28"/>
      <c r="N34" s="28"/>
      <c r="O34" s="28"/>
      <c r="P34" s="28"/>
      <c r="Q34" s="28"/>
      <c r="R34" s="28"/>
      <c r="S34" s="28"/>
    </row>
    <row r="35" spans="1:19" x14ac:dyDescent="0.25">
      <c r="A35" s="22" t="str">
        <f t="shared" ref="A35:A36" si="23">A31</f>
        <v>HP</v>
      </c>
      <c r="B35" s="22" t="s">
        <v>9</v>
      </c>
      <c r="C35" s="22" t="s">
        <v>26</v>
      </c>
      <c r="D35" s="22">
        <v>134502681260</v>
      </c>
      <c r="E35" s="22"/>
      <c r="F35" s="29">
        <v>111</v>
      </c>
      <c r="G35" s="23" t="s">
        <v>7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</row>
    <row r="36" spans="1:19" x14ac:dyDescent="0.25">
      <c r="A36" s="22" t="str">
        <f t="shared" si="23"/>
        <v>HP</v>
      </c>
      <c r="B36" s="22" t="s">
        <v>9</v>
      </c>
      <c r="C36" s="22" t="s">
        <v>26</v>
      </c>
      <c r="D36" s="22">
        <v>134502681260</v>
      </c>
      <c r="E36" s="22"/>
      <c r="F36" s="29"/>
      <c r="G36" s="30" t="s">
        <v>12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</row>
    <row r="37" spans="1:19" ht="15.75" thickBot="1" x14ac:dyDescent="0.3">
      <c r="A37" s="32" t="str">
        <f t="shared" ref="A37" si="24">A31</f>
        <v>HP</v>
      </c>
      <c r="B37" s="32" t="s">
        <v>9</v>
      </c>
      <c r="C37" s="22" t="s">
        <v>26</v>
      </c>
      <c r="D37" s="32">
        <v>134502681260</v>
      </c>
      <c r="E37" s="32"/>
      <c r="F37" s="25">
        <v>137.11764705882354</v>
      </c>
      <c r="G37" s="33" t="s">
        <v>13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</row>
    <row r="38" spans="1:19" x14ac:dyDescent="0.25">
      <c r="A38" s="36" t="s">
        <v>18</v>
      </c>
      <c r="B38" s="14" t="s">
        <v>9</v>
      </c>
      <c r="C38" s="14" t="s">
        <v>27</v>
      </c>
      <c r="D38" s="36">
        <v>134502684585</v>
      </c>
      <c r="E38" s="36"/>
      <c r="F38" s="15"/>
      <c r="G38" s="37" t="s">
        <v>4</v>
      </c>
      <c r="H38" s="38">
        <v>889</v>
      </c>
      <c r="I38" s="38">
        <v>500</v>
      </c>
      <c r="J38" s="38">
        <v>300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</row>
    <row r="39" spans="1:19" x14ac:dyDescent="0.25">
      <c r="A39" s="18" t="str">
        <f t="shared" ref="A39" si="25">A38</f>
        <v>PANASONIC</v>
      </c>
      <c r="B39" s="18" t="s">
        <v>9</v>
      </c>
      <c r="C39" s="18" t="s">
        <v>27</v>
      </c>
      <c r="D39" s="18">
        <v>134502684585</v>
      </c>
      <c r="E39" s="18"/>
      <c r="F39" s="19"/>
      <c r="G39" s="37" t="s">
        <v>5</v>
      </c>
      <c r="H39" s="21">
        <v>840</v>
      </c>
      <c r="I39" s="21">
        <v>100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</row>
    <row r="40" spans="1:19" x14ac:dyDescent="0.25">
      <c r="A40" s="22" t="str">
        <f t="shared" ref="A40" si="26">A38</f>
        <v>PANASONIC</v>
      </c>
      <c r="B40" s="22" t="s">
        <v>9</v>
      </c>
      <c r="C40" s="18" t="s">
        <v>27</v>
      </c>
      <c r="D40" s="22">
        <v>134502684585</v>
      </c>
      <c r="E40" s="22"/>
      <c r="F40" s="19"/>
      <c r="G40" s="39" t="s">
        <v>11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</row>
    <row r="41" spans="1:19" x14ac:dyDescent="0.25">
      <c r="A41" s="22" t="str">
        <f t="shared" ref="A41" si="27">A38</f>
        <v>PANASONIC</v>
      </c>
      <c r="B41" s="22" t="s">
        <v>9</v>
      </c>
      <c r="C41" s="18" t="s">
        <v>27</v>
      </c>
      <c r="D41" s="22">
        <v>134502684585</v>
      </c>
      <c r="E41" s="22"/>
      <c r="F41" s="25">
        <v>122</v>
      </c>
      <c r="G41" s="39" t="s">
        <v>6</v>
      </c>
      <c r="H41" s="26">
        <v>100</v>
      </c>
      <c r="I41" s="27">
        <v>100</v>
      </c>
      <c r="J41" s="27">
        <v>0</v>
      </c>
      <c r="K41" s="27">
        <v>0</v>
      </c>
      <c r="L41" s="27">
        <v>0</v>
      </c>
      <c r="M41" s="28"/>
      <c r="N41" s="28"/>
      <c r="O41" s="28"/>
      <c r="P41" s="28"/>
      <c r="Q41" s="28"/>
      <c r="R41" s="28"/>
      <c r="S41" s="28"/>
    </row>
    <row r="42" spans="1:19" x14ac:dyDescent="0.25">
      <c r="A42" s="22" t="str">
        <f t="shared" ref="A42:A43" si="28">A38</f>
        <v>PANASONIC</v>
      </c>
      <c r="B42" s="22" t="s">
        <v>9</v>
      </c>
      <c r="C42" s="18" t="s">
        <v>27</v>
      </c>
      <c r="D42" s="22">
        <v>134502684585</v>
      </c>
      <c r="E42" s="22"/>
      <c r="F42" s="29"/>
      <c r="G42" s="39" t="s">
        <v>7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</row>
    <row r="43" spans="1:19" x14ac:dyDescent="0.25">
      <c r="A43" s="22" t="str">
        <f t="shared" si="28"/>
        <v>PANASONIC</v>
      </c>
      <c r="B43" s="22" t="s">
        <v>9</v>
      </c>
      <c r="C43" s="18" t="s">
        <v>27</v>
      </c>
      <c r="D43" s="22">
        <v>134502684585</v>
      </c>
      <c r="E43" s="22"/>
      <c r="F43" s="29"/>
      <c r="G43" s="40" t="s">
        <v>12</v>
      </c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</row>
    <row r="44" spans="1:19" ht="15.75" thickBot="1" x14ac:dyDescent="0.3">
      <c r="A44" s="32" t="str">
        <f t="shared" ref="A44" si="29">A38</f>
        <v>PANASONIC</v>
      </c>
      <c r="B44" s="32" t="s">
        <v>9</v>
      </c>
      <c r="C44" s="18" t="s">
        <v>27</v>
      </c>
      <c r="D44" s="32">
        <v>134502684585</v>
      </c>
      <c r="E44" s="32"/>
      <c r="F44" s="25"/>
      <c r="G44" s="41" t="s">
        <v>13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</row>
    <row r="45" spans="1:19" x14ac:dyDescent="0.25">
      <c r="A45" s="14" t="s">
        <v>18</v>
      </c>
      <c r="B45" s="14" t="s">
        <v>9</v>
      </c>
      <c r="C45" s="14" t="s">
        <v>10</v>
      </c>
      <c r="D45" s="14">
        <v>134502684595</v>
      </c>
      <c r="E45" s="14"/>
      <c r="F45" s="15"/>
      <c r="G45" s="16" t="s">
        <v>4</v>
      </c>
      <c r="H45" s="17">
        <v>2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</row>
    <row r="46" spans="1:19" x14ac:dyDescent="0.25">
      <c r="A46" s="18" t="str">
        <f t="shared" ref="A46" si="30">A45</f>
        <v>PANASONIC</v>
      </c>
      <c r="B46" s="18" t="s">
        <v>9</v>
      </c>
      <c r="C46" s="18" t="s">
        <v>10</v>
      </c>
      <c r="D46" s="18">
        <v>134502684595</v>
      </c>
      <c r="E46" s="18"/>
      <c r="F46" s="19"/>
      <c r="G46" s="20" t="s">
        <v>5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</row>
    <row r="47" spans="1:19" x14ac:dyDescent="0.25">
      <c r="A47" s="22" t="str">
        <f t="shared" ref="A47" si="31">A45</f>
        <v>PANASONIC</v>
      </c>
      <c r="B47" s="22" t="s">
        <v>9</v>
      </c>
      <c r="C47" s="22" t="s">
        <v>10</v>
      </c>
      <c r="D47" s="22">
        <v>134502684595</v>
      </c>
      <c r="E47" s="22"/>
      <c r="F47" s="19"/>
      <c r="G47" s="23" t="s">
        <v>11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</row>
    <row r="48" spans="1:19" x14ac:dyDescent="0.25">
      <c r="A48" s="22" t="str">
        <f t="shared" ref="A48" si="32">A45</f>
        <v>PANASONIC</v>
      </c>
      <c r="B48" s="22" t="s">
        <v>9</v>
      </c>
      <c r="C48" s="22" t="s">
        <v>10</v>
      </c>
      <c r="D48" s="22">
        <v>134502684595</v>
      </c>
      <c r="E48" s="22"/>
      <c r="F48" s="25">
        <v>110</v>
      </c>
      <c r="G48" s="23" t="s">
        <v>6</v>
      </c>
      <c r="H48" s="26">
        <v>0</v>
      </c>
      <c r="I48" s="27">
        <v>0</v>
      </c>
      <c r="J48" s="27">
        <v>0</v>
      </c>
      <c r="K48" s="27">
        <v>0</v>
      </c>
      <c r="L48" s="27">
        <v>0</v>
      </c>
      <c r="M48" s="28"/>
      <c r="N48" s="28"/>
      <c r="O48" s="28"/>
      <c r="P48" s="28"/>
      <c r="Q48" s="28"/>
      <c r="R48" s="28"/>
      <c r="S48" s="28"/>
    </row>
    <row r="49" spans="1:19" x14ac:dyDescent="0.25">
      <c r="A49" s="22" t="str">
        <f t="shared" ref="A49:A50" si="33">A45</f>
        <v>PANASONIC</v>
      </c>
      <c r="B49" s="22" t="s">
        <v>9</v>
      </c>
      <c r="C49" s="22" t="s">
        <v>10</v>
      </c>
      <c r="D49" s="22">
        <v>134502684595</v>
      </c>
      <c r="E49" s="22"/>
      <c r="F49" s="29"/>
      <c r="G49" s="23" t="s">
        <v>7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</row>
    <row r="50" spans="1:19" x14ac:dyDescent="0.25">
      <c r="A50" s="22" t="str">
        <f t="shared" si="33"/>
        <v>PANASONIC</v>
      </c>
      <c r="B50" s="22" t="s">
        <v>9</v>
      </c>
      <c r="C50" s="22" t="s">
        <v>10</v>
      </c>
      <c r="D50" s="22">
        <v>134502684595</v>
      </c>
      <c r="E50" s="22"/>
      <c r="F50" s="29"/>
      <c r="G50" s="30" t="s">
        <v>12</v>
      </c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</row>
    <row r="51" spans="1:19" ht="15.75" thickBot="1" x14ac:dyDescent="0.3">
      <c r="A51" s="32" t="str">
        <f t="shared" ref="A51" si="34">A45</f>
        <v>PANASONIC</v>
      </c>
      <c r="B51" s="32" t="s">
        <v>9</v>
      </c>
      <c r="C51" s="32" t="s">
        <v>10</v>
      </c>
      <c r="D51" s="32">
        <v>134502684595</v>
      </c>
      <c r="E51" s="32"/>
      <c r="F51" s="25"/>
      <c r="G51" s="33" t="s">
        <v>13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</row>
    <row r="54" spans="1:19" ht="27" x14ac:dyDescent="0.25">
      <c r="B54" s="55" t="s">
        <v>28</v>
      </c>
    </row>
    <row r="55" spans="1:19" ht="15.75" thickBot="1" x14ac:dyDescent="0.3"/>
    <row r="56" spans="1:19" ht="15.75" thickBot="1" x14ac:dyDescent="0.3">
      <c r="A56" s="14" t="s">
        <v>15</v>
      </c>
      <c r="B56" s="14" t="s">
        <v>10</v>
      </c>
      <c r="C56" s="14"/>
      <c r="D56" s="43"/>
      <c r="E56" s="43"/>
      <c r="F56" s="43"/>
      <c r="G56" s="16" t="s">
        <v>19</v>
      </c>
      <c r="H56" s="44">
        <f>(+H3*$F$6)+(H10*$F$13)</f>
        <v>85000</v>
      </c>
      <c r="I56" s="44">
        <f t="shared" ref="I56:S56" si="35">(+I3*$F$6)+(I10*$F$13)</f>
        <v>47000</v>
      </c>
      <c r="J56" s="44">
        <f t="shared" si="35"/>
        <v>43070</v>
      </c>
      <c r="K56" s="44">
        <f t="shared" si="35"/>
        <v>15000</v>
      </c>
      <c r="L56" s="44">
        <f t="shared" si="35"/>
        <v>15000</v>
      </c>
      <c r="M56" s="44">
        <f t="shared" si="35"/>
        <v>4320</v>
      </c>
      <c r="N56" s="44">
        <f t="shared" si="35"/>
        <v>6000</v>
      </c>
      <c r="O56" s="44">
        <f t="shared" si="35"/>
        <v>12000</v>
      </c>
      <c r="P56" s="44">
        <f t="shared" si="35"/>
        <v>9000</v>
      </c>
      <c r="Q56" s="44">
        <f t="shared" si="35"/>
        <v>27000</v>
      </c>
      <c r="R56" s="44">
        <f t="shared" si="35"/>
        <v>33000</v>
      </c>
      <c r="S56" s="44">
        <f t="shared" si="35"/>
        <v>48000</v>
      </c>
    </row>
    <row r="57" spans="1:19" ht="15.75" thickBot="1" x14ac:dyDescent="0.3">
      <c r="A57" s="14" t="s">
        <v>15</v>
      </c>
      <c r="B57" s="14" t="s">
        <v>10</v>
      </c>
      <c r="C57" s="14"/>
      <c r="D57" s="43"/>
      <c r="E57" s="43"/>
      <c r="F57" s="43"/>
      <c r="G57" s="20" t="s">
        <v>20</v>
      </c>
      <c r="H57" s="44">
        <f>(+H4*$F$6)+(H11*$F$13)</f>
        <v>67850</v>
      </c>
      <c r="I57" s="44">
        <f t="shared" ref="I57:S57" si="36">(+I4*$F$6)+(I11*$F$13)</f>
        <v>0</v>
      </c>
      <c r="J57" s="44">
        <f t="shared" si="36"/>
        <v>0</v>
      </c>
      <c r="K57" s="44">
        <f t="shared" si="36"/>
        <v>0</v>
      </c>
      <c r="L57" s="44">
        <f t="shared" si="36"/>
        <v>0</v>
      </c>
      <c r="M57" s="44">
        <f t="shared" si="36"/>
        <v>0</v>
      </c>
      <c r="N57" s="44">
        <f t="shared" si="36"/>
        <v>0</v>
      </c>
      <c r="O57" s="44">
        <f t="shared" si="36"/>
        <v>0</v>
      </c>
      <c r="P57" s="44">
        <f t="shared" si="36"/>
        <v>0</v>
      </c>
      <c r="Q57" s="44">
        <f t="shared" si="36"/>
        <v>0</v>
      </c>
      <c r="R57" s="44">
        <f t="shared" si="36"/>
        <v>0</v>
      </c>
      <c r="S57" s="44">
        <f t="shared" si="36"/>
        <v>0</v>
      </c>
    </row>
    <row r="58" spans="1:19" ht="15.75" thickBot="1" x14ac:dyDescent="0.3">
      <c r="A58" s="14" t="s">
        <v>15</v>
      </c>
      <c r="B58" s="14" t="s">
        <v>10</v>
      </c>
      <c r="C58" s="14"/>
      <c r="D58" s="43"/>
      <c r="E58" s="43"/>
      <c r="F58" s="43"/>
      <c r="G58" s="23" t="s">
        <v>21</v>
      </c>
      <c r="H58" s="44">
        <f t="shared" ref="H58:S63" si="37">(+H5*$F$6)+(H12*$F$13)</f>
        <v>0</v>
      </c>
      <c r="I58" s="44">
        <f t="shared" si="37"/>
        <v>0</v>
      </c>
      <c r="J58" s="44">
        <f t="shared" si="37"/>
        <v>0</v>
      </c>
      <c r="K58" s="44">
        <f t="shared" si="37"/>
        <v>0</v>
      </c>
      <c r="L58" s="44">
        <f t="shared" si="37"/>
        <v>0</v>
      </c>
      <c r="M58" s="44">
        <f t="shared" si="37"/>
        <v>0</v>
      </c>
      <c r="N58" s="44">
        <f t="shared" si="37"/>
        <v>0</v>
      </c>
      <c r="O58" s="44">
        <f t="shared" si="37"/>
        <v>0</v>
      </c>
      <c r="P58" s="44">
        <f t="shared" si="37"/>
        <v>0</v>
      </c>
      <c r="Q58" s="44">
        <f t="shared" si="37"/>
        <v>0</v>
      </c>
      <c r="R58" s="44">
        <f t="shared" si="37"/>
        <v>0</v>
      </c>
      <c r="S58" s="44">
        <f t="shared" si="37"/>
        <v>0</v>
      </c>
    </row>
    <row r="59" spans="1:19" ht="15.75" thickBot="1" x14ac:dyDescent="0.3">
      <c r="A59" s="14" t="s">
        <v>15</v>
      </c>
      <c r="B59" s="14" t="s">
        <v>10</v>
      </c>
      <c r="C59" s="14"/>
      <c r="D59" s="43"/>
      <c r="E59" s="43"/>
      <c r="F59" s="43"/>
      <c r="G59" s="23" t="s">
        <v>22</v>
      </c>
      <c r="H59" s="44">
        <f t="shared" si="37"/>
        <v>86000</v>
      </c>
      <c r="I59" s="44">
        <f t="shared" si="37"/>
        <v>0</v>
      </c>
      <c r="J59" s="44">
        <f t="shared" si="37"/>
        <v>0</v>
      </c>
      <c r="K59" s="44">
        <f t="shared" si="37"/>
        <v>0</v>
      </c>
      <c r="L59" s="44">
        <f t="shared" si="37"/>
        <v>0</v>
      </c>
      <c r="M59" s="44">
        <f t="shared" si="37"/>
        <v>0</v>
      </c>
      <c r="N59" s="44">
        <f t="shared" si="37"/>
        <v>0</v>
      </c>
      <c r="O59" s="44">
        <f t="shared" si="37"/>
        <v>0</v>
      </c>
      <c r="P59" s="44">
        <f t="shared" si="37"/>
        <v>0</v>
      </c>
      <c r="Q59" s="44">
        <f t="shared" si="37"/>
        <v>0</v>
      </c>
      <c r="R59" s="44">
        <f t="shared" si="37"/>
        <v>0</v>
      </c>
      <c r="S59" s="44">
        <f t="shared" si="37"/>
        <v>0</v>
      </c>
    </row>
    <row r="60" spans="1:19" ht="15.75" thickBot="1" x14ac:dyDescent="0.3">
      <c r="A60" s="14" t="s">
        <v>15</v>
      </c>
      <c r="B60" s="14" t="s">
        <v>10</v>
      </c>
      <c r="C60" s="14"/>
      <c r="D60" s="43"/>
      <c r="E60" s="43"/>
      <c r="F60" s="43"/>
      <c r="G60" s="23" t="s">
        <v>23</v>
      </c>
      <c r="H60" s="44">
        <f t="shared" si="37"/>
        <v>86000</v>
      </c>
      <c r="I60" s="44">
        <f t="shared" si="37"/>
        <v>0</v>
      </c>
      <c r="J60" s="44">
        <f t="shared" si="37"/>
        <v>0</v>
      </c>
      <c r="K60" s="44">
        <f t="shared" si="37"/>
        <v>0</v>
      </c>
      <c r="L60" s="44">
        <f t="shared" si="37"/>
        <v>0</v>
      </c>
      <c r="M60" s="44">
        <f t="shared" si="37"/>
        <v>0</v>
      </c>
      <c r="N60" s="44">
        <f t="shared" si="37"/>
        <v>0</v>
      </c>
      <c r="O60" s="44">
        <f t="shared" si="37"/>
        <v>0</v>
      </c>
      <c r="P60" s="44">
        <f t="shared" si="37"/>
        <v>0</v>
      </c>
      <c r="Q60" s="44">
        <f t="shared" si="37"/>
        <v>0</v>
      </c>
      <c r="R60" s="44">
        <f t="shared" si="37"/>
        <v>0</v>
      </c>
      <c r="S60" s="44">
        <f t="shared" si="37"/>
        <v>0</v>
      </c>
    </row>
    <row r="61" spans="1:19" ht="15.75" thickBot="1" x14ac:dyDescent="0.3">
      <c r="A61" s="14" t="s">
        <v>15</v>
      </c>
      <c r="B61" s="14" t="s">
        <v>10</v>
      </c>
      <c r="C61" s="14"/>
      <c r="D61" s="43"/>
      <c r="E61" s="43"/>
      <c r="F61" s="43"/>
      <c r="G61" s="30" t="s">
        <v>24</v>
      </c>
      <c r="H61" s="44">
        <f t="shared" si="37"/>
        <v>0</v>
      </c>
      <c r="I61" s="44">
        <f t="shared" si="37"/>
        <v>0</v>
      </c>
      <c r="J61" s="44">
        <f t="shared" si="37"/>
        <v>0</v>
      </c>
      <c r="K61" s="44">
        <f t="shared" si="37"/>
        <v>0</v>
      </c>
      <c r="L61" s="44">
        <f t="shared" si="37"/>
        <v>0</v>
      </c>
      <c r="M61" s="44">
        <f t="shared" si="37"/>
        <v>0</v>
      </c>
      <c r="N61" s="44">
        <f t="shared" si="37"/>
        <v>0</v>
      </c>
      <c r="O61" s="44">
        <f t="shared" si="37"/>
        <v>0</v>
      </c>
      <c r="P61" s="44">
        <f t="shared" si="37"/>
        <v>0</v>
      </c>
      <c r="Q61" s="44">
        <f t="shared" si="37"/>
        <v>0</v>
      </c>
      <c r="R61" s="44">
        <f t="shared" si="37"/>
        <v>0</v>
      </c>
      <c r="S61" s="44">
        <f t="shared" si="37"/>
        <v>0</v>
      </c>
    </row>
    <row r="62" spans="1:19" ht="15.75" thickBot="1" x14ac:dyDescent="0.3">
      <c r="A62" s="56" t="s">
        <v>15</v>
      </c>
      <c r="B62" s="56" t="s">
        <v>10</v>
      </c>
      <c r="C62" s="56"/>
      <c r="D62" s="43"/>
      <c r="E62" s="43"/>
      <c r="F62" s="43"/>
      <c r="G62" s="30" t="s">
        <v>25</v>
      </c>
      <c r="H62" s="58">
        <f t="shared" si="37"/>
        <v>124390</v>
      </c>
      <c r="I62" s="58">
        <f t="shared" si="37"/>
        <v>77390</v>
      </c>
      <c r="J62" s="58">
        <f t="shared" si="37"/>
        <v>34320</v>
      </c>
      <c r="K62" s="58">
        <f t="shared" si="37"/>
        <v>19320</v>
      </c>
      <c r="L62" s="58">
        <f t="shared" si="37"/>
        <v>4320</v>
      </c>
      <c r="M62" s="58">
        <f t="shared" si="37"/>
        <v>0</v>
      </c>
      <c r="N62" s="58">
        <f t="shared" si="37"/>
        <v>0</v>
      </c>
      <c r="O62" s="58">
        <f t="shared" si="37"/>
        <v>0</v>
      </c>
      <c r="P62" s="58">
        <f t="shared" si="37"/>
        <v>0</v>
      </c>
      <c r="Q62" s="58">
        <f t="shared" si="37"/>
        <v>0</v>
      </c>
      <c r="R62" s="58">
        <f t="shared" si="37"/>
        <v>0</v>
      </c>
      <c r="S62" s="58">
        <f t="shared" si="37"/>
        <v>0</v>
      </c>
    </row>
    <row r="63" spans="1:19" ht="16.5" thickTop="1" thickBot="1" x14ac:dyDescent="0.3">
      <c r="A63" s="57" t="s">
        <v>16</v>
      </c>
      <c r="B63" s="57" t="s">
        <v>26</v>
      </c>
      <c r="C63" s="57"/>
      <c r="D63" s="43"/>
      <c r="E63" s="43"/>
      <c r="F63" s="43"/>
      <c r="G63" s="59" t="s">
        <v>19</v>
      </c>
      <c r="H63" s="60">
        <f>(+H10*$F$20)+(H17*$F$27)</f>
        <v>105700</v>
      </c>
      <c r="I63" s="60">
        <f t="shared" ref="I63:S63" si="38">(+I10*$F$20)+(I17*$F$27)</f>
        <v>82300</v>
      </c>
      <c r="J63" s="60">
        <f t="shared" si="38"/>
        <v>73675</v>
      </c>
      <c r="K63" s="60">
        <f t="shared" si="38"/>
        <v>13600</v>
      </c>
      <c r="L63" s="60">
        <f t="shared" si="38"/>
        <v>20400</v>
      </c>
      <c r="M63" s="60">
        <f t="shared" si="38"/>
        <v>40800</v>
      </c>
      <c r="N63" s="60">
        <f t="shared" si="38"/>
        <v>6800</v>
      </c>
      <c r="O63" s="60">
        <f t="shared" si="38"/>
        <v>13600</v>
      </c>
      <c r="P63" s="60">
        <f t="shared" si="38"/>
        <v>0</v>
      </c>
      <c r="Q63" s="60">
        <f t="shared" si="38"/>
        <v>0</v>
      </c>
      <c r="R63" s="60">
        <f t="shared" si="38"/>
        <v>0</v>
      </c>
      <c r="S63" s="60">
        <f t="shared" si="38"/>
        <v>0</v>
      </c>
    </row>
    <row r="64" spans="1:19" ht="15.75" thickBot="1" x14ac:dyDescent="0.3">
      <c r="A64" s="14" t="s">
        <v>16</v>
      </c>
      <c r="B64" s="14" t="s">
        <v>26</v>
      </c>
      <c r="C64" s="14"/>
      <c r="D64" s="43"/>
      <c r="E64" s="43"/>
      <c r="F64" s="43"/>
      <c r="G64" s="20" t="s">
        <v>20</v>
      </c>
      <c r="H64" s="44">
        <f t="shared" ref="H64:S69" si="39">(+H11*$F$20)+(H18*$F$27)</f>
        <v>58999</v>
      </c>
      <c r="I64" s="44">
        <f t="shared" si="39"/>
        <v>0</v>
      </c>
      <c r="J64" s="44">
        <f t="shared" si="39"/>
        <v>0</v>
      </c>
      <c r="K64" s="44">
        <f t="shared" si="39"/>
        <v>0</v>
      </c>
      <c r="L64" s="44">
        <f t="shared" si="39"/>
        <v>0</v>
      </c>
      <c r="M64" s="44">
        <f t="shared" si="39"/>
        <v>0</v>
      </c>
      <c r="N64" s="44">
        <f t="shared" si="39"/>
        <v>0</v>
      </c>
      <c r="O64" s="44">
        <f t="shared" si="39"/>
        <v>0</v>
      </c>
      <c r="P64" s="44">
        <f t="shared" si="39"/>
        <v>0</v>
      </c>
      <c r="Q64" s="44">
        <f t="shared" si="39"/>
        <v>0</v>
      </c>
      <c r="R64" s="44">
        <f t="shared" si="39"/>
        <v>0</v>
      </c>
      <c r="S64" s="44">
        <f t="shared" si="39"/>
        <v>0</v>
      </c>
    </row>
    <row r="65" spans="1:19" ht="15.75" thickBot="1" x14ac:dyDescent="0.3">
      <c r="A65" s="14" t="s">
        <v>16</v>
      </c>
      <c r="B65" s="14" t="s">
        <v>26</v>
      </c>
      <c r="C65" s="14"/>
      <c r="D65" s="43"/>
      <c r="E65" s="43"/>
      <c r="F65" s="43"/>
      <c r="G65" s="23" t="s">
        <v>21</v>
      </c>
      <c r="H65" s="44">
        <f t="shared" si="39"/>
        <v>0</v>
      </c>
      <c r="I65" s="44">
        <f t="shared" si="39"/>
        <v>0</v>
      </c>
      <c r="J65" s="44">
        <f t="shared" si="39"/>
        <v>0</v>
      </c>
      <c r="K65" s="44">
        <f t="shared" si="39"/>
        <v>0</v>
      </c>
      <c r="L65" s="44">
        <f t="shared" si="39"/>
        <v>0</v>
      </c>
      <c r="M65" s="44">
        <f t="shared" si="39"/>
        <v>0</v>
      </c>
      <c r="N65" s="44">
        <f t="shared" si="39"/>
        <v>0</v>
      </c>
      <c r="O65" s="44">
        <f t="shared" si="39"/>
        <v>0</v>
      </c>
      <c r="P65" s="44">
        <f t="shared" si="39"/>
        <v>0</v>
      </c>
      <c r="Q65" s="44">
        <f t="shared" si="39"/>
        <v>0</v>
      </c>
      <c r="R65" s="44">
        <f t="shared" si="39"/>
        <v>0</v>
      </c>
      <c r="S65" s="44">
        <f t="shared" si="39"/>
        <v>0</v>
      </c>
    </row>
    <row r="66" spans="1:19" ht="15.75" thickBot="1" x14ac:dyDescent="0.3">
      <c r="A66" s="14" t="s">
        <v>16</v>
      </c>
      <c r="B66" s="14" t="s">
        <v>26</v>
      </c>
      <c r="C66" s="14"/>
      <c r="D66" s="43"/>
      <c r="E66" s="43"/>
      <c r="F66" s="43"/>
      <c r="G66" s="23" t="s">
        <v>22</v>
      </c>
      <c r="H66" s="44">
        <f t="shared" si="39"/>
        <v>161600</v>
      </c>
      <c r="I66" s="44">
        <f t="shared" si="39"/>
        <v>0</v>
      </c>
      <c r="J66" s="44">
        <f t="shared" si="39"/>
        <v>0</v>
      </c>
      <c r="K66" s="44">
        <f t="shared" si="39"/>
        <v>0</v>
      </c>
      <c r="L66" s="44">
        <f t="shared" si="39"/>
        <v>0</v>
      </c>
      <c r="M66" s="44">
        <f t="shared" si="39"/>
        <v>0</v>
      </c>
      <c r="N66" s="44">
        <f t="shared" si="39"/>
        <v>0</v>
      </c>
      <c r="O66" s="44">
        <f t="shared" si="39"/>
        <v>0</v>
      </c>
      <c r="P66" s="44">
        <f t="shared" si="39"/>
        <v>0</v>
      </c>
      <c r="Q66" s="44">
        <f t="shared" si="39"/>
        <v>0</v>
      </c>
      <c r="R66" s="44">
        <f t="shared" si="39"/>
        <v>0</v>
      </c>
      <c r="S66" s="44">
        <f t="shared" si="39"/>
        <v>0</v>
      </c>
    </row>
    <row r="67" spans="1:19" ht="15.75" thickBot="1" x14ac:dyDescent="0.3">
      <c r="A67" s="14" t="s">
        <v>16</v>
      </c>
      <c r="B67" s="14" t="s">
        <v>26</v>
      </c>
      <c r="C67" s="14"/>
      <c r="D67" s="43"/>
      <c r="E67" s="43"/>
      <c r="F67" s="43"/>
      <c r="G67" s="23" t="s">
        <v>23</v>
      </c>
      <c r="H67" s="44">
        <f t="shared" si="39"/>
        <v>161600</v>
      </c>
      <c r="I67" s="44">
        <f t="shared" si="39"/>
        <v>0</v>
      </c>
      <c r="J67" s="44">
        <f t="shared" si="39"/>
        <v>0</v>
      </c>
      <c r="K67" s="44">
        <f t="shared" si="39"/>
        <v>0</v>
      </c>
      <c r="L67" s="44">
        <f t="shared" si="39"/>
        <v>0</v>
      </c>
      <c r="M67" s="44">
        <f t="shared" si="39"/>
        <v>0</v>
      </c>
      <c r="N67" s="44">
        <f t="shared" si="39"/>
        <v>0</v>
      </c>
      <c r="O67" s="44">
        <f t="shared" si="39"/>
        <v>0</v>
      </c>
      <c r="P67" s="44">
        <f t="shared" si="39"/>
        <v>0</v>
      </c>
      <c r="Q67" s="44">
        <f t="shared" si="39"/>
        <v>0</v>
      </c>
      <c r="R67" s="44">
        <f t="shared" si="39"/>
        <v>0</v>
      </c>
      <c r="S67" s="44">
        <f t="shared" si="39"/>
        <v>0</v>
      </c>
    </row>
    <row r="68" spans="1:19" ht="15.75" thickBot="1" x14ac:dyDescent="0.3">
      <c r="A68" s="14" t="s">
        <v>16</v>
      </c>
      <c r="B68" s="14" t="s">
        <v>26</v>
      </c>
      <c r="C68" s="14"/>
      <c r="D68" s="43"/>
      <c r="E68" s="43"/>
      <c r="F68" s="43"/>
      <c r="G68" s="30" t="s">
        <v>24</v>
      </c>
      <c r="H68" s="44">
        <f t="shared" si="39"/>
        <v>0</v>
      </c>
      <c r="I68" s="44">
        <f t="shared" si="39"/>
        <v>0</v>
      </c>
      <c r="J68" s="44">
        <f t="shared" si="39"/>
        <v>0</v>
      </c>
      <c r="K68" s="44">
        <f t="shared" si="39"/>
        <v>0</v>
      </c>
      <c r="L68" s="44">
        <f t="shared" si="39"/>
        <v>0</v>
      </c>
      <c r="M68" s="44">
        <f t="shared" si="39"/>
        <v>0</v>
      </c>
      <c r="N68" s="44">
        <f t="shared" si="39"/>
        <v>0</v>
      </c>
      <c r="O68" s="44">
        <f t="shared" si="39"/>
        <v>0</v>
      </c>
      <c r="P68" s="44">
        <f t="shared" si="39"/>
        <v>0</v>
      </c>
      <c r="Q68" s="44">
        <f t="shared" si="39"/>
        <v>0</v>
      </c>
      <c r="R68" s="44">
        <f t="shared" si="39"/>
        <v>0</v>
      </c>
      <c r="S68" s="44">
        <f t="shared" si="39"/>
        <v>0</v>
      </c>
    </row>
    <row r="69" spans="1:19" ht="15.75" thickBot="1" x14ac:dyDescent="0.3">
      <c r="A69" s="61" t="s">
        <v>16</v>
      </c>
      <c r="B69" s="61" t="s">
        <v>26</v>
      </c>
      <c r="C69" s="61"/>
      <c r="D69" s="43"/>
      <c r="E69" s="43"/>
      <c r="F69" s="43"/>
      <c r="G69" s="63" t="s">
        <v>25</v>
      </c>
      <c r="H69" s="64">
        <f t="shared" si="39"/>
        <v>155975</v>
      </c>
      <c r="I69" s="64">
        <f t="shared" si="39"/>
        <v>73675</v>
      </c>
      <c r="J69" s="64">
        <f t="shared" si="39"/>
        <v>0</v>
      </c>
      <c r="K69" s="64">
        <f t="shared" si="39"/>
        <v>0</v>
      </c>
      <c r="L69" s="64">
        <f t="shared" si="39"/>
        <v>0</v>
      </c>
      <c r="M69" s="64">
        <f t="shared" si="39"/>
        <v>0</v>
      </c>
      <c r="N69" s="64">
        <f t="shared" si="39"/>
        <v>0</v>
      </c>
      <c r="O69" s="64">
        <f t="shared" si="39"/>
        <v>0</v>
      </c>
      <c r="P69" s="64">
        <f t="shared" si="39"/>
        <v>0</v>
      </c>
      <c r="Q69" s="64">
        <f t="shared" si="39"/>
        <v>0</v>
      </c>
      <c r="R69" s="64">
        <f t="shared" si="39"/>
        <v>0</v>
      </c>
      <c r="S69" s="64">
        <f t="shared" si="39"/>
        <v>0</v>
      </c>
    </row>
    <row r="70" spans="1:19" ht="16.5" thickTop="1" thickBot="1" x14ac:dyDescent="0.3">
      <c r="A70" s="36" t="s">
        <v>17</v>
      </c>
      <c r="B70" s="36" t="s">
        <v>29</v>
      </c>
      <c r="C70" s="36"/>
      <c r="D70" s="43"/>
      <c r="E70" s="43"/>
      <c r="F70" s="43"/>
      <c r="G70" s="20" t="s">
        <v>19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</row>
    <row r="71" spans="1:19" ht="15.75" thickBot="1" x14ac:dyDescent="0.3">
      <c r="A71" s="14" t="s">
        <v>17</v>
      </c>
      <c r="B71" s="14" t="s">
        <v>29</v>
      </c>
      <c r="C71" s="14"/>
      <c r="D71" s="43"/>
      <c r="E71" s="43"/>
      <c r="F71" s="43"/>
      <c r="G71" s="20" t="s">
        <v>20</v>
      </c>
      <c r="H71" s="45"/>
      <c r="I71" s="45"/>
      <c r="J71" s="49"/>
      <c r="K71" s="49"/>
      <c r="L71" s="49"/>
      <c r="M71" s="49"/>
      <c r="N71" s="49"/>
      <c r="O71" s="49"/>
      <c r="P71" s="49"/>
      <c r="Q71" s="49"/>
      <c r="R71" s="49"/>
      <c r="S71" s="49"/>
    </row>
    <row r="72" spans="1:19" ht="15.75" thickBot="1" x14ac:dyDescent="0.3">
      <c r="A72" s="14" t="s">
        <v>17</v>
      </c>
      <c r="B72" s="14" t="s">
        <v>29</v>
      </c>
      <c r="C72" s="14"/>
      <c r="D72" s="43"/>
      <c r="E72" s="43"/>
      <c r="F72" s="43"/>
      <c r="G72" s="23" t="s">
        <v>21</v>
      </c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</row>
    <row r="73" spans="1:19" ht="15.75" thickBot="1" x14ac:dyDescent="0.3">
      <c r="A73" s="14" t="s">
        <v>17</v>
      </c>
      <c r="B73" s="14" t="s">
        <v>29</v>
      </c>
      <c r="C73" s="14"/>
      <c r="D73" s="43"/>
      <c r="E73" s="43"/>
      <c r="F73" s="43"/>
      <c r="G73" s="23" t="s">
        <v>22</v>
      </c>
      <c r="H73" s="47"/>
      <c r="I73" s="47"/>
      <c r="J73" s="50"/>
      <c r="K73" s="50"/>
      <c r="L73" s="50"/>
      <c r="M73" s="50"/>
      <c r="N73" s="50"/>
      <c r="O73" s="50"/>
      <c r="P73" s="50"/>
      <c r="Q73" s="50"/>
      <c r="R73" s="50"/>
      <c r="S73" s="50"/>
    </row>
    <row r="74" spans="1:19" ht="15.75" thickBot="1" x14ac:dyDescent="0.3">
      <c r="A74" s="14" t="s">
        <v>17</v>
      </c>
      <c r="B74" s="14" t="s">
        <v>29</v>
      </c>
      <c r="C74" s="14"/>
      <c r="D74" s="43"/>
      <c r="E74" s="43"/>
      <c r="F74" s="43"/>
      <c r="G74" s="23" t="s">
        <v>23</v>
      </c>
      <c r="H74" s="47"/>
      <c r="I74" s="47"/>
      <c r="J74" s="46"/>
      <c r="K74" s="46"/>
      <c r="L74" s="46"/>
      <c r="M74" s="46"/>
      <c r="N74" s="46"/>
      <c r="O74" s="46"/>
      <c r="P74" s="46"/>
      <c r="Q74" s="46"/>
      <c r="R74" s="46"/>
      <c r="S74" s="46"/>
    </row>
    <row r="75" spans="1:19" ht="15.75" thickBot="1" x14ac:dyDescent="0.3">
      <c r="A75" s="14" t="s">
        <v>17</v>
      </c>
      <c r="B75" s="14" t="s">
        <v>29</v>
      </c>
      <c r="C75" s="14"/>
      <c r="D75" s="43"/>
      <c r="E75" s="43"/>
      <c r="F75" s="43"/>
      <c r="G75" s="30" t="s">
        <v>24</v>
      </c>
      <c r="H75" s="48"/>
      <c r="I75" s="48"/>
      <c r="J75" s="51"/>
      <c r="K75" s="51"/>
      <c r="L75" s="51"/>
      <c r="M75" s="51"/>
      <c r="N75" s="51"/>
      <c r="O75" s="51"/>
      <c r="P75" s="51"/>
      <c r="Q75" s="51"/>
      <c r="R75" s="51"/>
      <c r="S75" s="51"/>
    </row>
    <row r="76" spans="1:19" ht="15.75" thickBot="1" x14ac:dyDescent="0.3">
      <c r="A76" s="61" t="s">
        <v>17</v>
      </c>
      <c r="B76" s="61" t="s">
        <v>29</v>
      </c>
      <c r="C76" s="61"/>
      <c r="D76" s="43"/>
      <c r="E76" s="43"/>
      <c r="F76" s="43"/>
      <c r="G76" s="33" t="s">
        <v>25</v>
      </c>
      <c r="H76" s="65"/>
      <c r="I76" s="66"/>
      <c r="J76" s="67"/>
      <c r="K76" s="67"/>
      <c r="L76" s="67"/>
      <c r="M76" s="67"/>
      <c r="N76" s="67"/>
      <c r="O76" s="67"/>
      <c r="P76" s="67"/>
      <c r="Q76" s="67"/>
      <c r="R76" s="67"/>
      <c r="S76" s="67"/>
    </row>
    <row r="77" spans="1:19" ht="16.5" thickTop="1" thickBot="1" x14ac:dyDescent="0.3">
      <c r="A77" s="36" t="s">
        <v>30</v>
      </c>
      <c r="B77" s="36" t="s">
        <v>27</v>
      </c>
      <c r="C77" s="36"/>
      <c r="D77" s="52"/>
      <c r="E77" s="53"/>
      <c r="F77" s="54"/>
      <c r="G77" s="16" t="s">
        <v>19</v>
      </c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</row>
    <row r="78" spans="1:19" ht="15.75" thickBot="1" x14ac:dyDescent="0.3">
      <c r="A78" s="14" t="s">
        <v>30</v>
      </c>
      <c r="B78" s="14" t="s">
        <v>27</v>
      </c>
      <c r="C78" s="14"/>
      <c r="D78" s="52"/>
      <c r="E78" s="53"/>
      <c r="F78" s="54"/>
      <c r="G78" s="20" t="s">
        <v>20</v>
      </c>
      <c r="H78" s="45"/>
      <c r="I78" s="45"/>
      <c r="J78" s="49"/>
      <c r="K78" s="49"/>
      <c r="L78" s="49"/>
      <c r="M78" s="49"/>
      <c r="N78" s="49"/>
      <c r="O78" s="49"/>
      <c r="P78" s="49"/>
      <c r="Q78" s="49"/>
      <c r="R78" s="49"/>
      <c r="S78" s="49"/>
    </row>
    <row r="79" spans="1:19" ht="15.75" thickBot="1" x14ac:dyDescent="0.3">
      <c r="A79" s="14" t="s">
        <v>30</v>
      </c>
      <c r="B79" s="14" t="s">
        <v>27</v>
      </c>
      <c r="C79" s="14"/>
      <c r="D79" s="52"/>
      <c r="E79" s="53"/>
      <c r="F79" s="54"/>
      <c r="G79" s="23" t="s">
        <v>21</v>
      </c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</row>
    <row r="80" spans="1:19" ht="15.75" thickBot="1" x14ac:dyDescent="0.3">
      <c r="A80" s="14" t="s">
        <v>30</v>
      </c>
      <c r="B80" s="14" t="s">
        <v>27</v>
      </c>
      <c r="C80" s="14"/>
      <c r="D80" s="52"/>
      <c r="E80" s="53"/>
      <c r="F80" s="54"/>
      <c r="G80" s="23" t="s">
        <v>22</v>
      </c>
      <c r="H80" s="47"/>
      <c r="I80" s="47"/>
      <c r="J80" s="50"/>
      <c r="K80" s="50"/>
      <c r="L80" s="50"/>
      <c r="M80" s="50"/>
      <c r="N80" s="50"/>
      <c r="O80" s="50"/>
      <c r="P80" s="50"/>
      <c r="Q80" s="50"/>
      <c r="R80" s="50"/>
      <c r="S80" s="50"/>
    </row>
    <row r="81" spans="1:19" ht="15.75" thickBot="1" x14ac:dyDescent="0.3">
      <c r="A81" s="14" t="s">
        <v>30</v>
      </c>
      <c r="B81" s="14" t="s">
        <v>27</v>
      </c>
      <c r="C81" s="14"/>
      <c r="D81" s="52"/>
      <c r="E81" s="53"/>
      <c r="F81" s="54"/>
      <c r="G81" s="23" t="s">
        <v>23</v>
      </c>
      <c r="H81" s="47"/>
      <c r="I81" s="47"/>
      <c r="J81" s="46"/>
      <c r="K81" s="46"/>
      <c r="L81" s="46"/>
      <c r="M81" s="46"/>
      <c r="N81" s="46"/>
      <c r="O81" s="46"/>
      <c r="P81" s="46"/>
      <c r="Q81" s="46"/>
      <c r="R81" s="46"/>
      <c r="S81" s="46"/>
    </row>
    <row r="82" spans="1:19" ht="15.75" thickBot="1" x14ac:dyDescent="0.3">
      <c r="A82" s="14" t="s">
        <v>30</v>
      </c>
      <c r="B82" s="14" t="s">
        <v>27</v>
      </c>
      <c r="C82" s="14"/>
      <c r="D82" s="52"/>
      <c r="E82" s="53"/>
      <c r="F82" s="54"/>
      <c r="G82" s="30" t="s">
        <v>24</v>
      </c>
      <c r="H82" s="48"/>
      <c r="I82" s="48"/>
      <c r="J82" s="51"/>
      <c r="K82" s="51"/>
      <c r="L82" s="51"/>
      <c r="M82" s="51"/>
      <c r="N82" s="51"/>
      <c r="O82" s="51"/>
      <c r="P82" s="51"/>
      <c r="Q82" s="51"/>
      <c r="R82" s="51"/>
      <c r="S82" s="51"/>
    </row>
    <row r="83" spans="1:19" ht="15.75" thickBot="1" x14ac:dyDescent="0.3">
      <c r="A83" s="61" t="s">
        <v>30</v>
      </c>
      <c r="B83" s="61" t="s">
        <v>27</v>
      </c>
      <c r="C83" s="61"/>
      <c r="D83" s="52"/>
      <c r="E83" s="53"/>
      <c r="F83" s="54"/>
      <c r="G83" s="63" t="s">
        <v>25</v>
      </c>
      <c r="H83" s="66"/>
      <c r="I83" s="66"/>
      <c r="J83" s="67"/>
      <c r="K83" s="67"/>
      <c r="L83" s="67"/>
      <c r="M83" s="67"/>
      <c r="N83" s="67"/>
      <c r="O83" s="67"/>
      <c r="P83" s="67"/>
      <c r="Q83" s="67"/>
      <c r="R83" s="67"/>
      <c r="S83" s="67"/>
    </row>
    <row r="84" spans="1:19" ht="16.5" thickTop="1" thickBot="1" x14ac:dyDescent="0.3">
      <c r="A84" s="36" t="s">
        <v>30</v>
      </c>
      <c r="B84" s="36" t="s">
        <v>10</v>
      </c>
      <c r="C84" s="36"/>
      <c r="D84" s="52"/>
      <c r="E84" s="53"/>
      <c r="F84" s="54"/>
      <c r="G84" s="20" t="s">
        <v>19</v>
      </c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</row>
    <row r="85" spans="1:19" ht="15.75" thickBot="1" x14ac:dyDescent="0.3">
      <c r="A85" s="14" t="s">
        <v>30</v>
      </c>
      <c r="B85" s="14" t="s">
        <v>10</v>
      </c>
      <c r="C85" s="14"/>
      <c r="D85" s="52"/>
      <c r="E85" s="53"/>
      <c r="F85" s="54"/>
      <c r="G85" s="20" t="s">
        <v>20</v>
      </c>
      <c r="H85" s="45"/>
      <c r="I85" s="45"/>
      <c r="J85" s="49"/>
      <c r="K85" s="49"/>
      <c r="L85" s="49"/>
      <c r="M85" s="49"/>
      <c r="N85" s="49"/>
      <c r="O85" s="49"/>
      <c r="P85" s="49"/>
      <c r="Q85" s="49"/>
      <c r="R85" s="49"/>
      <c r="S85" s="49"/>
    </row>
    <row r="86" spans="1:19" ht="15.75" thickBot="1" x14ac:dyDescent="0.3">
      <c r="A86" s="14" t="s">
        <v>30</v>
      </c>
      <c r="B86" s="14" t="s">
        <v>10</v>
      </c>
      <c r="C86" s="14"/>
      <c r="D86" s="52"/>
      <c r="E86" s="53"/>
      <c r="F86" s="54"/>
      <c r="G86" s="23" t="s">
        <v>21</v>
      </c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</row>
    <row r="87" spans="1:19" ht="15.75" thickBot="1" x14ac:dyDescent="0.3">
      <c r="A87" s="14" t="s">
        <v>30</v>
      </c>
      <c r="B87" s="14" t="s">
        <v>10</v>
      </c>
      <c r="C87" s="14"/>
      <c r="D87" s="52"/>
      <c r="E87" s="53"/>
      <c r="F87" s="54"/>
      <c r="G87" s="23" t="s">
        <v>22</v>
      </c>
      <c r="H87" s="47"/>
      <c r="I87" s="47"/>
      <c r="J87" s="50"/>
      <c r="K87" s="50"/>
      <c r="L87" s="50"/>
      <c r="M87" s="50"/>
      <c r="N87" s="50"/>
      <c r="O87" s="50"/>
      <c r="P87" s="50"/>
      <c r="Q87" s="50"/>
      <c r="R87" s="50"/>
      <c r="S87" s="50"/>
    </row>
    <row r="88" spans="1:19" ht="15.75" thickBot="1" x14ac:dyDescent="0.3">
      <c r="A88" s="14" t="s">
        <v>30</v>
      </c>
      <c r="B88" s="14" t="s">
        <v>10</v>
      </c>
      <c r="C88" s="14"/>
      <c r="D88" s="52"/>
      <c r="E88" s="53"/>
      <c r="F88" s="54"/>
      <c r="G88" s="23" t="s">
        <v>23</v>
      </c>
      <c r="H88" s="47"/>
      <c r="I88" s="47"/>
      <c r="J88" s="46"/>
      <c r="K88" s="46"/>
      <c r="L88" s="46"/>
      <c r="M88" s="46"/>
      <c r="N88" s="46"/>
      <c r="O88" s="46"/>
      <c r="P88" s="46"/>
      <c r="Q88" s="46"/>
      <c r="R88" s="46"/>
      <c r="S88" s="46"/>
    </row>
    <row r="89" spans="1:19" ht="15.75" thickBot="1" x14ac:dyDescent="0.3">
      <c r="A89" s="14" t="s">
        <v>30</v>
      </c>
      <c r="B89" s="14" t="s">
        <v>10</v>
      </c>
      <c r="C89" s="14"/>
      <c r="D89" s="52"/>
      <c r="E89" s="53"/>
      <c r="F89" s="54"/>
      <c r="G89" s="30" t="s">
        <v>24</v>
      </c>
      <c r="H89" s="48"/>
      <c r="I89" s="48"/>
      <c r="J89" s="51"/>
      <c r="K89" s="51"/>
      <c r="L89" s="51"/>
      <c r="M89" s="51"/>
      <c r="N89" s="51"/>
      <c r="O89" s="51"/>
      <c r="P89" s="51"/>
      <c r="Q89" s="51"/>
      <c r="R89" s="51"/>
      <c r="S89" s="51"/>
    </row>
    <row r="90" spans="1:19" ht="15.75" thickBot="1" x14ac:dyDescent="0.3">
      <c r="A90" s="61" t="s">
        <v>30</v>
      </c>
      <c r="B90" s="61" t="s">
        <v>10</v>
      </c>
      <c r="C90" s="61"/>
      <c r="D90" s="52"/>
      <c r="E90" s="53"/>
      <c r="F90" s="54"/>
      <c r="G90" s="63" t="s">
        <v>25</v>
      </c>
      <c r="H90" s="66"/>
      <c r="I90" s="66"/>
      <c r="J90" s="67"/>
      <c r="K90" s="67"/>
      <c r="L90" s="67"/>
      <c r="M90" s="67"/>
      <c r="N90" s="67"/>
      <c r="O90" s="67"/>
      <c r="P90" s="67"/>
      <c r="Q90" s="67"/>
      <c r="R90" s="67"/>
      <c r="S90" s="67"/>
    </row>
    <row r="91" spans="1:19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FCC</dc:creator>
  <cp:lastModifiedBy>FCC</cp:lastModifiedBy>
  <dcterms:created xsi:type="dcterms:W3CDTF">2016-01-26T14:54:37Z</dcterms:created>
  <dcterms:modified xsi:type="dcterms:W3CDTF">2016-01-26T15:39:56Z</dcterms:modified>
</cp:coreProperties>
</file>