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520" activeTab="2"/>
  </bookViews>
  <sheets>
    <sheet name="EJERCICIO" sheetId="1" r:id="rId1"/>
    <sheet name="Hoja1" sheetId="4" r:id="rId2"/>
    <sheet name="Hoja2" sheetId="2" r:id="rId3"/>
    <sheet name="Hoja3" sheetId="3" r:id="rId4"/>
  </sheets>
  <definedNames>
    <definedName name="TIENDA">EJERCICIO!$A$5:$H$41</definedName>
  </definedNames>
  <calcPr calcId="162913"/>
  <pivotCaches>
    <pivotCache cacheId="7" r:id="rId5"/>
  </pivotCaches>
</workbook>
</file>

<file path=xl/calcChain.xml><?xml version="1.0" encoding="utf-8"?>
<calcChain xmlns="http://schemas.openxmlformats.org/spreadsheetml/2006/main">
  <c r="H2" i="3" l="1"/>
  <c r="G2" i="3"/>
  <c r="F2" i="3"/>
  <c r="E2" i="3"/>
  <c r="D2" i="3"/>
  <c r="C2" i="3"/>
  <c r="B2" i="3"/>
  <c r="J17" i="1" l="1"/>
  <c r="M9" i="1"/>
  <c r="L9" i="1"/>
  <c r="K9" i="1"/>
  <c r="J9" i="1"/>
  <c r="F41" i="4"/>
</calcChain>
</file>

<file path=xl/sharedStrings.xml><?xml version="1.0" encoding="utf-8"?>
<sst xmlns="http://schemas.openxmlformats.org/spreadsheetml/2006/main" count="428" uniqueCount="62">
  <si>
    <t>GUIA DE PEDIDOS</t>
  </si>
  <si>
    <t>NOMBRE DE TIENDA</t>
  </si>
  <si>
    <t>Vendedor</t>
  </si>
  <si>
    <t>TIENDA</t>
  </si>
  <si>
    <t>MARCAS</t>
  </si>
  <si>
    <t>PRODUCTO</t>
  </si>
  <si>
    <t>CATINDAD</t>
  </si>
  <si>
    <t>FECHA PEDIDO</t>
  </si>
  <si>
    <t>ID PEDIDO</t>
  </si>
  <si>
    <t>IMPORTE</t>
  </si>
  <si>
    <t>Alvares</t>
  </si>
  <si>
    <t>TOTUS</t>
  </si>
  <si>
    <t>SONY</t>
  </si>
  <si>
    <t>LAPTOPS</t>
  </si>
  <si>
    <t>Cruz</t>
  </si>
  <si>
    <t>METRO</t>
  </si>
  <si>
    <t>SANSUNG</t>
  </si>
  <si>
    <t>Gutierrez</t>
  </si>
  <si>
    <t>ELEKTRA</t>
  </si>
  <si>
    <t>HP</t>
  </si>
  <si>
    <t>Total venta</t>
  </si>
  <si>
    <t>Promedio Vta.</t>
  </si>
  <si>
    <t>Vta. Max</t>
  </si>
  <si>
    <t>Vta. Min</t>
  </si>
  <si>
    <t>Rivera</t>
  </si>
  <si>
    <t>PLAZA VEA</t>
  </si>
  <si>
    <t>IBM</t>
  </si>
  <si>
    <t>Gomez</t>
  </si>
  <si>
    <t>REPLEY</t>
  </si>
  <si>
    <t>TOSHIBA</t>
  </si>
  <si>
    <t>Sifuentes</t>
  </si>
  <si>
    <t>ACE</t>
  </si>
  <si>
    <t>TELEVISORES</t>
  </si>
  <si>
    <t>CANTIDAD DE PRODUCTO</t>
  </si>
  <si>
    <t>Marquina</t>
  </si>
  <si>
    <t>Luque</t>
  </si>
  <si>
    <t>Silva</t>
  </si>
  <si>
    <t>Espinoza</t>
  </si>
  <si>
    <t>Carrasco</t>
  </si>
  <si>
    <t>IMPRSORAS</t>
  </si>
  <si>
    <t>Cantidad</t>
  </si>
  <si>
    <t>Cant de tiendas</t>
  </si>
  <si>
    <t>Marin</t>
  </si>
  <si>
    <t>Toledo</t>
  </si>
  <si>
    <t>Garcia</t>
  </si>
  <si>
    <t>BUSCAR AL VENDEDOR POR ID PEDIDO</t>
  </si>
  <si>
    <t>Viguria</t>
  </si>
  <si>
    <t>Quispe</t>
  </si>
  <si>
    <t>COMPUTADORAS</t>
  </si>
  <si>
    <t>Aparicio</t>
  </si>
  <si>
    <t>Nombre Vendedor</t>
  </si>
  <si>
    <t>RADIOS</t>
  </si>
  <si>
    <t>CELULAR</t>
  </si>
  <si>
    <t>DVD</t>
  </si>
  <si>
    <t>Zamudio</t>
  </si>
  <si>
    <t>Rosas</t>
  </si>
  <si>
    <t xml:space="preserve"> =SI(D6="LAPTOPS",BDEXTRAER(TIENDA,E5,D5:D6),0)</t>
  </si>
  <si>
    <t>Etiquetas de fila</t>
  </si>
  <si>
    <t>Total general</t>
  </si>
  <si>
    <t>Etiquetas de columna</t>
  </si>
  <si>
    <t>Suma de IMPORTE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</si>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</sst>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S/.-280A]\ #,##0.00"/>
    <numFmt numFmtId="165" formatCode="&quot;S/.&quot;\ #,##0.00"/>
  </numFmts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2"/>
        <bgColor theme="2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14" fontId="0" fillId="3" borderId="6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4" fontId="0" fillId="0" borderId="6" xfId="0" quotePrefix="1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Border="1" applyAlignment="1"/>
    <xf numFmtId="0" fontId="1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0" fillId="0" borderId="6" xfId="0" quotePrefix="1" applyBorder="1" applyAlignment="1">
      <alignment horizontal="center"/>
    </xf>
    <xf numFmtId="165" fontId="0" fillId="0" borderId="0" xfId="0" applyNumberFormat="1"/>
    <xf numFmtId="0" fontId="5" fillId="2" borderId="11" xfId="0" applyNumberFormat="1" applyFont="1" applyFill="1" applyBorder="1" applyAlignment="1">
      <alignment vertical="center"/>
    </xf>
    <xf numFmtId="0" fontId="5" fillId="2" borderId="10" xfId="0" applyNumberFormat="1" applyFont="1" applyFill="1" applyBorder="1" applyAlignment="1">
      <alignment vertical="center"/>
    </xf>
    <xf numFmtId="0" fontId="0" fillId="0" borderId="1" xfId="0" applyBorder="1" applyAlignment="1"/>
    <xf numFmtId="0" fontId="0" fillId="0" borderId="3" xfId="0" applyBorder="1" applyAlignment="1"/>
    <xf numFmtId="164" fontId="0" fillId="0" borderId="0" xfId="0" applyNumberFormat="1"/>
    <xf numFmtId="0" fontId="0" fillId="0" borderId="1" xfId="0" quotePrefix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0" fillId="3" borderId="14" xfId="0" applyFont="1" applyFill="1" applyBorder="1"/>
    <xf numFmtId="0" fontId="0" fillId="3" borderId="14" xfId="0" applyFont="1" applyFill="1" applyBorder="1" applyAlignment="1">
      <alignment horizontal="center"/>
    </xf>
    <xf numFmtId="14" fontId="0" fillId="3" borderId="14" xfId="0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14" fontId="0" fillId="3" borderId="1" xfId="0" applyNumberFormat="1" applyFont="1" applyFill="1" applyBorder="1" applyAlignment="1">
      <alignment horizontal="center" vertical="center"/>
    </xf>
    <xf numFmtId="164" fontId="0" fillId="3" borderId="14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[$S/.-280A]\ #,##0.00"/>
      <fill>
        <patternFill patternType="solid">
          <fgColor theme="2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theme="2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ill>
        <patternFill patternType="solid">
          <fgColor theme="2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right style="thin">
          <color auto="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777875</xdr:colOff>
      <xdr:row>26</xdr:row>
      <xdr:rowOff>158750</xdr:rowOff>
    </xdr:from>
    <xdr:to>
      <xdr:col>16</xdr:col>
      <xdr:colOff>438213</xdr:colOff>
      <xdr:row>42</xdr:row>
      <xdr:rowOff>95250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964" t="37597" r="18427" b="45549"/>
        <a:stretch/>
      </xdr:blipFill>
      <xdr:spPr>
        <a:xfrm>
          <a:off x="8953500" y="5143500"/>
          <a:ext cx="9391713" cy="27305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TRABAJOPRACTICO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448.679696296298" createdVersion="6" refreshedVersion="6" minRefreshableVersion="3" recordCount="36">
  <cacheSource type="worksheet">
    <worksheetSource ref="B1:H37" sheet="Hoja2" r:id="rId2"/>
  </cacheSource>
  <cacheFields count="11">
    <cacheField name="Vendedor" numFmtId="0">
      <sharedItems count="19">
        <s v="Alvares"/>
        <s v="Cruz"/>
        <s v="Gutierrez"/>
        <s v="Rivera"/>
        <s v="Gomez"/>
        <s v="Sifuentes"/>
        <s v="Marquina"/>
        <s v="Luque"/>
        <s v="Silva"/>
        <s v="Espinoza"/>
        <s v="Carrasco"/>
        <s v="Marin"/>
        <s v="Toledo"/>
        <s v="Garcia"/>
        <s v="Viguria"/>
        <s v="Quispe"/>
        <s v="Aparicio"/>
        <s v="Zamudio"/>
        <s v="Rosas"/>
      </sharedItems>
    </cacheField>
    <cacheField name="TIENDA" numFmtId="0">
      <sharedItems count="6">
        <s v="TOTUS"/>
        <s v="METRO"/>
        <s v="ELEKTRA"/>
        <s v="PLAZA VEA"/>
        <s v="REPLEY"/>
        <s v="ACE"/>
      </sharedItems>
    </cacheField>
    <cacheField name="MARCAS" numFmtId="0">
      <sharedItems/>
    </cacheField>
    <cacheField name="PRODUCTO" numFmtId="0">
      <sharedItems/>
    </cacheField>
    <cacheField name="CATINDAD" numFmtId="0">
      <sharedItems containsSemiMixedTypes="0" containsString="0" containsNumber="1" containsInteger="1" minValue="8" maxValue="20"/>
    </cacheField>
    <cacheField name="FECHA PEDIDO" numFmtId="14">
      <sharedItems containsSemiMixedTypes="0" containsNonDate="0" containsDate="1" containsString="0" minDate="2010-07-10T00:00:00" maxDate="2010-10-06T00:00:00" count="29">
        <d v="2010-07-16T00:00:00"/>
        <d v="2010-07-10T00:00:00"/>
        <d v="2010-07-12T00:00:00"/>
        <d v="2010-07-15T00:00:00"/>
        <d v="2010-07-11T00:00:00"/>
        <d v="2010-07-14T00:00:00"/>
        <d v="2010-07-26T00:00:00"/>
        <d v="2010-08-15T00:00:00"/>
        <d v="2010-08-14T00:00:00"/>
        <d v="2010-08-11T00:00:00"/>
        <d v="2010-08-19T00:00:00"/>
        <d v="2010-08-25T00:00:00"/>
        <d v="2010-08-20T00:00:00"/>
        <d v="2010-08-28T00:00:00"/>
        <d v="2010-09-16T00:00:00"/>
        <d v="2010-09-10T00:00:00"/>
        <d v="2010-09-12T00:00:00"/>
        <d v="2010-09-15T00:00:00"/>
        <d v="2010-09-11T00:00:00"/>
        <d v="2010-09-14T00:00:00"/>
        <d v="2010-09-26T00:00:00"/>
        <d v="2010-09-19T00:00:00"/>
        <d v="2010-09-25T00:00:00"/>
        <d v="2010-09-20T00:00:00"/>
        <d v="2010-09-28T00:00:00"/>
        <d v="2010-09-29T00:00:00"/>
        <d v="2010-09-30T00:00:00"/>
        <d v="2010-10-01T00:00:00"/>
        <d v="2010-10-05T00:00:00"/>
      </sharedItems>
      <fieldGroup par="10" base="5">
        <rangePr groupBy="days" startDate="2010-07-10T00:00:00" endDate="2010-10-06T00:00:00"/>
        <groupItems count="368">
          <s v="&lt;10/07/2010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6/10/2010"/>
        </groupItems>
      </fieldGroup>
    </cacheField>
    <cacheField name="ID PEDIDO" numFmtId="0">
      <sharedItems containsSemiMixedTypes="0" containsString="0" containsNumber="1" containsInteger="1" minValue="10248" maxValue="10283"/>
    </cacheField>
    <cacheField name="IMPORTE" numFmtId="164">
      <sharedItems containsSemiMixedTypes="0" containsString="0" containsNumber="1" minValue="12000" maxValue="25000"/>
    </cacheField>
    <cacheField name="Meses" numFmtId="0" databaseField="0">
      <fieldGroup base="5">
        <rangePr groupBy="months" startDate="2010-07-10T00:00:00" endDate="2010-10-06T00:00:00"/>
        <groupItems count="14">
          <s v="&lt;10/07/201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6/10/2010"/>
        </groupItems>
      </fieldGroup>
    </cacheField>
    <cacheField name="Trimestres" numFmtId="0" databaseField="0">
      <fieldGroup base="5">
        <rangePr groupBy="quarters" startDate="2010-07-10T00:00:00" endDate="2010-10-06T00:00:00"/>
        <groupItems count="6">
          <s v="&lt;10/07/2010"/>
          <s v="Trim.1"/>
          <s v="Trim.2"/>
          <s v="Trim.3"/>
          <s v="Trim.4"/>
          <s v="&gt;06/10/2010"/>
        </groupItems>
      </fieldGroup>
    </cacheField>
    <cacheField name="Años" numFmtId="0" databaseField="0">
      <fieldGroup base="5">
        <rangePr groupBy="years" startDate="2010-07-10T00:00:00" endDate="2010-10-06T00:00:00"/>
        <groupItems count="3">
          <s v="&lt;10/07/2010"/>
          <s v="2010"/>
          <s v="&gt;06/10/20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s v="SONY"/>
    <s v="LAPTOPS"/>
    <n v="10"/>
    <x v="0"/>
    <n v="10248"/>
    <n v="12500"/>
  </r>
  <r>
    <x v="1"/>
    <x v="1"/>
    <s v="SANSUNG"/>
    <s v="LAPTOPS"/>
    <n v="15"/>
    <x v="1"/>
    <n v="10249"/>
    <n v="16810"/>
  </r>
  <r>
    <x v="2"/>
    <x v="2"/>
    <s v="HP"/>
    <s v="LAPTOPS"/>
    <n v="20"/>
    <x v="2"/>
    <n v="10250"/>
    <n v="15520.6"/>
  </r>
  <r>
    <x v="3"/>
    <x v="3"/>
    <s v="IBM"/>
    <s v="LAPTOPS"/>
    <n v="12"/>
    <x v="3"/>
    <n v="10251"/>
    <n v="15254"/>
  </r>
  <r>
    <x v="4"/>
    <x v="4"/>
    <s v="TOSHIBA"/>
    <s v="LAPTOPS"/>
    <n v="8"/>
    <x v="4"/>
    <n v="10252"/>
    <n v="18000"/>
  </r>
  <r>
    <x v="5"/>
    <x v="5"/>
    <s v="SONY"/>
    <s v="TELEVISORES"/>
    <n v="8"/>
    <x v="3"/>
    <n v="10253"/>
    <n v="16000"/>
  </r>
  <r>
    <x v="6"/>
    <x v="0"/>
    <s v="SANSUNG"/>
    <s v="TELEVISORES"/>
    <n v="10"/>
    <x v="5"/>
    <n v="10254"/>
    <n v="15000"/>
  </r>
  <r>
    <x v="7"/>
    <x v="1"/>
    <s v="HP"/>
    <s v="TELEVISORES"/>
    <n v="20"/>
    <x v="6"/>
    <n v="10255"/>
    <n v="15723"/>
  </r>
  <r>
    <x v="8"/>
    <x v="2"/>
    <s v="IBM"/>
    <s v="TELEVISORES"/>
    <n v="10"/>
    <x v="7"/>
    <n v="10256"/>
    <n v="15000"/>
  </r>
  <r>
    <x v="9"/>
    <x v="3"/>
    <s v="TOSHIBA"/>
    <s v="TELEVISORES"/>
    <n v="15"/>
    <x v="8"/>
    <n v="10257"/>
    <n v="15462"/>
  </r>
  <r>
    <x v="10"/>
    <x v="4"/>
    <s v="SONY"/>
    <s v="IMPRSORAS"/>
    <n v="20"/>
    <x v="9"/>
    <n v="10258"/>
    <n v="24584"/>
  </r>
  <r>
    <x v="11"/>
    <x v="5"/>
    <s v="SANSUNG"/>
    <s v="IMPRSORAS"/>
    <n v="12"/>
    <x v="10"/>
    <n v="10259"/>
    <n v="21000"/>
  </r>
  <r>
    <x v="12"/>
    <x v="0"/>
    <s v="HP"/>
    <s v="IMPRSORAS"/>
    <n v="8"/>
    <x v="11"/>
    <n v="10260"/>
    <n v="25000"/>
  </r>
  <r>
    <x v="13"/>
    <x v="1"/>
    <s v="IBM"/>
    <s v="IMPRSORAS"/>
    <n v="8"/>
    <x v="10"/>
    <n v="10261"/>
    <n v="18000"/>
  </r>
  <r>
    <x v="14"/>
    <x v="2"/>
    <s v="TOSHIBA"/>
    <s v="IMPRSORAS"/>
    <n v="10"/>
    <x v="12"/>
    <n v="10262"/>
    <n v="17000"/>
  </r>
  <r>
    <x v="15"/>
    <x v="3"/>
    <s v="SONY"/>
    <s v="COMPUTADORAS"/>
    <n v="20"/>
    <x v="13"/>
    <n v="10263"/>
    <n v="13000"/>
  </r>
  <r>
    <x v="16"/>
    <x v="4"/>
    <s v="SANSUNG"/>
    <s v="COMPUTADORAS"/>
    <n v="10"/>
    <x v="14"/>
    <n v="10264"/>
    <n v="12000"/>
  </r>
  <r>
    <x v="0"/>
    <x v="5"/>
    <s v="HP"/>
    <s v="COMPUTADORAS"/>
    <n v="15"/>
    <x v="15"/>
    <n v="10265"/>
    <n v="17000"/>
  </r>
  <r>
    <x v="1"/>
    <x v="0"/>
    <s v="IBM"/>
    <s v="COMPUTADORAS"/>
    <n v="20"/>
    <x v="16"/>
    <n v="10266"/>
    <n v="13000"/>
  </r>
  <r>
    <x v="2"/>
    <x v="1"/>
    <s v="TOSHIBA"/>
    <s v="COMPUTADORAS"/>
    <n v="12"/>
    <x v="17"/>
    <n v="10267"/>
    <n v="12000"/>
  </r>
  <r>
    <x v="3"/>
    <x v="2"/>
    <s v="SONY"/>
    <s v="RADIOS"/>
    <n v="8"/>
    <x v="18"/>
    <n v="10268"/>
    <n v="15000"/>
  </r>
  <r>
    <x v="4"/>
    <x v="3"/>
    <s v="SANSUNG"/>
    <s v="RADIOS"/>
    <n v="8"/>
    <x v="17"/>
    <n v="10269"/>
    <n v="15723"/>
  </r>
  <r>
    <x v="5"/>
    <x v="4"/>
    <s v="HP"/>
    <s v="RADIOS"/>
    <n v="10"/>
    <x v="19"/>
    <n v="10270"/>
    <n v="15000"/>
  </r>
  <r>
    <x v="6"/>
    <x v="5"/>
    <s v="IBM"/>
    <s v="RADIOS"/>
    <n v="20"/>
    <x v="20"/>
    <n v="10271"/>
    <n v="15462"/>
  </r>
  <r>
    <x v="7"/>
    <x v="0"/>
    <s v="TOSHIBA"/>
    <s v="RADIOS"/>
    <n v="10"/>
    <x v="17"/>
    <n v="10272"/>
    <n v="24584"/>
  </r>
  <r>
    <x v="8"/>
    <x v="1"/>
    <s v="SONY"/>
    <s v="CELULAR"/>
    <n v="15"/>
    <x v="19"/>
    <n v="10273"/>
    <n v="21000"/>
  </r>
  <r>
    <x v="9"/>
    <x v="2"/>
    <s v="SANSUNG"/>
    <s v="CELULAR"/>
    <n v="20"/>
    <x v="18"/>
    <n v="10274"/>
    <n v="12500"/>
  </r>
  <r>
    <x v="10"/>
    <x v="3"/>
    <s v="HP"/>
    <s v="CELULAR"/>
    <n v="12"/>
    <x v="21"/>
    <n v="10275"/>
    <n v="16810"/>
  </r>
  <r>
    <x v="11"/>
    <x v="4"/>
    <s v="IBM"/>
    <s v="CELULAR"/>
    <n v="8"/>
    <x v="22"/>
    <n v="10276"/>
    <n v="15520.6"/>
  </r>
  <r>
    <x v="12"/>
    <x v="5"/>
    <s v="TOSHIBA"/>
    <s v="CELULAR"/>
    <n v="8"/>
    <x v="21"/>
    <n v="10277"/>
    <n v="15254"/>
  </r>
  <r>
    <x v="13"/>
    <x v="0"/>
    <s v="SONY"/>
    <s v="DVD"/>
    <n v="10"/>
    <x v="23"/>
    <n v="10278"/>
    <n v="18000"/>
  </r>
  <r>
    <x v="14"/>
    <x v="1"/>
    <s v="SANSUNG"/>
    <s v="DVD"/>
    <n v="20"/>
    <x v="24"/>
    <n v="10279"/>
    <n v="16000"/>
  </r>
  <r>
    <x v="15"/>
    <x v="2"/>
    <s v="HP"/>
    <s v="DVD"/>
    <n v="12"/>
    <x v="25"/>
    <n v="10280"/>
    <n v="15000"/>
  </r>
  <r>
    <x v="16"/>
    <x v="3"/>
    <s v="IBM"/>
    <s v="DVD"/>
    <n v="12"/>
    <x v="26"/>
    <n v="10281"/>
    <n v="15723"/>
  </r>
  <r>
    <x v="17"/>
    <x v="4"/>
    <s v="TOSHIBA"/>
    <s v="DVD"/>
    <n v="8"/>
    <x v="27"/>
    <n v="10282"/>
    <n v="15520.6"/>
  </r>
  <r>
    <x v="18"/>
    <x v="5"/>
    <s v="SONY"/>
    <s v="LAPTOPS"/>
    <n v="8"/>
    <x v="28"/>
    <n v="10283"/>
    <n v="152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J3:Q24" firstHeaderRow="1" firstDataRow="2" firstDataCol="1" rowPageCount="1" colPageCount="1"/>
  <pivotFields count="11">
    <pivotField axis="axisRow" showAll="0">
      <items count="20">
        <item x="0"/>
        <item x="16"/>
        <item x="10"/>
        <item x="1"/>
        <item x="9"/>
        <item x="13"/>
        <item x="4"/>
        <item x="2"/>
        <item x="7"/>
        <item x="11"/>
        <item x="6"/>
        <item x="15"/>
        <item x="3"/>
        <item x="18"/>
        <item x="5"/>
        <item x="8"/>
        <item x="12"/>
        <item x="14"/>
        <item x="17"/>
        <item t="default"/>
      </items>
    </pivotField>
    <pivotField axis="axisCol" showAll="0">
      <items count="7">
        <item x="5"/>
        <item x="2"/>
        <item x="1"/>
        <item x="3"/>
        <item x="4"/>
        <item x="0"/>
        <item t="default"/>
      </items>
    </pivotField>
    <pivotField showAll="0"/>
    <pivotField showAll="0"/>
    <pivotField showAll="0"/>
    <pivotField axis="axisPage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dataField="1" numFmtId="164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3">
        <item x="0"/>
        <item x="1"/>
        <item x="2"/>
      </items>
    </pivotField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5" hier="-1"/>
  </pageFields>
  <dataFields count="1">
    <dataField name="Suma de IMPORTE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Datos" displayName="TDatos" ref="A1:H37" totalsRowShown="0" headerRowDxfId="0" tableBorderDxfId="9">
  <autoFilter ref="A1:H37"/>
  <tableColumns count="8">
    <tableColumn id="1" name="ID PEDIDO" dataDxfId="8"/>
    <tableColumn id="2" name="Vendedor" dataDxfId="7"/>
    <tableColumn id="3" name="TIENDA" dataDxfId="6"/>
    <tableColumn id="4" name="MARCAS" dataDxfId="5"/>
    <tableColumn id="5" name="PRODUCTO" dataDxfId="4"/>
    <tableColumn id="6" name="CATINDAD" dataDxfId="3"/>
    <tableColumn id="7" name="FECHA PEDIDO" dataDxfId="2"/>
    <tableColumn id="8" name="IMPORT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zoomScale="75" zoomScaleNormal="75" workbookViewId="0">
      <selection activeCell="E32" sqref="E32"/>
    </sheetView>
  </sheetViews>
  <sheetFormatPr baseColWidth="10" defaultRowHeight="15" x14ac:dyDescent="0.25"/>
  <cols>
    <col min="6" max="6" width="22.28515625" bestFit="1" customWidth="1"/>
    <col min="7" max="7" width="15.5703125" bestFit="1" customWidth="1"/>
    <col min="8" max="8" width="14.140625" bestFit="1" customWidth="1"/>
    <col min="10" max="10" width="15.5703125" customWidth="1"/>
    <col min="11" max="11" width="17.7109375" customWidth="1"/>
    <col min="12" max="12" width="21.42578125" customWidth="1"/>
    <col min="13" max="13" width="14.5703125" customWidth="1"/>
    <col min="14" max="14" width="25.140625" customWidth="1"/>
  </cols>
  <sheetData>
    <row r="1" spans="1:14" x14ac:dyDescent="0.25">
      <c r="E1" s="1"/>
      <c r="F1" s="2"/>
      <c r="G1" s="2"/>
      <c r="H1" s="2"/>
      <c r="M1" s="3"/>
    </row>
    <row r="2" spans="1:14" ht="26.25" x14ac:dyDescent="0.4">
      <c r="A2" s="36" t="s">
        <v>0</v>
      </c>
      <c r="B2" s="37"/>
      <c r="C2" s="37"/>
      <c r="D2" s="37"/>
      <c r="E2" s="37"/>
      <c r="F2" s="37"/>
      <c r="G2" s="37"/>
      <c r="H2" s="38"/>
      <c r="M2" s="3"/>
    </row>
    <row r="3" spans="1:14" ht="18.75" customHeight="1" x14ac:dyDescent="0.4">
      <c r="A3" s="4"/>
      <c r="B3" s="4"/>
      <c r="C3" s="4"/>
      <c r="D3" s="4"/>
      <c r="E3" s="4"/>
      <c r="F3" s="4"/>
      <c r="G3" s="4"/>
      <c r="H3" s="4"/>
      <c r="J3" s="39" t="s">
        <v>1</v>
      </c>
      <c r="K3" s="39"/>
      <c r="L3" s="39"/>
      <c r="M3" s="3"/>
    </row>
    <row r="4" spans="1:14" x14ac:dyDescent="0.25">
      <c r="E4" s="1"/>
      <c r="F4" s="2"/>
      <c r="G4" s="2"/>
      <c r="H4" s="2"/>
      <c r="J4" s="24"/>
      <c r="K4" s="24"/>
    </row>
    <row r="5" spans="1:14" ht="15.75" x14ac:dyDescent="0.25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7" t="s">
        <v>9</v>
      </c>
      <c r="J5" s="25" t="s">
        <v>3</v>
      </c>
      <c r="K5" s="26"/>
    </row>
    <row r="6" spans="1:14" x14ac:dyDescent="0.25">
      <c r="A6" s="8" t="s">
        <v>10</v>
      </c>
      <c r="B6" s="8" t="s">
        <v>11</v>
      </c>
      <c r="C6" s="8" t="s">
        <v>12</v>
      </c>
      <c r="D6" s="8" t="s">
        <v>13</v>
      </c>
      <c r="E6" s="9">
        <v>10</v>
      </c>
      <c r="F6" s="10">
        <v>40375</v>
      </c>
      <c r="G6" s="11">
        <v>10248</v>
      </c>
      <c r="H6" s="12">
        <v>12500</v>
      </c>
      <c r="J6" s="27" t="s">
        <v>11</v>
      </c>
      <c r="K6" s="28"/>
    </row>
    <row r="7" spans="1:14" x14ac:dyDescent="0.25">
      <c r="A7" s="8" t="s">
        <v>14</v>
      </c>
      <c r="B7" s="8" t="s">
        <v>15</v>
      </c>
      <c r="C7" s="8" t="s">
        <v>16</v>
      </c>
      <c r="D7" s="8" t="s">
        <v>13</v>
      </c>
      <c r="E7" s="9">
        <v>15</v>
      </c>
      <c r="F7" s="10">
        <v>40369</v>
      </c>
      <c r="G7" s="11">
        <v>10249</v>
      </c>
      <c r="H7" s="12">
        <v>16810</v>
      </c>
    </row>
    <row r="8" spans="1:14" ht="18.75" x14ac:dyDescent="0.25">
      <c r="A8" s="8" t="s">
        <v>17</v>
      </c>
      <c r="B8" s="8" t="s">
        <v>18</v>
      </c>
      <c r="C8" s="8" t="s">
        <v>19</v>
      </c>
      <c r="D8" s="8" t="s">
        <v>13</v>
      </c>
      <c r="E8" s="9">
        <v>20</v>
      </c>
      <c r="F8" s="10">
        <v>40371</v>
      </c>
      <c r="G8" s="11">
        <v>10250</v>
      </c>
      <c r="H8" s="12">
        <v>15520.6</v>
      </c>
      <c r="I8" s="2"/>
      <c r="J8" s="13" t="s">
        <v>20</v>
      </c>
      <c r="K8" s="13" t="s">
        <v>21</v>
      </c>
      <c r="L8" s="13" t="s">
        <v>22</v>
      </c>
      <c r="M8" s="14" t="s">
        <v>23</v>
      </c>
    </row>
    <row r="9" spans="1:14" x14ac:dyDescent="0.25">
      <c r="A9" s="8" t="s">
        <v>24</v>
      </c>
      <c r="B9" s="8" t="s">
        <v>25</v>
      </c>
      <c r="C9" s="8" t="s">
        <v>26</v>
      </c>
      <c r="D9" s="8" t="s">
        <v>13</v>
      </c>
      <c r="E9" s="9">
        <v>12</v>
      </c>
      <c r="F9" s="10">
        <v>40374</v>
      </c>
      <c r="G9" s="11">
        <v>10251</v>
      </c>
      <c r="H9" s="12">
        <v>15254</v>
      </c>
      <c r="J9" s="15">
        <f>IF(B6="TOTUS",DSUM(TIENDA,H5,B5:B6),0)</f>
        <v>108084</v>
      </c>
      <c r="K9" s="15">
        <f>IF(C6="TOTUS",DSUM(TIENDA,I5,C5:C6),0)</f>
        <v>0</v>
      </c>
      <c r="L9" s="15">
        <f>IF(B6="TOTUS",DMAX(TIENDA,H5,B5:B6),0)</f>
        <v>25000</v>
      </c>
      <c r="M9" s="16">
        <f>IF(B6="TOTUS",DMIN(TIENDA,H5,B5:B6),0)</f>
        <v>12500</v>
      </c>
    </row>
    <row r="10" spans="1:14" x14ac:dyDescent="0.25">
      <c r="A10" s="8" t="s">
        <v>27</v>
      </c>
      <c r="B10" s="8" t="s">
        <v>28</v>
      </c>
      <c r="C10" s="8" t="s">
        <v>29</v>
      </c>
      <c r="D10" s="8" t="s">
        <v>13</v>
      </c>
      <c r="E10" s="9">
        <v>8</v>
      </c>
      <c r="F10" s="10">
        <v>40370</v>
      </c>
      <c r="G10" s="11">
        <v>10252</v>
      </c>
      <c r="H10" s="12">
        <v>18000</v>
      </c>
    </row>
    <row r="11" spans="1:14" ht="15.75" x14ac:dyDescent="0.25">
      <c r="A11" s="8" t="s">
        <v>30</v>
      </c>
      <c r="B11" s="8" t="s">
        <v>31</v>
      </c>
      <c r="C11" s="8" t="s">
        <v>12</v>
      </c>
      <c r="D11" s="8" t="s">
        <v>32</v>
      </c>
      <c r="E11" s="9">
        <v>8</v>
      </c>
      <c r="F11" s="10">
        <v>40374</v>
      </c>
      <c r="G11" s="11">
        <v>10253</v>
      </c>
      <c r="H11" s="12">
        <v>16000</v>
      </c>
      <c r="J11" s="39" t="s">
        <v>33</v>
      </c>
      <c r="K11" s="39"/>
      <c r="L11" s="39"/>
    </row>
    <row r="12" spans="1:14" x14ac:dyDescent="0.25">
      <c r="A12" s="8" t="s">
        <v>34</v>
      </c>
      <c r="B12" s="8" t="s">
        <v>11</v>
      </c>
      <c r="C12" s="8" t="s">
        <v>16</v>
      </c>
      <c r="D12" s="8" t="s">
        <v>32</v>
      </c>
      <c r="E12" s="9">
        <v>10</v>
      </c>
      <c r="F12" s="10">
        <v>40373</v>
      </c>
      <c r="G12" s="11">
        <v>10254</v>
      </c>
      <c r="H12" s="12">
        <v>15000</v>
      </c>
    </row>
    <row r="13" spans="1:14" ht="15.75" x14ac:dyDescent="0.25">
      <c r="A13" s="8" t="s">
        <v>35</v>
      </c>
      <c r="B13" s="8" t="s">
        <v>15</v>
      </c>
      <c r="C13" s="8" t="s">
        <v>19</v>
      </c>
      <c r="D13" s="8" t="s">
        <v>32</v>
      </c>
      <c r="E13" s="9">
        <v>20</v>
      </c>
      <c r="F13" s="10">
        <v>40385</v>
      </c>
      <c r="G13" s="11">
        <v>10255</v>
      </c>
      <c r="H13" s="12">
        <v>15723</v>
      </c>
      <c r="J13" s="17" t="s">
        <v>5</v>
      </c>
      <c r="N13" t="s">
        <v>56</v>
      </c>
    </row>
    <row r="14" spans="1:14" x14ac:dyDescent="0.25">
      <c r="A14" s="8" t="s">
        <v>36</v>
      </c>
      <c r="B14" s="8" t="s">
        <v>18</v>
      </c>
      <c r="C14" s="8" t="s">
        <v>26</v>
      </c>
      <c r="D14" s="8" t="s">
        <v>32</v>
      </c>
      <c r="E14" s="9">
        <v>10</v>
      </c>
      <c r="F14" s="10">
        <v>40405</v>
      </c>
      <c r="G14" s="11">
        <v>10256</v>
      </c>
      <c r="H14" s="12">
        <v>15000</v>
      </c>
      <c r="J14" s="8" t="s">
        <v>13</v>
      </c>
      <c r="K14" s="18"/>
    </row>
    <row r="15" spans="1:14" x14ac:dyDescent="0.25">
      <c r="A15" s="8" t="s">
        <v>37</v>
      </c>
      <c r="B15" s="8" t="s">
        <v>25</v>
      </c>
      <c r="C15" s="8" t="s">
        <v>29</v>
      </c>
      <c r="D15" s="8" t="s">
        <v>32</v>
      </c>
      <c r="E15" s="9">
        <v>15</v>
      </c>
      <c r="F15" s="10">
        <v>40404</v>
      </c>
      <c r="G15" s="11">
        <v>10257</v>
      </c>
      <c r="H15" s="12">
        <v>15462</v>
      </c>
    </row>
    <row r="16" spans="1:14" ht="18.75" x14ac:dyDescent="0.25">
      <c r="A16" s="8" t="s">
        <v>38</v>
      </c>
      <c r="B16" s="8" t="s">
        <v>28</v>
      </c>
      <c r="C16" s="8" t="s">
        <v>12</v>
      </c>
      <c r="D16" s="8" t="s">
        <v>39</v>
      </c>
      <c r="E16" s="9">
        <v>20</v>
      </c>
      <c r="F16" s="10">
        <v>40401</v>
      </c>
      <c r="G16" s="11">
        <v>10258</v>
      </c>
      <c r="H16" s="12">
        <v>24584</v>
      </c>
      <c r="J16" s="19" t="s">
        <v>40</v>
      </c>
      <c r="K16" s="20" t="s">
        <v>20</v>
      </c>
      <c r="L16" s="21" t="s">
        <v>41</v>
      </c>
      <c r="M16" s="22"/>
    </row>
    <row r="17" spans="1:12" x14ac:dyDescent="0.25">
      <c r="A17" s="8" t="s">
        <v>42</v>
      </c>
      <c r="B17" s="8" t="s">
        <v>31</v>
      </c>
      <c r="C17" s="8" t="s">
        <v>16</v>
      </c>
      <c r="D17" s="8" t="s">
        <v>39</v>
      </c>
      <c r="E17" s="9">
        <v>12</v>
      </c>
      <c r="F17" s="10">
        <v>40409</v>
      </c>
      <c r="G17" s="11">
        <v>10259</v>
      </c>
      <c r="H17" s="12">
        <v>21000</v>
      </c>
      <c r="J17" s="15">
        <f>IF(B14="TOTUS",DSUM(TIENDA,H13,B13:B14),0)</f>
        <v>0</v>
      </c>
      <c r="K17" s="15"/>
      <c r="L17" s="23"/>
    </row>
    <row r="18" spans="1:12" x14ac:dyDescent="0.25">
      <c r="A18" s="8" t="s">
        <v>43</v>
      </c>
      <c r="B18" s="8" t="s">
        <v>11</v>
      </c>
      <c r="C18" s="8" t="s">
        <v>19</v>
      </c>
      <c r="D18" s="8" t="s">
        <v>39</v>
      </c>
      <c r="E18" s="9">
        <v>8</v>
      </c>
      <c r="F18" s="10">
        <v>40415</v>
      </c>
      <c r="G18" s="11">
        <v>10260</v>
      </c>
      <c r="H18" s="12">
        <v>25000</v>
      </c>
    </row>
    <row r="19" spans="1:12" ht="15.75" x14ac:dyDescent="0.25">
      <c r="A19" s="8" t="s">
        <v>44</v>
      </c>
      <c r="B19" s="8" t="s">
        <v>15</v>
      </c>
      <c r="C19" s="8" t="s">
        <v>26</v>
      </c>
      <c r="D19" s="8" t="s">
        <v>39</v>
      </c>
      <c r="E19" s="9">
        <v>8</v>
      </c>
      <c r="F19" s="10">
        <v>40409</v>
      </c>
      <c r="G19" s="11">
        <v>10261</v>
      </c>
      <c r="H19" s="12">
        <v>18000</v>
      </c>
      <c r="J19" s="39" t="s">
        <v>45</v>
      </c>
      <c r="K19" s="39"/>
      <c r="L19" s="39"/>
    </row>
    <row r="20" spans="1:12" x14ac:dyDescent="0.25">
      <c r="A20" s="8" t="s">
        <v>46</v>
      </c>
      <c r="B20" s="8" t="s">
        <v>18</v>
      </c>
      <c r="C20" s="8" t="s">
        <v>29</v>
      </c>
      <c r="D20" s="8" t="s">
        <v>39</v>
      </c>
      <c r="E20" s="9">
        <v>10</v>
      </c>
      <c r="F20" s="10">
        <v>40410</v>
      </c>
      <c r="G20" s="11">
        <v>10262</v>
      </c>
      <c r="H20" s="12">
        <v>17000</v>
      </c>
    </row>
    <row r="21" spans="1:12" x14ac:dyDescent="0.25">
      <c r="A21" s="8" t="s">
        <v>47</v>
      </c>
      <c r="B21" s="8" t="s">
        <v>25</v>
      </c>
      <c r="C21" s="8" t="s">
        <v>12</v>
      </c>
      <c r="D21" s="8" t="s">
        <v>48</v>
      </c>
      <c r="E21" s="9">
        <v>20</v>
      </c>
      <c r="F21" s="10">
        <v>40418</v>
      </c>
      <c r="G21" s="11">
        <v>10263</v>
      </c>
      <c r="H21" s="12">
        <v>13000</v>
      </c>
      <c r="J21" s="34" t="s">
        <v>8</v>
      </c>
      <c r="K21" s="35"/>
    </row>
    <row r="22" spans="1:12" x14ac:dyDescent="0.25">
      <c r="A22" s="8" t="s">
        <v>49</v>
      </c>
      <c r="B22" s="8" t="s">
        <v>28</v>
      </c>
      <c r="C22" s="8" t="s">
        <v>16</v>
      </c>
      <c r="D22" s="8" t="s">
        <v>48</v>
      </c>
      <c r="E22" s="9">
        <v>10</v>
      </c>
      <c r="F22" s="10">
        <v>40437</v>
      </c>
      <c r="G22" s="11">
        <v>10264</v>
      </c>
      <c r="H22" s="12">
        <v>12000</v>
      </c>
      <c r="J22" s="32">
        <v>10248</v>
      </c>
      <c r="K22" s="33"/>
    </row>
    <row r="23" spans="1:12" x14ac:dyDescent="0.25">
      <c r="A23" s="8" t="s">
        <v>10</v>
      </c>
      <c r="B23" s="8" t="s">
        <v>31</v>
      </c>
      <c r="C23" s="8" t="s">
        <v>19</v>
      </c>
      <c r="D23" s="8" t="s">
        <v>48</v>
      </c>
      <c r="E23" s="9">
        <v>15</v>
      </c>
      <c r="F23" s="10">
        <v>40431</v>
      </c>
      <c r="G23" s="11">
        <v>10265</v>
      </c>
      <c r="H23" s="12">
        <v>17000</v>
      </c>
    </row>
    <row r="24" spans="1:12" x14ac:dyDescent="0.25">
      <c r="A24" s="8" t="s">
        <v>14</v>
      </c>
      <c r="B24" s="8" t="s">
        <v>11</v>
      </c>
      <c r="C24" s="8" t="s">
        <v>26</v>
      </c>
      <c r="D24" s="8" t="s">
        <v>48</v>
      </c>
      <c r="E24" s="9">
        <v>20</v>
      </c>
      <c r="F24" s="10">
        <v>40433</v>
      </c>
      <c r="G24" s="11">
        <v>10266</v>
      </c>
      <c r="H24" s="12">
        <v>13000</v>
      </c>
      <c r="J24" s="40" t="s">
        <v>50</v>
      </c>
      <c r="K24" s="40"/>
    </row>
    <row r="25" spans="1:12" x14ac:dyDescent="0.25">
      <c r="A25" s="8" t="s">
        <v>17</v>
      </c>
      <c r="B25" s="8" t="s">
        <v>15</v>
      </c>
      <c r="C25" s="8" t="s">
        <v>29</v>
      </c>
      <c r="D25" s="8" t="s">
        <v>48</v>
      </c>
      <c r="E25" s="9">
        <v>12</v>
      </c>
      <c r="F25" s="10">
        <v>40436</v>
      </c>
      <c r="G25" s="11">
        <v>10267</v>
      </c>
      <c r="H25" s="12">
        <v>12000</v>
      </c>
      <c r="J25" s="30"/>
      <c r="K25" s="31"/>
    </row>
    <row r="26" spans="1:12" x14ac:dyDescent="0.25">
      <c r="A26" s="8" t="s">
        <v>24</v>
      </c>
      <c r="B26" s="8" t="s">
        <v>18</v>
      </c>
      <c r="C26" s="8" t="s">
        <v>12</v>
      </c>
      <c r="D26" s="8" t="s">
        <v>51</v>
      </c>
      <c r="E26" s="9">
        <v>8</v>
      </c>
      <c r="F26" s="10">
        <v>40432</v>
      </c>
      <c r="G26" s="11">
        <v>10268</v>
      </c>
      <c r="H26" s="12">
        <v>15000</v>
      </c>
    </row>
    <row r="27" spans="1:12" x14ac:dyDescent="0.25">
      <c r="A27" s="8" t="s">
        <v>27</v>
      </c>
      <c r="B27" s="8" t="s">
        <v>25</v>
      </c>
      <c r="C27" s="8" t="s">
        <v>16</v>
      </c>
      <c r="D27" s="8" t="s">
        <v>51</v>
      </c>
      <c r="E27" s="9">
        <v>8</v>
      </c>
      <c r="F27" s="10">
        <v>40436</v>
      </c>
      <c r="G27" s="11">
        <v>10269</v>
      </c>
      <c r="H27" s="12">
        <v>15723</v>
      </c>
    </row>
    <row r="28" spans="1:12" x14ac:dyDescent="0.25">
      <c r="A28" s="8" t="s">
        <v>30</v>
      </c>
      <c r="B28" s="8" t="s">
        <v>28</v>
      </c>
      <c r="C28" s="8" t="s">
        <v>19</v>
      </c>
      <c r="D28" s="8" t="s">
        <v>51</v>
      </c>
      <c r="E28" s="9">
        <v>10</v>
      </c>
      <c r="F28" s="10">
        <v>40435</v>
      </c>
      <c r="G28" s="11">
        <v>10270</v>
      </c>
      <c r="H28" s="12">
        <v>15000</v>
      </c>
    </row>
    <row r="29" spans="1:12" x14ac:dyDescent="0.25">
      <c r="A29" s="8" t="s">
        <v>34</v>
      </c>
      <c r="B29" s="8" t="s">
        <v>31</v>
      </c>
      <c r="C29" s="8" t="s">
        <v>26</v>
      </c>
      <c r="D29" s="8" t="s">
        <v>51</v>
      </c>
      <c r="E29" s="9">
        <v>20</v>
      </c>
      <c r="F29" s="10">
        <v>40447</v>
      </c>
      <c r="G29" s="11">
        <v>10271</v>
      </c>
      <c r="H29" s="12">
        <v>15462</v>
      </c>
    </row>
    <row r="30" spans="1:12" x14ac:dyDescent="0.25">
      <c r="A30" s="8" t="s">
        <v>35</v>
      </c>
      <c r="B30" s="8" t="s">
        <v>11</v>
      </c>
      <c r="C30" s="8" t="s">
        <v>29</v>
      </c>
      <c r="D30" s="8" t="s">
        <v>51</v>
      </c>
      <c r="E30" s="9">
        <v>10</v>
      </c>
      <c r="F30" s="10">
        <v>40436</v>
      </c>
      <c r="G30" s="11">
        <v>10272</v>
      </c>
      <c r="H30" s="12">
        <v>24584</v>
      </c>
    </row>
    <row r="31" spans="1:12" x14ac:dyDescent="0.25">
      <c r="A31" s="8" t="s">
        <v>36</v>
      </c>
      <c r="B31" s="8" t="s">
        <v>15</v>
      </c>
      <c r="C31" s="8" t="s">
        <v>12</v>
      </c>
      <c r="D31" s="8" t="s">
        <v>52</v>
      </c>
      <c r="E31" s="9">
        <v>15</v>
      </c>
      <c r="F31" s="10">
        <v>40435</v>
      </c>
      <c r="G31" s="11">
        <v>10273</v>
      </c>
      <c r="H31" s="12">
        <v>21000</v>
      </c>
    </row>
    <row r="32" spans="1:12" x14ac:dyDescent="0.25">
      <c r="A32" s="8" t="s">
        <v>37</v>
      </c>
      <c r="B32" s="8" t="s">
        <v>18</v>
      </c>
      <c r="C32" s="8" t="s">
        <v>16</v>
      </c>
      <c r="D32" s="8" t="s">
        <v>52</v>
      </c>
      <c r="E32" s="9">
        <v>20</v>
      </c>
      <c r="F32" s="10">
        <v>40432</v>
      </c>
      <c r="G32" s="11">
        <v>10274</v>
      </c>
      <c r="H32" s="12">
        <v>12500</v>
      </c>
    </row>
    <row r="33" spans="1:8" x14ac:dyDescent="0.25">
      <c r="A33" s="8" t="s">
        <v>38</v>
      </c>
      <c r="B33" s="8" t="s">
        <v>25</v>
      </c>
      <c r="C33" s="8" t="s">
        <v>19</v>
      </c>
      <c r="D33" s="8" t="s">
        <v>52</v>
      </c>
      <c r="E33" s="9">
        <v>12</v>
      </c>
      <c r="F33" s="10">
        <v>40440</v>
      </c>
      <c r="G33" s="11">
        <v>10275</v>
      </c>
      <c r="H33" s="12">
        <v>16810</v>
      </c>
    </row>
    <row r="34" spans="1:8" x14ac:dyDescent="0.25">
      <c r="A34" s="8" t="s">
        <v>42</v>
      </c>
      <c r="B34" s="8" t="s">
        <v>28</v>
      </c>
      <c r="C34" s="8" t="s">
        <v>26</v>
      </c>
      <c r="D34" s="8" t="s">
        <v>52</v>
      </c>
      <c r="E34" s="9">
        <v>8</v>
      </c>
      <c r="F34" s="10">
        <v>40446</v>
      </c>
      <c r="G34" s="11">
        <v>10276</v>
      </c>
      <c r="H34" s="12">
        <v>15520.6</v>
      </c>
    </row>
    <row r="35" spans="1:8" x14ac:dyDescent="0.25">
      <c r="A35" s="8" t="s">
        <v>43</v>
      </c>
      <c r="B35" s="8" t="s">
        <v>31</v>
      </c>
      <c r="C35" s="8" t="s">
        <v>29</v>
      </c>
      <c r="D35" s="8" t="s">
        <v>52</v>
      </c>
      <c r="E35" s="9">
        <v>8</v>
      </c>
      <c r="F35" s="10">
        <v>40440</v>
      </c>
      <c r="G35" s="11">
        <v>10277</v>
      </c>
      <c r="H35" s="12">
        <v>15254</v>
      </c>
    </row>
    <row r="36" spans="1:8" x14ac:dyDescent="0.25">
      <c r="A36" s="8" t="s">
        <v>44</v>
      </c>
      <c r="B36" s="8" t="s">
        <v>11</v>
      </c>
      <c r="C36" s="8" t="s">
        <v>12</v>
      </c>
      <c r="D36" s="8" t="s">
        <v>53</v>
      </c>
      <c r="E36" s="9">
        <v>10</v>
      </c>
      <c r="F36" s="10">
        <v>40441</v>
      </c>
      <c r="G36" s="11">
        <v>10278</v>
      </c>
      <c r="H36" s="12">
        <v>18000</v>
      </c>
    </row>
    <row r="37" spans="1:8" x14ac:dyDescent="0.25">
      <c r="A37" s="8" t="s">
        <v>46</v>
      </c>
      <c r="B37" s="8" t="s">
        <v>15</v>
      </c>
      <c r="C37" s="8" t="s">
        <v>16</v>
      </c>
      <c r="D37" s="8" t="s">
        <v>53</v>
      </c>
      <c r="E37" s="9">
        <v>20</v>
      </c>
      <c r="F37" s="10">
        <v>40449</v>
      </c>
      <c r="G37" s="11">
        <v>10279</v>
      </c>
      <c r="H37" s="12">
        <v>16000</v>
      </c>
    </row>
    <row r="38" spans="1:8" x14ac:dyDescent="0.25">
      <c r="A38" s="8" t="s">
        <v>47</v>
      </c>
      <c r="B38" s="8" t="s">
        <v>18</v>
      </c>
      <c r="C38" s="8" t="s">
        <v>19</v>
      </c>
      <c r="D38" s="8" t="s">
        <v>53</v>
      </c>
      <c r="E38" s="9">
        <v>12</v>
      </c>
      <c r="F38" s="10">
        <v>40450</v>
      </c>
      <c r="G38" s="11">
        <v>10280</v>
      </c>
      <c r="H38" s="12">
        <v>15000</v>
      </c>
    </row>
    <row r="39" spans="1:8" x14ac:dyDescent="0.25">
      <c r="A39" s="8" t="s">
        <v>49</v>
      </c>
      <c r="B39" s="8" t="s">
        <v>25</v>
      </c>
      <c r="C39" s="8" t="s">
        <v>26</v>
      </c>
      <c r="D39" s="8" t="s">
        <v>53</v>
      </c>
      <c r="E39" s="9">
        <v>12</v>
      </c>
      <c r="F39" s="10">
        <v>40451</v>
      </c>
      <c r="G39" s="11">
        <v>10281</v>
      </c>
      <c r="H39" s="12">
        <v>15723</v>
      </c>
    </row>
    <row r="40" spans="1:8" x14ac:dyDescent="0.25">
      <c r="A40" s="8" t="s">
        <v>54</v>
      </c>
      <c r="B40" s="8" t="s">
        <v>28</v>
      </c>
      <c r="C40" s="8" t="s">
        <v>29</v>
      </c>
      <c r="D40" s="8" t="s">
        <v>53</v>
      </c>
      <c r="E40" s="9">
        <v>8</v>
      </c>
      <c r="F40" s="10">
        <v>40452</v>
      </c>
      <c r="G40" s="11">
        <v>10282</v>
      </c>
      <c r="H40" s="12">
        <v>15520.6</v>
      </c>
    </row>
    <row r="41" spans="1:8" x14ac:dyDescent="0.25">
      <c r="A41" s="8" t="s">
        <v>55</v>
      </c>
      <c r="B41" s="8" t="s">
        <v>31</v>
      </c>
      <c r="C41" s="8" t="s">
        <v>12</v>
      </c>
      <c r="D41" s="8" t="s">
        <v>13</v>
      </c>
      <c r="E41" s="9">
        <v>8</v>
      </c>
      <c r="F41" s="10">
        <v>40456</v>
      </c>
      <c r="G41" s="11">
        <v>10283</v>
      </c>
      <c r="H41" s="12">
        <v>15254</v>
      </c>
    </row>
    <row r="44" spans="1:8" x14ac:dyDescent="0.25">
      <c r="E44" s="8" t="s">
        <v>10</v>
      </c>
      <c r="F44" s="11">
        <v>10248</v>
      </c>
    </row>
    <row r="45" spans="1:8" x14ac:dyDescent="0.25">
      <c r="B45" s="8" t="s">
        <v>11</v>
      </c>
      <c r="E45" s="8" t="s">
        <v>14</v>
      </c>
      <c r="F45" s="11">
        <v>10249</v>
      </c>
    </row>
    <row r="46" spans="1:8" x14ac:dyDescent="0.25">
      <c r="B46" s="8" t="s">
        <v>15</v>
      </c>
      <c r="E46" s="8" t="s">
        <v>17</v>
      </c>
      <c r="F46" s="11">
        <v>10250</v>
      </c>
    </row>
    <row r="47" spans="1:8" x14ac:dyDescent="0.25">
      <c r="B47" s="8" t="s">
        <v>18</v>
      </c>
      <c r="E47" s="8" t="s">
        <v>24</v>
      </c>
      <c r="F47" s="11">
        <v>10251</v>
      </c>
    </row>
    <row r="48" spans="1:8" x14ac:dyDescent="0.25">
      <c r="B48" s="8" t="s">
        <v>25</v>
      </c>
      <c r="E48" s="8" t="s">
        <v>27</v>
      </c>
      <c r="F48" s="11">
        <v>10252</v>
      </c>
    </row>
    <row r="49" spans="2:6" x14ac:dyDescent="0.25">
      <c r="B49" s="8" t="s">
        <v>28</v>
      </c>
      <c r="E49" s="8" t="s">
        <v>30</v>
      </c>
      <c r="F49" s="11">
        <v>10253</v>
      </c>
    </row>
    <row r="50" spans="2:6" x14ac:dyDescent="0.25">
      <c r="B50" s="8" t="s">
        <v>31</v>
      </c>
      <c r="E50" s="8" t="s">
        <v>34</v>
      </c>
      <c r="F50" s="11">
        <v>10254</v>
      </c>
    </row>
    <row r="51" spans="2:6" x14ac:dyDescent="0.25">
      <c r="E51" s="8" t="s">
        <v>35</v>
      </c>
      <c r="F51" s="11">
        <v>10255</v>
      </c>
    </row>
    <row r="52" spans="2:6" x14ac:dyDescent="0.25">
      <c r="E52" s="8" t="s">
        <v>36</v>
      </c>
      <c r="F52" s="11">
        <v>10256</v>
      </c>
    </row>
    <row r="53" spans="2:6" x14ac:dyDescent="0.25">
      <c r="E53" s="8" t="s">
        <v>37</v>
      </c>
      <c r="F53" s="11">
        <v>10257</v>
      </c>
    </row>
    <row r="54" spans="2:6" x14ac:dyDescent="0.25">
      <c r="E54" s="8" t="s">
        <v>38</v>
      </c>
      <c r="F54" s="11">
        <v>10258</v>
      </c>
    </row>
    <row r="55" spans="2:6" x14ac:dyDescent="0.25">
      <c r="E55" s="8" t="s">
        <v>42</v>
      </c>
      <c r="F55" s="11">
        <v>10259</v>
      </c>
    </row>
    <row r="56" spans="2:6" x14ac:dyDescent="0.25">
      <c r="E56" s="8" t="s">
        <v>43</v>
      </c>
      <c r="F56" s="11">
        <v>10260</v>
      </c>
    </row>
    <row r="57" spans="2:6" x14ac:dyDescent="0.25">
      <c r="E57" s="8" t="s">
        <v>44</v>
      </c>
      <c r="F57" s="11">
        <v>10261</v>
      </c>
    </row>
    <row r="58" spans="2:6" x14ac:dyDescent="0.25">
      <c r="E58" s="8" t="s">
        <v>46</v>
      </c>
      <c r="F58" s="11">
        <v>10262</v>
      </c>
    </row>
    <row r="59" spans="2:6" x14ac:dyDescent="0.25">
      <c r="E59" s="8" t="s">
        <v>47</v>
      </c>
      <c r="F59" s="11">
        <v>10263</v>
      </c>
    </row>
    <row r="60" spans="2:6" x14ac:dyDescent="0.25">
      <c r="E60" s="8" t="s">
        <v>49</v>
      </c>
      <c r="F60" s="11">
        <v>10264</v>
      </c>
    </row>
    <row r="61" spans="2:6" x14ac:dyDescent="0.25">
      <c r="E61" s="8" t="s">
        <v>54</v>
      </c>
      <c r="F61" s="11">
        <v>10282</v>
      </c>
    </row>
    <row r="62" spans="2:6" x14ac:dyDescent="0.25">
      <c r="E62" s="8" t="s">
        <v>55</v>
      </c>
      <c r="F62" s="11">
        <v>10283</v>
      </c>
    </row>
  </sheetData>
  <dataConsolidate/>
  <mergeCells count="8">
    <mergeCell ref="J25:K25"/>
    <mergeCell ref="J22:K22"/>
    <mergeCell ref="J21:K21"/>
    <mergeCell ref="A2:H2"/>
    <mergeCell ref="J3:L3"/>
    <mergeCell ref="J11:L11"/>
    <mergeCell ref="J19:L19"/>
    <mergeCell ref="J24:K24"/>
  </mergeCells>
  <dataValidations count="3">
    <dataValidation type="list" allowBlank="1" showInputMessage="1" showErrorMessage="1" sqref="J6">
      <formula1>$B$45:$B$50</formula1>
    </dataValidation>
    <dataValidation type="custom" allowBlank="1" showInputMessage="1" showErrorMessage="1" sqref="J9:K9 J17:K17">
      <formula1>IF(B6="TOTUS",DSUM(TIENDA,H5,B5:B6),0)</formula1>
    </dataValidation>
    <dataValidation type="list" allowBlank="1" showInputMessage="1" showErrorMessage="1" sqref="J14">
      <formula1>$D$6:$D$41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41"/>
  <sheetViews>
    <sheetView workbookViewId="0">
      <selection activeCell="C9" sqref="C9"/>
    </sheetView>
  </sheetViews>
  <sheetFormatPr baseColWidth="10" defaultRowHeight="15" x14ac:dyDescent="0.25"/>
  <cols>
    <col min="6" max="6" width="20.85546875" customWidth="1"/>
  </cols>
  <sheetData>
    <row r="4" spans="2:6" ht="15.75" x14ac:dyDescent="0.25">
      <c r="B4" s="6" t="s">
        <v>3</v>
      </c>
      <c r="C4" s="6" t="s">
        <v>6</v>
      </c>
      <c r="D4" s="6" t="s">
        <v>7</v>
      </c>
      <c r="E4" s="6" t="s">
        <v>8</v>
      </c>
      <c r="F4" s="7" t="s">
        <v>9</v>
      </c>
    </row>
    <row r="5" spans="2:6" x14ac:dyDescent="0.25">
      <c r="B5" s="8" t="s">
        <v>31</v>
      </c>
      <c r="C5" s="9">
        <v>15</v>
      </c>
      <c r="D5" s="10">
        <v>40431</v>
      </c>
      <c r="E5" s="11">
        <v>10265</v>
      </c>
      <c r="F5" s="12">
        <v>17000</v>
      </c>
    </row>
    <row r="6" spans="2:6" x14ac:dyDescent="0.25">
      <c r="B6" s="8" t="s">
        <v>31</v>
      </c>
      <c r="C6" s="9">
        <v>12</v>
      </c>
      <c r="D6" s="10">
        <v>40409</v>
      </c>
      <c r="E6" s="11">
        <v>10259</v>
      </c>
      <c r="F6" s="12">
        <v>21000</v>
      </c>
    </row>
    <row r="7" spans="2:6" x14ac:dyDescent="0.25">
      <c r="B7" s="8" t="s">
        <v>31</v>
      </c>
      <c r="C7" s="9">
        <v>20</v>
      </c>
      <c r="D7" s="10">
        <v>40447</v>
      </c>
      <c r="E7" s="11">
        <v>10271</v>
      </c>
      <c r="F7" s="12">
        <v>15462</v>
      </c>
    </row>
    <row r="8" spans="2:6" x14ac:dyDescent="0.25">
      <c r="B8" s="8" t="s">
        <v>31</v>
      </c>
      <c r="C8" s="9">
        <v>8</v>
      </c>
      <c r="D8" s="10">
        <v>40456</v>
      </c>
      <c r="E8" s="11">
        <v>10283</v>
      </c>
      <c r="F8" s="12">
        <v>15254</v>
      </c>
    </row>
    <row r="9" spans="2:6" x14ac:dyDescent="0.25">
      <c r="B9" s="8" t="s">
        <v>31</v>
      </c>
      <c r="C9" s="9">
        <v>8</v>
      </c>
      <c r="D9" s="10">
        <v>40374</v>
      </c>
      <c r="E9" s="11">
        <v>10253</v>
      </c>
      <c r="F9" s="12">
        <v>16000</v>
      </c>
    </row>
    <row r="10" spans="2:6" x14ac:dyDescent="0.25">
      <c r="B10" s="8" t="s">
        <v>31</v>
      </c>
      <c r="C10" s="9">
        <v>8</v>
      </c>
      <c r="D10" s="10">
        <v>40440</v>
      </c>
      <c r="E10" s="11">
        <v>10277</v>
      </c>
      <c r="F10" s="12">
        <v>15254</v>
      </c>
    </row>
    <row r="11" spans="2:6" x14ac:dyDescent="0.25">
      <c r="B11" s="8" t="s">
        <v>18</v>
      </c>
      <c r="C11" s="9">
        <v>20</v>
      </c>
      <c r="D11" s="10">
        <v>40432</v>
      </c>
      <c r="E11" s="11">
        <v>10274</v>
      </c>
      <c r="F11" s="12">
        <v>12500</v>
      </c>
    </row>
    <row r="12" spans="2:6" x14ac:dyDescent="0.25">
      <c r="B12" s="8" t="s">
        <v>18</v>
      </c>
      <c r="C12" s="9">
        <v>20</v>
      </c>
      <c r="D12" s="10">
        <v>40371</v>
      </c>
      <c r="E12" s="11">
        <v>10250</v>
      </c>
      <c r="F12" s="12">
        <v>15520.6</v>
      </c>
    </row>
    <row r="13" spans="2:6" x14ac:dyDescent="0.25">
      <c r="B13" s="8" t="s">
        <v>18</v>
      </c>
      <c r="C13" s="9">
        <v>12</v>
      </c>
      <c r="D13" s="10">
        <v>40450</v>
      </c>
      <c r="E13" s="11">
        <v>10280</v>
      </c>
      <c r="F13" s="12">
        <v>15000</v>
      </c>
    </row>
    <row r="14" spans="2:6" x14ac:dyDescent="0.25">
      <c r="B14" s="8" t="s">
        <v>18</v>
      </c>
      <c r="C14" s="9">
        <v>8</v>
      </c>
      <c r="D14" s="10">
        <v>40432</v>
      </c>
      <c r="E14" s="11">
        <v>10268</v>
      </c>
      <c r="F14" s="12">
        <v>15000</v>
      </c>
    </row>
    <row r="15" spans="2:6" x14ac:dyDescent="0.25">
      <c r="B15" s="8" t="s">
        <v>18</v>
      </c>
      <c r="C15" s="9">
        <v>10</v>
      </c>
      <c r="D15" s="10">
        <v>40405</v>
      </c>
      <c r="E15" s="11">
        <v>10256</v>
      </c>
      <c r="F15" s="12">
        <v>15000</v>
      </c>
    </row>
    <row r="16" spans="2:6" x14ac:dyDescent="0.25">
      <c r="B16" s="8" t="s">
        <v>18</v>
      </c>
      <c r="C16" s="9">
        <v>10</v>
      </c>
      <c r="D16" s="10">
        <v>40410</v>
      </c>
      <c r="E16" s="11">
        <v>10262</v>
      </c>
      <c r="F16" s="12">
        <v>17000</v>
      </c>
    </row>
    <row r="17" spans="2:6" x14ac:dyDescent="0.25">
      <c r="B17" s="8" t="s">
        <v>15</v>
      </c>
      <c r="C17" s="9">
        <v>15</v>
      </c>
      <c r="D17" s="10">
        <v>40369</v>
      </c>
      <c r="E17" s="11">
        <v>10249</v>
      </c>
      <c r="F17" s="12">
        <v>16810</v>
      </c>
    </row>
    <row r="18" spans="2:6" x14ac:dyDescent="0.25">
      <c r="B18" s="8" t="s">
        <v>15</v>
      </c>
      <c r="C18" s="9">
        <v>8</v>
      </c>
      <c r="D18" s="10">
        <v>40409</v>
      </c>
      <c r="E18" s="11">
        <v>10261</v>
      </c>
      <c r="F18" s="12">
        <v>18000</v>
      </c>
    </row>
    <row r="19" spans="2:6" x14ac:dyDescent="0.25">
      <c r="B19" s="8" t="s">
        <v>15</v>
      </c>
      <c r="C19" s="9">
        <v>12</v>
      </c>
      <c r="D19" s="10">
        <v>40436</v>
      </c>
      <c r="E19" s="11">
        <v>10267</v>
      </c>
      <c r="F19" s="12">
        <v>12000</v>
      </c>
    </row>
    <row r="20" spans="2:6" x14ac:dyDescent="0.25">
      <c r="B20" s="8" t="s">
        <v>15</v>
      </c>
      <c r="C20" s="9">
        <v>20</v>
      </c>
      <c r="D20" s="10">
        <v>40385</v>
      </c>
      <c r="E20" s="11">
        <v>10255</v>
      </c>
      <c r="F20" s="12">
        <v>15723</v>
      </c>
    </row>
    <row r="21" spans="2:6" x14ac:dyDescent="0.25">
      <c r="B21" s="8" t="s">
        <v>15</v>
      </c>
      <c r="C21" s="9">
        <v>15</v>
      </c>
      <c r="D21" s="10">
        <v>40435</v>
      </c>
      <c r="E21" s="11">
        <v>10273</v>
      </c>
      <c r="F21" s="12">
        <v>21000</v>
      </c>
    </row>
    <row r="22" spans="2:6" x14ac:dyDescent="0.25">
      <c r="B22" s="8" t="s">
        <v>15</v>
      </c>
      <c r="C22" s="9">
        <v>20</v>
      </c>
      <c r="D22" s="10">
        <v>40449</v>
      </c>
      <c r="E22" s="11">
        <v>10279</v>
      </c>
      <c r="F22" s="12">
        <v>16000</v>
      </c>
    </row>
    <row r="23" spans="2:6" x14ac:dyDescent="0.25">
      <c r="B23" s="8" t="s">
        <v>25</v>
      </c>
      <c r="C23" s="9">
        <v>12</v>
      </c>
      <c r="D23" s="10">
        <v>40451</v>
      </c>
      <c r="E23" s="11">
        <v>10281</v>
      </c>
      <c r="F23" s="12">
        <v>15723</v>
      </c>
    </row>
    <row r="24" spans="2:6" x14ac:dyDescent="0.25">
      <c r="B24" s="8" t="s">
        <v>25</v>
      </c>
      <c r="C24" s="9">
        <v>12</v>
      </c>
      <c r="D24" s="10">
        <v>40440</v>
      </c>
      <c r="E24" s="11">
        <v>10275</v>
      </c>
      <c r="F24" s="12">
        <v>16810</v>
      </c>
    </row>
    <row r="25" spans="2:6" x14ac:dyDescent="0.25">
      <c r="B25" s="8" t="s">
        <v>25</v>
      </c>
      <c r="C25" s="9">
        <v>15</v>
      </c>
      <c r="D25" s="10">
        <v>40404</v>
      </c>
      <c r="E25" s="11">
        <v>10257</v>
      </c>
      <c r="F25" s="12">
        <v>15462</v>
      </c>
    </row>
    <row r="26" spans="2:6" x14ac:dyDescent="0.25">
      <c r="B26" s="8" t="s">
        <v>25</v>
      </c>
      <c r="C26" s="9">
        <v>8</v>
      </c>
      <c r="D26" s="10">
        <v>40436</v>
      </c>
      <c r="E26" s="11">
        <v>10269</v>
      </c>
      <c r="F26" s="12">
        <v>15723</v>
      </c>
    </row>
    <row r="27" spans="2:6" x14ac:dyDescent="0.25">
      <c r="B27" s="8" t="s">
        <v>25</v>
      </c>
      <c r="C27" s="9">
        <v>20</v>
      </c>
      <c r="D27" s="10">
        <v>40418</v>
      </c>
      <c r="E27" s="11">
        <v>10263</v>
      </c>
      <c r="F27" s="12">
        <v>13000</v>
      </c>
    </row>
    <row r="28" spans="2:6" x14ac:dyDescent="0.25">
      <c r="B28" s="8" t="s">
        <v>25</v>
      </c>
      <c r="C28" s="9">
        <v>12</v>
      </c>
      <c r="D28" s="10">
        <v>40374</v>
      </c>
      <c r="E28" s="11">
        <v>10251</v>
      </c>
      <c r="F28" s="12">
        <v>15254</v>
      </c>
    </row>
    <row r="29" spans="2:6" x14ac:dyDescent="0.25">
      <c r="B29" s="8" t="s">
        <v>28</v>
      </c>
      <c r="C29" s="9">
        <v>10</v>
      </c>
      <c r="D29" s="10">
        <v>40437</v>
      </c>
      <c r="E29" s="11">
        <v>10264</v>
      </c>
      <c r="F29" s="12">
        <v>12000</v>
      </c>
    </row>
    <row r="30" spans="2:6" x14ac:dyDescent="0.25">
      <c r="B30" s="8" t="s">
        <v>28</v>
      </c>
      <c r="C30" s="9">
        <v>20</v>
      </c>
      <c r="D30" s="10">
        <v>40401</v>
      </c>
      <c r="E30" s="11">
        <v>10258</v>
      </c>
      <c r="F30" s="12">
        <v>24584</v>
      </c>
    </row>
    <row r="31" spans="2:6" x14ac:dyDescent="0.25">
      <c r="B31" s="8" t="s">
        <v>28</v>
      </c>
      <c r="C31" s="9">
        <v>8</v>
      </c>
      <c r="D31" s="10">
        <v>40370</v>
      </c>
      <c r="E31" s="11">
        <v>10252</v>
      </c>
      <c r="F31" s="12">
        <v>18000</v>
      </c>
    </row>
    <row r="32" spans="2:6" x14ac:dyDescent="0.25">
      <c r="B32" s="8" t="s">
        <v>28</v>
      </c>
      <c r="C32" s="9">
        <v>8</v>
      </c>
      <c r="D32" s="10">
        <v>40446</v>
      </c>
      <c r="E32" s="11">
        <v>10276</v>
      </c>
      <c r="F32" s="12">
        <v>15520.6</v>
      </c>
    </row>
    <row r="33" spans="2:6" x14ac:dyDescent="0.25">
      <c r="B33" s="8" t="s">
        <v>28</v>
      </c>
      <c r="C33" s="9">
        <v>10</v>
      </c>
      <c r="D33" s="10">
        <v>40435</v>
      </c>
      <c r="E33" s="11">
        <v>10270</v>
      </c>
      <c r="F33" s="12">
        <v>15000</v>
      </c>
    </row>
    <row r="34" spans="2:6" x14ac:dyDescent="0.25">
      <c r="B34" s="8" t="s">
        <v>28</v>
      </c>
      <c r="C34" s="9">
        <v>8</v>
      </c>
      <c r="D34" s="10">
        <v>40452</v>
      </c>
      <c r="E34" s="11">
        <v>10282</v>
      </c>
      <c r="F34" s="12">
        <v>15520.6</v>
      </c>
    </row>
    <row r="35" spans="2:6" x14ac:dyDescent="0.25">
      <c r="B35" s="8" t="s">
        <v>11</v>
      </c>
      <c r="C35" s="9">
        <v>10</v>
      </c>
      <c r="D35" s="10">
        <v>40375</v>
      </c>
      <c r="E35" s="11">
        <v>10248</v>
      </c>
      <c r="F35" s="12">
        <v>12500</v>
      </c>
    </row>
    <row r="36" spans="2:6" x14ac:dyDescent="0.25">
      <c r="B36" s="8" t="s">
        <v>11</v>
      </c>
      <c r="C36" s="9">
        <v>20</v>
      </c>
      <c r="D36" s="10">
        <v>40433</v>
      </c>
      <c r="E36" s="11">
        <v>10266</v>
      </c>
      <c r="F36" s="12">
        <v>13000</v>
      </c>
    </row>
    <row r="37" spans="2:6" x14ac:dyDescent="0.25">
      <c r="B37" s="8" t="s">
        <v>11</v>
      </c>
      <c r="C37" s="9">
        <v>10</v>
      </c>
      <c r="D37" s="10">
        <v>40441</v>
      </c>
      <c r="E37" s="11">
        <v>10278</v>
      </c>
      <c r="F37" s="12">
        <v>18000</v>
      </c>
    </row>
    <row r="38" spans="2:6" x14ac:dyDescent="0.25">
      <c r="B38" s="8" t="s">
        <v>11</v>
      </c>
      <c r="C38" s="9">
        <v>10</v>
      </c>
      <c r="D38" s="10">
        <v>40436</v>
      </c>
      <c r="E38" s="11">
        <v>10272</v>
      </c>
      <c r="F38" s="12">
        <v>24584</v>
      </c>
    </row>
    <row r="39" spans="2:6" x14ac:dyDescent="0.25">
      <c r="B39" s="8" t="s">
        <v>11</v>
      </c>
      <c r="C39" s="9">
        <v>10</v>
      </c>
      <c r="D39" s="10">
        <v>40373</v>
      </c>
      <c r="E39" s="11">
        <v>10254</v>
      </c>
      <c r="F39" s="12">
        <v>15000</v>
      </c>
    </row>
    <row r="40" spans="2:6" x14ac:dyDescent="0.25">
      <c r="B40" s="8" t="s">
        <v>11</v>
      </c>
      <c r="C40" s="9">
        <v>8</v>
      </c>
      <c r="D40" s="10">
        <v>40415</v>
      </c>
      <c r="E40" s="11">
        <v>10260</v>
      </c>
      <c r="F40" s="12">
        <v>25000</v>
      </c>
    </row>
    <row r="41" spans="2:6" x14ac:dyDescent="0.25">
      <c r="F41" s="29">
        <f>SUM(F35:F40)</f>
        <v>108084</v>
      </c>
    </row>
  </sheetData>
  <sortState ref="B5:F40">
    <sortCondition ref="B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E15" sqref="E15"/>
    </sheetView>
  </sheetViews>
  <sheetFormatPr baseColWidth="10" defaultRowHeight="15" x14ac:dyDescent="0.25"/>
  <cols>
    <col min="1" max="1" width="13.140625" customWidth="1"/>
    <col min="2" max="2" width="12.7109375" customWidth="1"/>
    <col min="4" max="4" width="11.5703125" customWidth="1"/>
    <col min="5" max="5" width="14" customWidth="1"/>
    <col min="6" max="6" width="13.28515625" customWidth="1"/>
    <col min="7" max="7" width="17.28515625" customWidth="1"/>
    <col min="8" max="8" width="12.140625" customWidth="1"/>
    <col min="10" max="10" width="17.5703125" customWidth="1"/>
    <col min="11" max="11" width="22.42578125" bestFit="1" customWidth="1"/>
    <col min="12" max="12" width="8.42578125" customWidth="1"/>
    <col min="13" max="13" width="7.42578125" customWidth="1"/>
    <col min="14" max="14" width="10.5703125" customWidth="1"/>
    <col min="15" max="15" width="9" customWidth="1"/>
    <col min="16" max="16" width="7" customWidth="1"/>
    <col min="17" max="17" width="12.5703125" bestFit="1" customWidth="1"/>
  </cols>
  <sheetData>
    <row r="1" spans="1:17" ht="15.75" x14ac:dyDescent="0.25">
      <c r="A1" s="41" t="s">
        <v>8</v>
      </c>
      <c r="B1" s="47" t="s">
        <v>2</v>
      </c>
      <c r="C1" s="48" t="s">
        <v>3</v>
      </c>
      <c r="D1" s="48" t="s">
        <v>4</v>
      </c>
      <c r="E1" s="48" t="s">
        <v>5</v>
      </c>
      <c r="F1" s="48" t="s">
        <v>6</v>
      </c>
      <c r="G1" s="48" t="s">
        <v>7</v>
      </c>
      <c r="H1" s="48" t="s">
        <v>9</v>
      </c>
      <c r="J1" s="44" t="s">
        <v>7</v>
      </c>
      <c r="K1" t="s">
        <v>61</v>
      </c>
    </row>
    <row r="2" spans="1:17" x14ac:dyDescent="0.25">
      <c r="A2" s="11">
        <v>10248</v>
      </c>
      <c r="B2" s="49" t="s">
        <v>10</v>
      </c>
      <c r="C2" s="49" t="s">
        <v>11</v>
      </c>
      <c r="D2" s="49" t="s">
        <v>12</v>
      </c>
      <c r="E2" s="49" t="s">
        <v>13</v>
      </c>
      <c r="F2" s="50">
        <v>10</v>
      </c>
      <c r="G2" s="51">
        <v>40375</v>
      </c>
      <c r="H2" s="55">
        <v>12500</v>
      </c>
    </row>
    <row r="3" spans="1:17" x14ac:dyDescent="0.25">
      <c r="A3" s="11">
        <v>10249</v>
      </c>
      <c r="B3" s="49" t="s">
        <v>14</v>
      </c>
      <c r="C3" s="49" t="s">
        <v>15</v>
      </c>
      <c r="D3" s="49" t="s">
        <v>16</v>
      </c>
      <c r="E3" s="49" t="s">
        <v>13</v>
      </c>
      <c r="F3" s="50">
        <v>15</v>
      </c>
      <c r="G3" s="51">
        <v>40369</v>
      </c>
      <c r="H3" s="55">
        <v>16810</v>
      </c>
      <c r="J3" s="44" t="s">
        <v>60</v>
      </c>
      <c r="K3" s="44" t="s">
        <v>59</v>
      </c>
    </row>
    <row r="4" spans="1:17" x14ac:dyDescent="0.25">
      <c r="A4" s="11">
        <v>10250</v>
      </c>
      <c r="B4" s="49" t="s">
        <v>17</v>
      </c>
      <c r="C4" s="49" t="s">
        <v>18</v>
      </c>
      <c r="D4" s="49" t="s">
        <v>19</v>
      </c>
      <c r="E4" s="49" t="s">
        <v>13</v>
      </c>
      <c r="F4" s="50">
        <v>20</v>
      </c>
      <c r="G4" s="51">
        <v>40371</v>
      </c>
      <c r="H4" s="55">
        <v>15520.6</v>
      </c>
      <c r="J4" s="44" t="s">
        <v>57</v>
      </c>
      <c r="K4" t="s">
        <v>31</v>
      </c>
      <c r="L4" t="s">
        <v>18</v>
      </c>
      <c r="M4" t="s">
        <v>15</v>
      </c>
      <c r="N4" t="s">
        <v>25</v>
      </c>
      <c r="O4" t="s">
        <v>28</v>
      </c>
      <c r="P4" t="s">
        <v>11</v>
      </c>
      <c r="Q4" t="s">
        <v>58</v>
      </c>
    </row>
    <row r="5" spans="1:17" x14ac:dyDescent="0.25">
      <c r="A5" s="11">
        <v>10251</v>
      </c>
      <c r="B5" s="49" t="s">
        <v>24</v>
      </c>
      <c r="C5" s="49" t="s">
        <v>25</v>
      </c>
      <c r="D5" s="49" t="s">
        <v>26</v>
      </c>
      <c r="E5" s="49" t="s">
        <v>13</v>
      </c>
      <c r="F5" s="50">
        <v>12</v>
      </c>
      <c r="G5" s="51">
        <v>40374</v>
      </c>
      <c r="H5" s="55">
        <v>15254</v>
      </c>
      <c r="J5" s="45" t="s">
        <v>10</v>
      </c>
      <c r="K5" s="46">
        <v>17000</v>
      </c>
      <c r="L5" s="46"/>
      <c r="M5" s="46"/>
      <c r="N5" s="46"/>
      <c r="O5" s="46"/>
      <c r="P5" s="46">
        <v>12500</v>
      </c>
      <c r="Q5" s="46">
        <v>29500</v>
      </c>
    </row>
    <row r="6" spans="1:17" x14ac:dyDescent="0.25">
      <c r="A6" s="11">
        <v>10252</v>
      </c>
      <c r="B6" s="49" t="s">
        <v>27</v>
      </c>
      <c r="C6" s="49" t="s">
        <v>28</v>
      </c>
      <c r="D6" s="49" t="s">
        <v>29</v>
      </c>
      <c r="E6" s="49" t="s">
        <v>13</v>
      </c>
      <c r="F6" s="50">
        <v>8</v>
      </c>
      <c r="G6" s="51">
        <v>40370</v>
      </c>
      <c r="H6" s="55">
        <v>18000</v>
      </c>
      <c r="J6" s="45" t="s">
        <v>49</v>
      </c>
      <c r="K6" s="46"/>
      <c r="L6" s="46"/>
      <c r="M6" s="46"/>
      <c r="N6" s="46">
        <v>15723</v>
      </c>
      <c r="O6" s="46">
        <v>12000</v>
      </c>
      <c r="P6" s="46"/>
      <c r="Q6" s="46">
        <v>27723</v>
      </c>
    </row>
    <row r="7" spans="1:17" x14ac:dyDescent="0.25">
      <c r="A7" s="11">
        <v>10253</v>
      </c>
      <c r="B7" s="49" t="s">
        <v>30</v>
      </c>
      <c r="C7" s="49" t="s">
        <v>31</v>
      </c>
      <c r="D7" s="49" t="s">
        <v>12</v>
      </c>
      <c r="E7" s="49" t="s">
        <v>32</v>
      </c>
      <c r="F7" s="50">
        <v>8</v>
      </c>
      <c r="G7" s="51">
        <v>40374</v>
      </c>
      <c r="H7" s="55">
        <v>16000</v>
      </c>
      <c r="J7" s="45" t="s">
        <v>38</v>
      </c>
      <c r="K7" s="46"/>
      <c r="L7" s="46"/>
      <c r="M7" s="46"/>
      <c r="N7" s="46">
        <v>16810</v>
      </c>
      <c r="O7" s="46">
        <v>24584</v>
      </c>
      <c r="P7" s="46"/>
      <c r="Q7" s="46">
        <v>41394</v>
      </c>
    </row>
    <row r="8" spans="1:17" x14ac:dyDescent="0.25">
      <c r="A8" s="11">
        <v>10254</v>
      </c>
      <c r="B8" s="49" t="s">
        <v>34</v>
      </c>
      <c r="C8" s="49" t="s">
        <v>11</v>
      </c>
      <c r="D8" s="49" t="s">
        <v>16</v>
      </c>
      <c r="E8" s="49" t="s">
        <v>32</v>
      </c>
      <c r="F8" s="50">
        <v>10</v>
      </c>
      <c r="G8" s="51">
        <v>40373</v>
      </c>
      <c r="H8" s="55">
        <v>15000</v>
      </c>
      <c r="J8" s="45" t="s">
        <v>14</v>
      </c>
      <c r="K8" s="46"/>
      <c r="L8" s="46"/>
      <c r="M8" s="46">
        <v>16810</v>
      </c>
      <c r="N8" s="46"/>
      <c r="O8" s="46"/>
      <c r="P8" s="46">
        <v>13000</v>
      </c>
      <c r="Q8" s="46">
        <v>29810</v>
      </c>
    </row>
    <row r="9" spans="1:17" x14ac:dyDescent="0.25">
      <c r="A9" s="11">
        <v>10255</v>
      </c>
      <c r="B9" s="49" t="s">
        <v>35</v>
      </c>
      <c r="C9" s="49" t="s">
        <v>15</v>
      </c>
      <c r="D9" s="49" t="s">
        <v>19</v>
      </c>
      <c r="E9" s="49" t="s">
        <v>32</v>
      </c>
      <c r="F9" s="50">
        <v>20</v>
      </c>
      <c r="G9" s="51">
        <v>40385</v>
      </c>
      <c r="H9" s="55">
        <v>15723</v>
      </c>
      <c r="J9" s="45" t="s">
        <v>37</v>
      </c>
      <c r="K9" s="46"/>
      <c r="L9" s="46">
        <v>12500</v>
      </c>
      <c r="M9" s="46"/>
      <c r="N9" s="46">
        <v>15462</v>
      </c>
      <c r="O9" s="46"/>
      <c r="P9" s="46"/>
      <c r="Q9" s="46">
        <v>27962</v>
      </c>
    </row>
    <row r="10" spans="1:17" x14ac:dyDescent="0.25">
      <c r="A10" s="11">
        <v>10256</v>
      </c>
      <c r="B10" s="49" t="s">
        <v>36</v>
      </c>
      <c r="C10" s="49" t="s">
        <v>18</v>
      </c>
      <c r="D10" s="49" t="s">
        <v>26</v>
      </c>
      <c r="E10" s="49" t="s">
        <v>32</v>
      </c>
      <c r="F10" s="50">
        <v>10</v>
      </c>
      <c r="G10" s="51">
        <v>40405</v>
      </c>
      <c r="H10" s="55">
        <v>15000</v>
      </c>
      <c r="J10" s="45" t="s">
        <v>44</v>
      </c>
      <c r="K10" s="46"/>
      <c r="L10" s="46"/>
      <c r="M10" s="46">
        <v>18000</v>
      </c>
      <c r="N10" s="46"/>
      <c r="O10" s="46"/>
      <c r="P10" s="46">
        <v>18000</v>
      </c>
      <c r="Q10" s="46">
        <v>36000</v>
      </c>
    </row>
    <row r="11" spans="1:17" x14ac:dyDescent="0.25">
      <c r="A11" s="11">
        <v>10257</v>
      </c>
      <c r="B11" s="49" t="s">
        <v>37</v>
      </c>
      <c r="C11" s="49" t="s">
        <v>25</v>
      </c>
      <c r="D11" s="49" t="s">
        <v>29</v>
      </c>
      <c r="E11" s="49" t="s">
        <v>32</v>
      </c>
      <c r="F11" s="50">
        <v>15</v>
      </c>
      <c r="G11" s="51">
        <v>40404</v>
      </c>
      <c r="H11" s="55">
        <v>15462</v>
      </c>
      <c r="J11" s="45" t="s">
        <v>27</v>
      </c>
      <c r="K11" s="46"/>
      <c r="L11" s="46"/>
      <c r="M11" s="46"/>
      <c r="N11" s="46">
        <v>15723</v>
      </c>
      <c r="O11" s="46">
        <v>18000</v>
      </c>
      <c r="P11" s="46"/>
      <c r="Q11" s="46">
        <v>33723</v>
      </c>
    </row>
    <row r="12" spans="1:17" x14ac:dyDescent="0.25">
      <c r="A12" s="11">
        <v>10258</v>
      </c>
      <c r="B12" s="49" t="s">
        <v>38</v>
      </c>
      <c r="C12" s="49" t="s">
        <v>28</v>
      </c>
      <c r="D12" s="49" t="s">
        <v>12</v>
      </c>
      <c r="E12" s="49" t="s">
        <v>39</v>
      </c>
      <c r="F12" s="50">
        <v>20</v>
      </c>
      <c r="G12" s="51">
        <v>40401</v>
      </c>
      <c r="H12" s="55">
        <v>24584</v>
      </c>
      <c r="J12" s="45" t="s">
        <v>17</v>
      </c>
      <c r="K12" s="46"/>
      <c r="L12" s="46">
        <v>15520.6</v>
      </c>
      <c r="M12" s="46">
        <v>12000</v>
      </c>
      <c r="N12" s="46"/>
      <c r="O12" s="46"/>
      <c r="P12" s="46"/>
      <c r="Q12" s="46">
        <v>27520.6</v>
      </c>
    </row>
    <row r="13" spans="1:17" x14ac:dyDescent="0.25">
      <c r="A13" s="11">
        <v>10259</v>
      </c>
      <c r="B13" s="49" t="s">
        <v>42</v>
      </c>
      <c r="C13" s="49" t="s">
        <v>31</v>
      </c>
      <c r="D13" s="49" t="s">
        <v>16</v>
      </c>
      <c r="E13" s="49" t="s">
        <v>39</v>
      </c>
      <c r="F13" s="50">
        <v>12</v>
      </c>
      <c r="G13" s="51">
        <v>40409</v>
      </c>
      <c r="H13" s="55">
        <v>21000</v>
      </c>
      <c r="J13" s="45" t="s">
        <v>35</v>
      </c>
      <c r="K13" s="46"/>
      <c r="L13" s="46"/>
      <c r="M13" s="46">
        <v>15723</v>
      </c>
      <c r="N13" s="46"/>
      <c r="O13" s="46"/>
      <c r="P13" s="46">
        <v>24584</v>
      </c>
      <c r="Q13" s="46">
        <v>40307</v>
      </c>
    </row>
    <row r="14" spans="1:17" x14ac:dyDescent="0.25">
      <c r="A14" s="11">
        <v>10260</v>
      </c>
      <c r="B14" s="49" t="s">
        <v>43</v>
      </c>
      <c r="C14" s="49" t="s">
        <v>11</v>
      </c>
      <c r="D14" s="49" t="s">
        <v>19</v>
      </c>
      <c r="E14" s="49" t="s">
        <v>39</v>
      </c>
      <c r="F14" s="50">
        <v>8</v>
      </c>
      <c r="G14" s="51">
        <v>40415</v>
      </c>
      <c r="H14" s="55">
        <v>25000</v>
      </c>
      <c r="J14" s="45" t="s">
        <v>42</v>
      </c>
      <c r="K14" s="46">
        <v>21000</v>
      </c>
      <c r="L14" s="46"/>
      <c r="M14" s="46"/>
      <c r="N14" s="46"/>
      <c r="O14" s="46">
        <v>15520.6</v>
      </c>
      <c r="P14" s="46"/>
      <c r="Q14" s="46">
        <v>36520.6</v>
      </c>
    </row>
    <row r="15" spans="1:17" x14ac:dyDescent="0.25">
      <c r="A15" s="11">
        <v>10261</v>
      </c>
      <c r="B15" s="49" t="s">
        <v>44</v>
      </c>
      <c r="C15" s="49" t="s">
        <v>15</v>
      </c>
      <c r="D15" s="49" t="s">
        <v>26</v>
      </c>
      <c r="E15" s="49" t="s">
        <v>39</v>
      </c>
      <c r="F15" s="50">
        <v>8</v>
      </c>
      <c r="G15" s="51">
        <v>40409</v>
      </c>
      <c r="H15" s="55">
        <v>18000</v>
      </c>
      <c r="J15" s="45" t="s">
        <v>34</v>
      </c>
      <c r="K15" s="46">
        <v>15462</v>
      </c>
      <c r="L15" s="46"/>
      <c r="M15" s="46"/>
      <c r="N15" s="46"/>
      <c r="O15" s="46"/>
      <c r="P15" s="46">
        <v>15000</v>
      </c>
      <c r="Q15" s="46">
        <v>30462</v>
      </c>
    </row>
    <row r="16" spans="1:17" x14ac:dyDescent="0.25">
      <c r="A16" s="11">
        <v>10262</v>
      </c>
      <c r="B16" s="49" t="s">
        <v>46</v>
      </c>
      <c r="C16" s="49" t="s">
        <v>18</v>
      </c>
      <c r="D16" s="49" t="s">
        <v>29</v>
      </c>
      <c r="E16" s="49" t="s">
        <v>39</v>
      </c>
      <c r="F16" s="50">
        <v>10</v>
      </c>
      <c r="G16" s="51">
        <v>40410</v>
      </c>
      <c r="H16" s="55">
        <v>17000</v>
      </c>
      <c r="J16" s="45" t="s">
        <v>47</v>
      </c>
      <c r="K16" s="46"/>
      <c r="L16" s="46">
        <v>15000</v>
      </c>
      <c r="M16" s="46"/>
      <c r="N16" s="46">
        <v>13000</v>
      </c>
      <c r="O16" s="46"/>
      <c r="P16" s="46"/>
      <c r="Q16" s="46">
        <v>28000</v>
      </c>
    </row>
    <row r="17" spans="1:17" x14ac:dyDescent="0.25">
      <c r="A17" s="11">
        <v>10263</v>
      </c>
      <c r="B17" s="49" t="s">
        <v>47</v>
      </c>
      <c r="C17" s="49" t="s">
        <v>25</v>
      </c>
      <c r="D17" s="49" t="s">
        <v>12</v>
      </c>
      <c r="E17" s="49" t="s">
        <v>48</v>
      </c>
      <c r="F17" s="50">
        <v>20</v>
      </c>
      <c r="G17" s="51">
        <v>40418</v>
      </c>
      <c r="H17" s="55">
        <v>13000</v>
      </c>
      <c r="J17" s="45" t="s">
        <v>24</v>
      </c>
      <c r="K17" s="46"/>
      <c r="L17" s="46">
        <v>15000</v>
      </c>
      <c r="M17" s="46"/>
      <c r="N17" s="46">
        <v>15254</v>
      </c>
      <c r="O17" s="46"/>
      <c r="P17" s="46"/>
      <c r="Q17" s="46">
        <v>30254</v>
      </c>
    </row>
    <row r="18" spans="1:17" x14ac:dyDescent="0.25">
      <c r="A18" s="11">
        <v>10264</v>
      </c>
      <c r="B18" s="49" t="s">
        <v>49</v>
      </c>
      <c r="C18" s="49" t="s">
        <v>28</v>
      </c>
      <c r="D18" s="49" t="s">
        <v>16</v>
      </c>
      <c r="E18" s="49" t="s">
        <v>48</v>
      </c>
      <c r="F18" s="50">
        <v>10</v>
      </c>
      <c r="G18" s="51">
        <v>40437</v>
      </c>
      <c r="H18" s="55">
        <v>12000</v>
      </c>
      <c r="J18" s="45" t="s">
        <v>55</v>
      </c>
      <c r="K18" s="46">
        <v>15254</v>
      </c>
      <c r="L18" s="46"/>
      <c r="M18" s="46"/>
      <c r="N18" s="46"/>
      <c r="O18" s="46"/>
      <c r="P18" s="46"/>
      <c r="Q18" s="46">
        <v>15254</v>
      </c>
    </row>
    <row r="19" spans="1:17" x14ac:dyDescent="0.25">
      <c r="A19" s="11">
        <v>10265</v>
      </c>
      <c r="B19" s="49" t="s">
        <v>10</v>
      </c>
      <c r="C19" s="49" t="s">
        <v>31</v>
      </c>
      <c r="D19" s="49" t="s">
        <v>19</v>
      </c>
      <c r="E19" s="49" t="s">
        <v>48</v>
      </c>
      <c r="F19" s="50">
        <v>15</v>
      </c>
      <c r="G19" s="51">
        <v>40431</v>
      </c>
      <c r="H19" s="55">
        <v>17000</v>
      </c>
      <c r="J19" s="45" t="s">
        <v>30</v>
      </c>
      <c r="K19" s="46">
        <v>16000</v>
      </c>
      <c r="L19" s="46"/>
      <c r="M19" s="46"/>
      <c r="N19" s="46"/>
      <c r="O19" s="46">
        <v>15000</v>
      </c>
      <c r="P19" s="46"/>
      <c r="Q19" s="46">
        <v>31000</v>
      </c>
    </row>
    <row r="20" spans="1:17" x14ac:dyDescent="0.25">
      <c r="A20" s="11">
        <v>10266</v>
      </c>
      <c r="B20" s="49" t="s">
        <v>14</v>
      </c>
      <c r="C20" s="49" t="s">
        <v>11</v>
      </c>
      <c r="D20" s="49" t="s">
        <v>26</v>
      </c>
      <c r="E20" s="49" t="s">
        <v>48</v>
      </c>
      <c r="F20" s="50">
        <v>20</v>
      </c>
      <c r="G20" s="51">
        <v>40433</v>
      </c>
      <c r="H20" s="55">
        <v>13000</v>
      </c>
      <c r="J20" s="45" t="s">
        <v>36</v>
      </c>
      <c r="K20" s="46"/>
      <c r="L20" s="46">
        <v>15000</v>
      </c>
      <c r="M20" s="46">
        <v>21000</v>
      </c>
      <c r="N20" s="46"/>
      <c r="O20" s="46"/>
      <c r="P20" s="46"/>
      <c r="Q20" s="46">
        <v>36000</v>
      </c>
    </row>
    <row r="21" spans="1:17" x14ac:dyDescent="0.25">
      <c r="A21" s="11">
        <v>10267</v>
      </c>
      <c r="B21" s="49" t="s">
        <v>17</v>
      </c>
      <c r="C21" s="49" t="s">
        <v>15</v>
      </c>
      <c r="D21" s="49" t="s">
        <v>29</v>
      </c>
      <c r="E21" s="49" t="s">
        <v>48</v>
      </c>
      <c r="F21" s="50">
        <v>12</v>
      </c>
      <c r="G21" s="51">
        <v>40436</v>
      </c>
      <c r="H21" s="55">
        <v>12000</v>
      </c>
      <c r="J21" s="45" t="s">
        <v>43</v>
      </c>
      <c r="K21" s="46">
        <v>15254</v>
      </c>
      <c r="L21" s="46"/>
      <c r="M21" s="46"/>
      <c r="N21" s="46"/>
      <c r="O21" s="46"/>
      <c r="P21" s="46">
        <v>25000</v>
      </c>
      <c r="Q21" s="46">
        <v>40254</v>
      </c>
    </row>
    <row r="22" spans="1:17" x14ac:dyDescent="0.25">
      <c r="A22" s="11">
        <v>10268</v>
      </c>
      <c r="B22" s="49" t="s">
        <v>24</v>
      </c>
      <c r="C22" s="49" t="s">
        <v>18</v>
      </c>
      <c r="D22" s="49" t="s">
        <v>12</v>
      </c>
      <c r="E22" s="49" t="s">
        <v>51</v>
      </c>
      <c r="F22" s="50">
        <v>8</v>
      </c>
      <c r="G22" s="51">
        <v>40432</v>
      </c>
      <c r="H22" s="55">
        <v>15000</v>
      </c>
      <c r="J22" s="45" t="s">
        <v>46</v>
      </c>
      <c r="K22" s="46"/>
      <c r="L22" s="46">
        <v>17000</v>
      </c>
      <c r="M22" s="46">
        <v>16000</v>
      </c>
      <c r="N22" s="46"/>
      <c r="O22" s="46"/>
      <c r="P22" s="46"/>
      <c r="Q22" s="46">
        <v>33000</v>
      </c>
    </row>
    <row r="23" spans="1:17" x14ac:dyDescent="0.25">
      <c r="A23" s="11">
        <v>10269</v>
      </c>
      <c r="B23" s="49" t="s">
        <v>27</v>
      </c>
      <c r="C23" s="49" t="s">
        <v>25</v>
      </c>
      <c r="D23" s="49" t="s">
        <v>16</v>
      </c>
      <c r="E23" s="49" t="s">
        <v>51</v>
      </c>
      <c r="F23" s="50">
        <v>8</v>
      </c>
      <c r="G23" s="51">
        <v>40436</v>
      </c>
      <c r="H23" s="55">
        <v>15723</v>
      </c>
      <c r="J23" s="45" t="s">
        <v>54</v>
      </c>
      <c r="K23" s="46"/>
      <c r="L23" s="46"/>
      <c r="M23" s="46"/>
      <c r="N23" s="46"/>
      <c r="O23" s="46">
        <v>15520.6</v>
      </c>
      <c r="P23" s="46"/>
      <c r="Q23" s="46">
        <v>15520.6</v>
      </c>
    </row>
    <row r="24" spans="1:17" x14ac:dyDescent="0.25">
      <c r="A24" s="11">
        <v>10270</v>
      </c>
      <c r="B24" s="49" t="s">
        <v>30</v>
      </c>
      <c r="C24" s="49" t="s">
        <v>28</v>
      </c>
      <c r="D24" s="49" t="s">
        <v>19</v>
      </c>
      <c r="E24" s="49" t="s">
        <v>51</v>
      </c>
      <c r="F24" s="50">
        <v>10</v>
      </c>
      <c r="G24" s="51">
        <v>40435</v>
      </c>
      <c r="H24" s="55">
        <v>15000</v>
      </c>
      <c r="J24" s="45" t="s">
        <v>58</v>
      </c>
      <c r="K24" s="46">
        <v>99970</v>
      </c>
      <c r="L24" s="46">
        <v>90020.6</v>
      </c>
      <c r="M24" s="46">
        <v>99533</v>
      </c>
      <c r="N24" s="46">
        <v>91972</v>
      </c>
      <c r="O24" s="46">
        <v>100625.20000000001</v>
      </c>
      <c r="P24" s="46">
        <v>108084</v>
      </c>
      <c r="Q24" s="46">
        <v>590204.79999999993</v>
      </c>
    </row>
    <row r="25" spans="1:17" x14ac:dyDescent="0.25">
      <c r="A25" s="11">
        <v>10271</v>
      </c>
      <c r="B25" s="49" t="s">
        <v>34</v>
      </c>
      <c r="C25" s="49" t="s">
        <v>31</v>
      </c>
      <c r="D25" s="49" t="s">
        <v>26</v>
      </c>
      <c r="E25" s="49" t="s">
        <v>51</v>
      </c>
      <c r="F25" s="50">
        <v>20</v>
      </c>
      <c r="G25" s="51">
        <v>40447</v>
      </c>
      <c r="H25" s="55">
        <v>15462</v>
      </c>
    </row>
    <row r="26" spans="1:17" x14ac:dyDescent="0.25">
      <c r="A26" s="11">
        <v>10272</v>
      </c>
      <c r="B26" s="49" t="s">
        <v>35</v>
      </c>
      <c r="C26" s="49" t="s">
        <v>11</v>
      </c>
      <c r="D26" s="49" t="s">
        <v>29</v>
      </c>
      <c r="E26" s="49" t="s">
        <v>51</v>
      </c>
      <c r="F26" s="50">
        <v>10</v>
      </c>
      <c r="G26" s="51">
        <v>40436</v>
      </c>
      <c r="H26" s="55">
        <v>24584</v>
      </c>
    </row>
    <row r="27" spans="1:17" x14ac:dyDescent="0.25">
      <c r="A27" s="11">
        <v>10273</v>
      </c>
      <c r="B27" s="49" t="s">
        <v>36</v>
      </c>
      <c r="C27" s="49" t="s">
        <v>15</v>
      </c>
      <c r="D27" s="49" t="s">
        <v>12</v>
      </c>
      <c r="E27" s="49" t="s">
        <v>52</v>
      </c>
      <c r="F27" s="50">
        <v>15</v>
      </c>
      <c r="G27" s="51">
        <v>40435</v>
      </c>
      <c r="H27" s="55">
        <v>21000</v>
      </c>
    </row>
    <row r="28" spans="1:17" x14ac:dyDescent="0.25">
      <c r="A28" s="11">
        <v>10274</v>
      </c>
      <c r="B28" s="49" t="s">
        <v>37</v>
      </c>
      <c r="C28" s="49" t="s">
        <v>18</v>
      </c>
      <c r="D28" s="49" t="s">
        <v>16</v>
      </c>
      <c r="E28" s="49" t="s">
        <v>52</v>
      </c>
      <c r="F28" s="50">
        <v>20</v>
      </c>
      <c r="G28" s="51">
        <v>40432</v>
      </c>
      <c r="H28" s="55">
        <v>12500</v>
      </c>
    </row>
    <row r="29" spans="1:17" x14ac:dyDescent="0.25">
      <c r="A29" s="11">
        <v>10275</v>
      </c>
      <c r="B29" s="49" t="s">
        <v>38</v>
      </c>
      <c r="C29" s="49" t="s">
        <v>25</v>
      </c>
      <c r="D29" s="49" t="s">
        <v>19</v>
      </c>
      <c r="E29" s="49" t="s">
        <v>52</v>
      </c>
      <c r="F29" s="50">
        <v>12</v>
      </c>
      <c r="G29" s="51">
        <v>40440</v>
      </c>
      <c r="H29" s="55">
        <v>16810</v>
      </c>
    </row>
    <row r="30" spans="1:17" x14ac:dyDescent="0.25">
      <c r="A30" s="11">
        <v>10276</v>
      </c>
      <c r="B30" s="49" t="s">
        <v>42</v>
      </c>
      <c r="C30" s="49" t="s">
        <v>28</v>
      </c>
      <c r="D30" s="49" t="s">
        <v>26</v>
      </c>
      <c r="E30" s="49" t="s">
        <v>52</v>
      </c>
      <c r="F30" s="50">
        <v>8</v>
      </c>
      <c r="G30" s="51">
        <v>40446</v>
      </c>
      <c r="H30" s="55">
        <v>15520.6</v>
      </c>
    </row>
    <row r="31" spans="1:17" x14ac:dyDescent="0.25">
      <c r="A31" s="11">
        <v>10277</v>
      </c>
      <c r="B31" s="49" t="s">
        <v>43</v>
      </c>
      <c r="C31" s="49" t="s">
        <v>31</v>
      </c>
      <c r="D31" s="49" t="s">
        <v>29</v>
      </c>
      <c r="E31" s="49" t="s">
        <v>52</v>
      </c>
      <c r="F31" s="50">
        <v>8</v>
      </c>
      <c r="G31" s="51">
        <v>40440</v>
      </c>
      <c r="H31" s="55">
        <v>15254</v>
      </c>
    </row>
    <row r="32" spans="1:17" x14ac:dyDescent="0.25">
      <c r="A32" s="11">
        <v>10278</v>
      </c>
      <c r="B32" s="49" t="s">
        <v>44</v>
      </c>
      <c r="C32" s="49" t="s">
        <v>11</v>
      </c>
      <c r="D32" s="49" t="s">
        <v>12</v>
      </c>
      <c r="E32" s="49" t="s">
        <v>53</v>
      </c>
      <c r="F32" s="50">
        <v>10</v>
      </c>
      <c r="G32" s="51">
        <v>40441</v>
      </c>
      <c r="H32" s="55">
        <v>18000</v>
      </c>
    </row>
    <row r="33" spans="1:8" x14ac:dyDescent="0.25">
      <c r="A33" s="11">
        <v>10279</v>
      </c>
      <c r="B33" s="49" t="s">
        <v>46</v>
      </c>
      <c r="C33" s="49" t="s">
        <v>15</v>
      </c>
      <c r="D33" s="49" t="s">
        <v>16</v>
      </c>
      <c r="E33" s="49" t="s">
        <v>53</v>
      </c>
      <c r="F33" s="50">
        <v>20</v>
      </c>
      <c r="G33" s="51">
        <v>40449</v>
      </c>
      <c r="H33" s="55">
        <v>16000</v>
      </c>
    </row>
    <row r="34" spans="1:8" x14ac:dyDescent="0.25">
      <c r="A34" s="11">
        <v>10280</v>
      </c>
      <c r="B34" s="49" t="s">
        <v>47</v>
      </c>
      <c r="C34" s="49" t="s">
        <v>18</v>
      </c>
      <c r="D34" s="49" t="s">
        <v>19</v>
      </c>
      <c r="E34" s="49" t="s">
        <v>53</v>
      </c>
      <c r="F34" s="50">
        <v>12</v>
      </c>
      <c r="G34" s="51">
        <v>40450</v>
      </c>
      <c r="H34" s="55">
        <v>15000</v>
      </c>
    </row>
    <row r="35" spans="1:8" x14ac:dyDescent="0.25">
      <c r="A35" s="11">
        <v>10281</v>
      </c>
      <c r="B35" s="49" t="s">
        <v>49</v>
      </c>
      <c r="C35" s="49" t="s">
        <v>25</v>
      </c>
      <c r="D35" s="49" t="s">
        <v>26</v>
      </c>
      <c r="E35" s="49" t="s">
        <v>53</v>
      </c>
      <c r="F35" s="50">
        <v>12</v>
      </c>
      <c r="G35" s="51">
        <v>40451</v>
      </c>
      <c r="H35" s="55">
        <v>15723</v>
      </c>
    </row>
    <row r="36" spans="1:8" x14ac:dyDescent="0.25">
      <c r="A36" s="11">
        <v>10282</v>
      </c>
      <c r="B36" s="49" t="s">
        <v>54</v>
      </c>
      <c r="C36" s="49" t="s">
        <v>28</v>
      </c>
      <c r="D36" s="49" t="s">
        <v>29</v>
      </c>
      <c r="E36" s="49" t="s">
        <v>53</v>
      </c>
      <c r="F36" s="50">
        <v>8</v>
      </c>
      <c r="G36" s="51">
        <v>40452</v>
      </c>
      <c r="H36" s="55">
        <v>15520.6</v>
      </c>
    </row>
    <row r="37" spans="1:8" x14ac:dyDescent="0.25">
      <c r="A37" s="43">
        <v>10283</v>
      </c>
      <c r="B37" s="52" t="s">
        <v>55</v>
      </c>
      <c r="C37" s="52" t="s">
        <v>31</v>
      </c>
      <c r="D37" s="52" t="s">
        <v>12</v>
      </c>
      <c r="E37" s="52" t="s">
        <v>13</v>
      </c>
      <c r="F37" s="53">
        <v>8</v>
      </c>
      <c r="G37" s="54">
        <v>40456</v>
      </c>
      <c r="H37" s="56">
        <v>15254</v>
      </c>
    </row>
  </sheetData>
  <sortState ref="A2:A37">
    <sortCondition ref="A5"/>
  </sortState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B2" sqref="B2"/>
    </sheetView>
  </sheetViews>
  <sheetFormatPr baseColWidth="10" defaultRowHeight="15" x14ac:dyDescent="0.25"/>
  <sheetData>
    <row r="1" spans="1:8" ht="15.75" x14ac:dyDescent="0.25">
      <c r="A1" s="41" t="s">
        <v>8</v>
      </c>
      <c r="B1" s="41" t="s">
        <v>2</v>
      </c>
      <c r="C1" s="41" t="s">
        <v>3</v>
      </c>
      <c r="D1" s="41" t="s">
        <v>4</v>
      </c>
      <c r="E1" s="41" t="s">
        <v>5</v>
      </c>
      <c r="F1" s="41" t="s">
        <v>6</v>
      </c>
      <c r="G1" s="41" t="s">
        <v>7</v>
      </c>
      <c r="H1" s="42" t="s">
        <v>9</v>
      </c>
    </row>
    <row r="2" spans="1:8" x14ac:dyDescent="0.25">
      <c r="A2">
        <v>10262</v>
      </c>
      <c r="B2" t="str">
        <f>IF(A2="","",VLOOKUP($A$2,TDatos[],2,0))</f>
        <v>Viguria</v>
      </c>
      <c r="C2" t="str">
        <f>IF(B2="","",VLOOKUP($A$2,TDatos[],3,0))</f>
        <v>ELEKTRA</v>
      </c>
      <c r="D2" t="str">
        <f>IF(C2="","",VLOOKUP($A$2,TDatos[],4,0))</f>
        <v>TOSHIBA</v>
      </c>
      <c r="E2" t="str">
        <f>IF(D2="","",VLOOKUP($A$2,TDatos[],5,0))</f>
        <v>IMPRSORAS</v>
      </c>
      <c r="F2">
        <f>IF(E2="","",VLOOKUP($A$2,TDatos[],6,0))</f>
        <v>10</v>
      </c>
      <c r="G2" s="57">
        <f>IF(F2="","",VLOOKUP($A$2,TDatos[],7,0))</f>
        <v>40410</v>
      </c>
      <c r="H2">
        <f>IF(G2="","",VLOOKUP($A$2,TDatos[],8,0))</f>
        <v>17000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EJERCICIO</vt:lpstr>
      <vt:lpstr>Hoja1</vt:lpstr>
      <vt:lpstr>Hoja2</vt:lpstr>
      <vt:lpstr>Hoja3</vt:lpstr>
      <vt:lpstr>TIENDA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José Martínez</cp:lastModifiedBy>
  <dcterms:created xsi:type="dcterms:W3CDTF">2010-12-01T15:25:19Z</dcterms:created>
  <dcterms:modified xsi:type="dcterms:W3CDTF">2016-03-19T15:42:56Z</dcterms:modified>
</cp:coreProperties>
</file>