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3040" windowHeight="8565" activeTab="1"/>
  </bookViews>
  <sheets>
    <sheet name="Hoja3" sheetId="3" r:id="rId1"/>
    <sheet name="Hoja2" sheetId="2" r:id="rId2"/>
  </sheets>
  <calcPr calcId="162913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3" i="2" l="1"/>
  <c r="G43" i="2"/>
  <c r="J43" i="2" s="1"/>
  <c r="B43" i="2"/>
  <c r="A43" i="2"/>
  <c r="K41" i="2"/>
  <c r="G41" i="2"/>
  <c r="J41" i="2" s="1"/>
  <c r="B41" i="2"/>
  <c r="A41" i="2"/>
  <c r="G39" i="2"/>
  <c r="J39" i="2" s="1"/>
  <c r="K39" i="2" s="1"/>
  <c r="B39" i="2"/>
  <c r="A39" i="2"/>
  <c r="K37" i="2"/>
  <c r="G37" i="2"/>
  <c r="J37" i="2" s="1"/>
  <c r="L37" i="2" s="1"/>
  <c r="B37" i="2"/>
  <c r="A37" i="2"/>
  <c r="G35" i="2"/>
  <c r="J35" i="2" s="1"/>
  <c r="K35" i="2" s="1"/>
  <c r="B35" i="2"/>
  <c r="A35" i="2"/>
  <c r="K33" i="2"/>
  <c r="G33" i="2"/>
  <c r="J33" i="2" s="1"/>
  <c r="B33" i="2"/>
  <c r="A33" i="2"/>
  <c r="G31" i="2"/>
  <c r="J31" i="2" s="1"/>
  <c r="K31" i="2" s="1"/>
  <c r="B31" i="2"/>
  <c r="A31" i="2"/>
  <c r="K29" i="2"/>
  <c r="G29" i="2"/>
  <c r="J29" i="2" s="1"/>
  <c r="L29" i="2" s="1"/>
  <c r="B29" i="2"/>
  <c r="A29" i="2"/>
  <c r="K27" i="2"/>
  <c r="J27" i="2"/>
  <c r="L27" i="2" s="1"/>
  <c r="G27" i="2"/>
  <c r="B27" i="2"/>
  <c r="A27" i="2"/>
  <c r="J25" i="2"/>
  <c r="K25" i="2" s="1"/>
  <c r="G25" i="2"/>
  <c r="B25" i="2"/>
  <c r="A25" i="2"/>
  <c r="K23" i="2"/>
  <c r="G23" i="2"/>
  <c r="J23" i="2" s="1"/>
  <c r="B23" i="2"/>
  <c r="A23" i="2"/>
  <c r="G21" i="2"/>
  <c r="J21" i="2" s="1"/>
  <c r="K21" i="2" s="1"/>
  <c r="B21" i="2"/>
  <c r="A21" i="2"/>
  <c r="K19" i="2"/>
  <c r="J19" i="2"/>
  <c r="L19" i="2" s="1"/>
  <c r="G19" i="2"/>
  <c r="B19" i="2"/>
  <c r="A19" i="2"/>
  <c r="J17" i="2"/>
  <c r="K17" i="2" s="1"/>
  <c r="G17" i="2"/>
  <c r="B17" i="2"/>
  <c r="A17" i="2"/>
  <c r="K15" i="2"/>
  <c r="G15" i="2"/>
  <c r="J15" i="2" s="1"/>
  <c r="B15" i="2"/>
  <c r="A15" i="2"/>
  <c r="K13" i="2"/>
  <c r="G13" i="2"/>
  <c r="J13" i="2" s="1"/>
  <c r="B13" i="2"/>
  <c r="A13" i="2"/>
  <c r="G11" i="2"/>
  <c r="J11" i="2" s="1"/>
  <c r="K11" i="2" s="1"/>
  <c r="B11" i="2"/>
  <c r="A11" i="2"/>
  <c r="K9" i="2"/>
  <c r="G9" i="2"/>
  <c r="J9" i="2" s="1"/>
  <c r="L9" i="2" s="1"/>
  <c r="B9" i="2"/>
  <c r="A9" i="2"/>
  <c r="G7" i="2"/>
  <c r="J7" i="2" s="1"/>
  <c r="K7" i="2" s="1"/>
  <c r="B7" i="2"/>
  <c r="A7" i="2"/>
  <c r="K5" i="2"/>
  <c r="G5" i="2"/>
  <c r="J5" i="2" s="1"/>
  <c r="B5" i="2"/>
  <c r="A5" i="2"/>
  <c r="G3" i="2"/>
  <c r="J3" i="2" s="1"/>
  <c r="K3" i="2" s="1"/>
  <c r="B3" i="2"/>
  <c r="A3" i="2"/>
  <c r="K18" i="2"/>
  <c r="K22" i="2"/>
  <c r="K26" i="2"/>
  <c r="K28" i="2"/>
  <c r="K32" i="2"/>
  <c r="K36" i="2"/>
  <c r="K40" i="2"/>
  <c r="K42" i="2"/>
  <c r="A38" i="2"/>
  <c r="A40" i="2"/>
  <c r="A42" i="2"/>
  <c r="B38" i="2"/>
  <c r="B40" i="2"/>
  <c r="B42" i="2"/>
  <c r="G42" i="2"/>
  <c r="J42" i="2" s="1"/>
  <c r="G40" i="2"/>
  <c r="J40" i="2" s="1"/>
  <c r="G38" i="2"/>
  <c r="J38" i="2" s="1"/>
  <c r="K38" i="2" s="1"/>
  <c r="L38" i="2" s="1"/>
  <c r="G36" i="2"/>
  <c r="J36" i="2" s="1"/>
  <c r="G34" i="2"/>
  <c r="J34" i="2" s="1"/>
  <c r="K34" i="2" s="1"/>
  <c r="L34" i="2" s="1"/>
  <c r="G32" i="2"/>
  <c r="J32" i="2" s="1"/>
  <c r="L32" i="2" s="1"/>
  <c r="G30" i="2"/>
  <c r="J30" i="2" s="1"/>
  <c r="K30" i="2" s="1"/>
  <c r="L30" i="2" s="1"/>
  <c r="G28" i="2"/>
  <c r="J28" i="2" s="1"/>
  <c r="L28" i="2" s="1"/>
  <c r="G26" i="2"/>
  <c r="J26" i="2" s="1"/>
  <c r="G24" i="2"/>
  <c r="J24" i="2" s="1"/>
  <c r="K24" i="2" s="1"/>
  <c r="L24" i="2" s="1"/>
  <c r="G22" i="2"/>
  <c r="J22" i="2" s="1"/>
  <c r="G20" i="2"/>
  <c r="J20" i="2" s="1"/>
  <c r="K20" i="2" s="1"/>
  <c r="L20" i="2" s="1"/>
  <c r="G18" i="2"/>
  <c r="J18" i="2" s="1"/>
  <c r="G16" i="2"/>
  <c r="J16" i="2" s="1"/>
  <c r="K16" i="2" s="1"/>
  <c r="L16" i="2" s="1"/>
  <c r="A4" i="2"/>
  <c r="A6" i="2"/>
  <c r="A8" i="2"/>
  <c r="A10" i="2"/>
  <c r="A12" i="2"/>
  <c r="A14" i="2"/>
  <c r="A16" i="2"/>
  <c r="A18" i="2"/>
  <c r="A20" i="2"/>
  <c r="A22" i="2"/>
  <c r="A24" i="2"/>
  <c r="A26" i="2"/>
  <c r="A28" i="2"/>
  <c r="A30" i="2"/>
  <c r="A32" i="2"/>
  <c r="A34" i="2"/>
  <c r="A36" i="2"/>
  <c r="A2" i="2"/>
  <c r="B4" i="2"/>
  <c r="B6" i="2"/>
  <c r="B8" i="2"/>
  <c r="B10" i="2"/>
  <c r="B12" i="2"/>
  <c r="B14" i="2"/>
  <c r="B16" i="2"/>
  <c r="B18" i="2"/>
  <c r="B20" i="2"/>
  <c r="B22" i="2"/>
  <c r="B24" i="2"/>
  <c r="B26" i="2"/>
  <c r="B28" i="2"/>
  <c r="B30" i="2"/>
  <c r="B32" i="2"/>
  <c r="B34" i="2"/>
  <c r="B36" i="2"/>
  <c r="B2" i="2"/>
  <c r="K4" i="2"/>
  <c r="K8" i="2"/>
  <c r="K12" i="2"/>
  <c r="K14" i="2"/>
  <c r="G14" i="2"/>
  <c r="J14" i="2" s="1"/>
  <c r="G12" i="2"/>
  <c r="J12" i="2" s="1"/>
  <c r="L12" i="2" s="1"/>
  <c r="G10" i="2"/>
  <c r="J10" i="2" s="1"/>
  <c r="K10" i="2" s="1"/>
  <c r="G8" i="2"/>
  <c r="J8" i="2" s="1"/>
  <c r="L8" i="2" s="1"/>
  <c r="G6" i="2"/>
  <c r="J6" i="2" s="1"/>
  <c r="K6" i="2" s="1"/>
  <c r="G4" i="2"/>
  <c r="J4" i="2" s="1"/>
  <c r="L4" i="2" s="1"/>
  <c r="G2" i="2"/>
  <c r="J2" i="2" s="1"/>
  <c r="K2" i="2" s="1"/>
  <c r="L5" i="2" l="1"/>
  <c r="L13" i="2"/>
  <c r="L33" i="2"/>
  <c r="L41" i="2"/>
  <c r="L14" i="2"/>
  <c r="L36" i="2"/>
  <c r="L40" i="2"/>
  <c r="L15" i="2"/>
  <c r="L23" i="2"/>
  <c r="L43" i="2"/>
  <c r="L10" i="2"/>
  <c r="L6" i="2"/>
  <c r="L42" i="2"/>
  <c r="L26" i="2"/>
  <c r="L18" i="2"/>
  <c r="L22" i="2"/>
  <c r="L3" i="2"/>
  <c r="L7" i="2"/>
  <c r="L11" i="2"/>
  <c r="L17" i="2"/>
  <c r="L21" i="2"/>
  <c r="L25" i="2"/>
  <c r="L31" i="2"/>
  <c r="L35" i="2"/>
  <c r="L39" i="2"/>
  <c r="L2" i="2"/>
</calcChain>
</file>

<file path=xl/sharedStrings.xml><?xml version="1.0" encoding="utf-8"?>
<sst xmlns="http://schemas.openxmlformats.org/spreadsheetml/2006/main" count="104" uniqueCount="22">
  <si>
    <t>ENTRADA</t>
  </si>
  <si>
    <t>SALIDA</t>
  </si>
  <si>
    <t>HORAS TRABAJADAS</t>
  </si>
  <si>
    <t>A</t>
  </si>
  <si>
    <t>B</t>
  </si>
  <si>
    <t>C</t>
  </si>
  <si>
    <t>Horas Normales</t>
  </si>
  <si>
    <t>Horas Extras</t>
  </si>
  <si>
    <t>Horas al 35%</t>
  </si>
  <si>
    <t>Horas al 100%</t>
  </si>
  <si>
    <t>Tipo</t>
  </si>
  <si>
    <t>Fecha</t>
  </si>
  <si>
    <t>Día</t>
  </si>
  <si>
    <t>Núm. Semana</t>
  </si>
  <si>
    <t>Trabajador</t>
  </si>
  <si>
    <t>Pepe</t>
  </si>
  <si>
    <t>Juan</t>
  </si>
  <si>
    <t>Etiquetas de fila</t>
  </si>
  <si>
    <t>Total general</t>
  </si>
  <si>
    <t>(Todas)</t>
  </si>
  <si>
    <t>Suma de Horas al 35%</t>
  </si>
  <si>
    <t>Suma de Horas al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</si>
</sst>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8" formatCode="[h]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68" fontId="0" fillId="0" borderId="0" xfId="0" applyNumberFormat="1"/>
  </cellXfs>
  <cellStyles count="1">
    <cellStyle name="Normal" xfId="0" builtinId="0"/>
  </cellStyles>
  <dxfs count="11">
    <dxf>
      <numFmt numFmtId="168" formatCode="[h]:mm"/>
    </dxf>
    <dxf>
      <numFmt numFmtId="168" formatCode="[h]:mm"/>
    </dxf>
    <dxf>
      <alignment horizontal="center" vertical="center" textRotation="0" wrapText="1" indent="0" justifyLastLine="0" shrinkToFit="0" readingOrder="0"/>
    </dxf>
    <dxf>
      <numFmt numFmtId="19" formatCode="dd/mm/yyyy"/>
    </dxf>
    <dxf>
      <numFmt numFmtId="164" formatCode="h:mm;@"/>
    </dxf>
    <dxf>
      <numFmt numFmtId="164" formatCode="h:mm;@"/>
    </dxf>
    <dxf>
      <numFmt numFmtId="164" formatCode="h:mm;@"/>
    </dxf>
    <dxf>
      <numFmt numFmtId="164" formatCode="h:mm;@"/>
    </dxf>
    <dxf>
      <numFmt numFmtId="164" formatCode="h:mm;@"/>
    </dxf>
    <dxf>
      <numFmt numFmtId="164" formatCode="h:mm;@"/>
    </dxf>
    <dxf>
      <numFmt numFmtId="164" formatCode="h:mm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JOSÉ MARTÍNEZ MARTÍNEZ" refreshedDate="42474.500758564813" createdVersion="6" refreshedVersion="6" minRefreshableVersion="3" recordCount="42">
  <cacheSource type="worksheet">
    <worksheetSource name="Tabla1"/>
  </cacheSource>
  <cacheFields count="12">
    <cacheField name="Núm. Semana" numFmtId="0">
      <sharedItems containsSemiMixedTypes="0" containsString="0" containsNumber="1" containsInteger="1" minValue="2" maxValue="4" count="3">
        <n v="2"/>
        <n v="3"/>
        <n v="4"/>
      </sharedItems>
    </cacheField>
    <cacheField name="Día" numFmtId="0">
      <sharedItems/>
    </cacheField>
    <cacheField name="Fecha" numFmtId="14">
      <sharedItems containsSemiMixedTypes="0" containsNonDate="0" containsDate="1" containsString="0" minDate="2016-01-04T00:00:00" maxDate="2016-01-25T00:00:00"/>
    </cacheField>
    <cacheField name="Trabajador" numFmtId="0">
      <sharedItems count="2">
        <s v="Pepe"/>
        <s v="Juan"/>
      </sharedItems>
    </cacheField>
    <cacheField name="ENTRADA" numFmtId="164">
      <sharedItems containsSemiMixedTypes="0" containsNonDate="0" containsDate="1" containsString="0" minDate="1899-12-30T07:00:00" maxDate="1899-12-30T23:36:00"/>
    </cacheField>
    <cacheField name="SALIDA" numFmtId="164">
      <sharedItems containsSemiMixedTypes="0" containsNonDate="0" containsDate="1" containsString="0" minDate="1899-12-30T02:00:00" maxDate="1899-12-30T19:40:00"/>
    </cacheField>
    <cacheField name="HORAS TRABAJADAS" numFmtId="164">
      <sharedItems containsSemiMixedTypes="0" containsNonDate="0" containsDate="1" containsString="0" minDate="1899-12-30T05:04:00" maxDate="1899-12-30T13:00:00"/>
    </cacheField>
    <cacheField name="Tipo" numFmtId="0">
      <sharedItems/>
    </cacheField>
    <cacheField name="Horas Normales" numFmtId="164">
      <sharedItems containsSemiMixedTypes="0" containsNonDate="0" containsDate="1" containsString="0" minDate="1899-12-30T08:00:00" maxDate="1899-12-30T22:00:00"/>
    </cacheField>
    <cacheField name="Horas Extras" numFmtId="164">
      <sharedItems containsSemiMixedTypes="0" containsNonDate="0" containsDate="1" containsString="0" minDate="1899-12-30T00:00:00" maxDate="1899-12-30T05:00:00"/>
    </cacheField>
    <cacheField name="Horas al 35%" numFmtId="164">
      <sharedItems containsSemiMixedTypes="0" containsNonDate="0" containsDate="1" containsString="0" minDate="1899-12-30T00:00:00" maxDate="1899-12-30T02:00:00"/>
    </cacheField>
    <cacheField name="Horas al 100%" numFmtId="164">
      <sharedItems containsSemiMixedTypes="0" containsNonDate="0" containsDate="1" containsString="0" minDate="1899-12-30T00:00:00" maxDate="1899-12-30T05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">
  <r>
    <x v="0"/>
    <s v="lunes"/>
    <d v="2016-01-04T00:00:00"/>
    <x v="0"/>
    <d v="1899-12-30T07:00:00"/>
    <d v="1899-12-30T19:40:00"/>
    <d v="1899-12-30T12:40:00"/>
    <s v="A"/>
    <d v="1899-12-30T08:00:00"/>
    <d v="1899-12-30T04:40:00"/>
    <d v="1899-12-30T02:00:00"/>
    <d v="1899-12-30T02:40:00"/>
  </r>
  <r>
    <x v="0"/>
    <s v="lunes"/>
    <d v="2016-01-04T00:00:00"/>
    <x v="1"/>
    <d v="1899-12-30T07:00:00"/>
    <d v="1899-12-30T19:40:00"/>
    <d v="1899-12-30T12:40:00"/>
    <s v="A"/>
    <d v="1899-12-30T08:00:00"/>
    <d v="1899-12-30T04:40:00"/>
    <d v="1899-12-30T02:00:00"/>
    <d v="1899-12-30T02:40:00"/>
  </r>
  <r>
    <x v="0"/>
    <s v="martes"/>
    <d v="2016-01-05T00:00:00"/>
    <x v="0"/>
    <d v="1899-12-30T22:00:00"/>
    <d v="1899-12-30T11:00:00"/>
    <d v="1899-12-30T13:00:00"/>
    <s v="C"/>
    <d v="1899-12-30T08:00:00"/>
    <d v="1899-12-30T05:00:00"/>
    <d v="1899-12-30T00:00:00"/>
    <d v="1899-12-30T05:00:00"/>
  </r>
  <r>
    <x v="0"/>
    <s v="martes"/>
    <d v="2016-01-05T00:00:00"/>
    <x v="1"/>
    <d v="1899-12-30T22:00:00"/>
    <d v="1899-12-30T11:00:00"/>
    <d v="1899-12-30T13:00:00"/>
    <s v="C"/>
    <d v="1899-12-30T08:00:00"/>
    <d v="1899-12-30T05:00:00"/>
    <d v="1899-12-30T00:00:00"/>
    <d v="1899-12-30T05:00:00"/>
  </r>
  <r>
    <x v="0"/>
    <s v="miércoles"/>
    <d v="2016-01-06T00:00:00"/>
    <x v="0"/>
    <d v="1899-12-30T09:38:00"/>
    <d v="1899-12-30T17:55:00"/>
    <d v="1899-12-30T08:17:00"/>
    <s v="A"/>
    <d v="1899-12-30T08:00:00"/>
    <d v="1899-12-30T00:17:00"/>
    <d v="1899-12-30T00:17:00"/>
    <d v="1899-12-30T00:00:00"/>
  </r>
  <r>
    <x v="0"/>
    <s v="miércoles"/>
    <d v="2016-01-06T00:00:00"/>
    <x v="1"/>
    <d v="1899-12-30T09:38:00"/>
    <d v="1899-12-30T17:55:00"/>
    <d v="1899-12-30T08:17:00"/>
    <s v="A"/>
    <d v="1899-12-30T08:00:00"/>
    <d v="1899-12-30T00:17:00"/>
    <d v="1899-12-30T00:17:00"/>
    <d v="1899-12-30T00:00:00"/>
  </r>
  <r>
    <x v="0"/>
    <s v="jueves"/>
    <d v="2016-01-07T00:00:00"/>
    <x v="0"/>
    <d v="1899-12-30T23:36:00"/>
    <d v="1899-12-30T04:40:00"/>
    <d v="1899-12-30T05:04:00"/>
    <s v="C"/>
    <d v="1899-12-30T08:00:00"/>
    <d v="1899-12-30T00:00:00"/>
    <d v="1899-12-30T00:00:00"/>
    <d v="1899-12-30T00:00:00"/>
  </r>
  <r>
    <x v="0"/>
    <s v="jueves"/>
    <d v="2016-01-07T00:00:00"/>
    <x v="1"/>
    <d v="1899-12-30T23:36:00"/>
    <d v="1899-12-30T04:40:00"/>
    <d v="1899-12-30T05:04:00"/>
    <s v="C"/>
    <d v="1899-12-30T08:00:00"/>
    <d v="1899-12-30T00:00:00"/>
    <d v="1899-12-30T00:00:00"/>
    <d v="1899-12-30T00:00:00"/>
  </r>
  <r>
    <x v="0"/>
    <s v="viernes"/>
    <d v="2016-01-08T00:00:00"/>
    <x v="0"/>
    <d v="1899-12-30T15:00:00"/>
    <d v="1899-12-30T02:00:00"/>
    <d v="1899-12-30T11:00:00"/>
    <s v="B"/>
    <d v="1899-12-30T08:00:00"/>
    <d v="1899-12-30T03:00:00"/>
    <d v="1899-12-30T02:00:00"/>
    <d v="1899-12-30T01:00:00"/>
  </r>
  <r>
    <x v="0"/>
    <s v="viernes"/>
    <d v="2016-01-08T00:00:00"/>
    <x v="1"/>
    <d v="1899-12-30T15:00:00"/>
    <d v="1899-12-30T02:00:00"/>
    <d v="1899-12-30T11:00:00"/>
    <s v="B"/>
    <d v="1899-12-30T08:00:00"/>
    <d v="1899-12-30T03:00:00"/>
    <d v="1899-12-30T02:00:00"/>
    <d v="1899-12-30T01:00:00"/>
  </r>
  <r>
    <x v="0"/>
    <s v="sábado"/>
    <d v="2016-01-09T00:00:00"/>
    <x v="0"/>
    <d v="1899-12-30T09:40:00"/>
    <d v="1899-12-30T18:37:00"/>
    <d v="1899-12-30T08:57:00"/>
    <s v="C"/>
    <d v="1899-12-30T08:00:00"/>
    <d v="1899-12-30T00:57:00"/>
    <d v="1899-12-30T00:00:00"/>
    <d v="1899-12-30T00:57:00"/>
  </r>
  <r>
    <x v="0"/>
    <s v="sábado"/>
    <d v="2016-01-09T00:00:00"/>
    <x v="1"/>
    <d v="1899-12-30T09:40:00"/>
    <d v="1899-12-30T18:37:00"/>
    <d v="1899-12-30T08:57:00"/>
    <s v="C"/>
    <d v="1899-12-30T08:00:00"/>
    <d v="1899-12-30T00:57:00"/>
    <d v="1899-12-30T00:00:00"/>
    <d v="1899-12-30T00:57:00"/>
  </r>
  <r>
    <x v="0"/>
    <s v="domingo"/>
    <d v="2016-01-10T00:00:00"/>
    <x v="0"/>
    <d v="1899-12-30T22:00:00"/>
    <d v="1899-12-30T06:00:00"/>
    <d v="1899-12-30T08:00:00"/>
    <s v="C"/>
    <d v="1899-12-30T08:00:00"/>
    <d v="1899-12-30T00:00:00"/>
    <d v="1899-12-30T00:00:00"/>
    <d v="1899-12-30T00:00:00"/>
  </r>
  <r>
    <x v="0"/>
    <s v="domingo"/>
    <d v="2016-01-10T00:00:00"/>
    <x v="1"/>
    <d v="1899-12-30T22:00:00"/>
    <d v="1899-12-30T06:00:00"/>
    <d v="1899-12-30T08:00:00"/>
    <s v="C"/>
    <d v="1899-12-30T08:00:00"/>
    <d v="1899-12-30T00:00:00"/>
    <d v="1899-12-30T00:00:00"/>
    <d v="1899-12-30T00:00:00"/>
  </r>
  <r>
    <x v="1"/>
    <s v="lunes"/>
    <d v="2016-01-11T00:00:00"/>
    <x v="0"/>
    <d v="1899-12-30T07:00:00"/>
    <d v="1899-12-30T19:40:00"/>
    <d v="1899-12-30T12:40:00"/>
    <s v="A"/>
    <d v="1899-12-30T09:00:00"/>
    <d v="1899-12-30T03:40:00"/>
    <d v="1899-12-30T02:00:00"/>
    <d v="1899-12-30T01:40:00"/>
  </r>
  <r>
    <x v="1"/>
    <s v="lunes"/>
    <d v="2016-01-11T00:00:00"/>
    <x v="1"/>
    <d v="1899-12-30T07:00:00"/>
    <d v="1899-12-30T19:40:00"/>
    <d v="1899-12-30T12:40:00"/>
    <s v="A"/>
    <d v="1899-12-30T09:00:00"/>
    <d v="1899-12-30T03:40:00"/>
    <d v="1899-12-30T02:00:00"/>
    <d v="1899-12-30T01:40:00"/>
  </r>
  <r>
    <x v="1"/>
    <s v="martes"/>
    <d v="2016-01-12T00:00:00"/>
    <x v="0"/>
    <d v="1899-12-30T22:00:00"/>
    <d v="1899-12-30T11:00:00"/>
    <d v="1899-12-30T13:00:00"/>
    <s v="C"/>
    <d v="1899-12-30T10:00:00"/>
    <d v="1899-12-30T03:00:00"/>
    <d v="1899-12-30T00:00:00"/>
    <d v="1899-12-30T03:00:00"/>
  </r>
  <r>
    <x v="1"/>
    <s v="martes"/>
    <d v="2016-01-12T00:00:00"/>
    <x v="1"/>
    <d v="1899-12-30T22:00:00"/>
    <d v="1899-12-30T11:00:00"/>
    <d v="1899-12-30T13:00:00"/>
    <s v="C"/>
    <d v="1899-12-30T10:00:00"/>
    <d v="1899-12-30T03:00:00"/>
    <d v="1899-12-30T00:00:00"/>
    <d v="1899-12-30T03:00:00"/>
  </r>
  <r>
    <x v="1"/>
    <s v="miércoles"/>
    <d v="2016-01-13T00:00:00"/>
    <x v="0"/>
    <d v="1899-12-30T09:38:00"/>
    <d v="1899-12-30T17:55:00"/>
    <d v="1899-12-30T08:17:00"/>
    <s v="A"/>
    <d v="1899-12-30T11:00:00"/>
    <d v="1899-12-30T00:00:00"/>
    <d v="1899-12-30T00:00:00"/>
    <d v="1899-12-30T00:00:00"/>
  </r>
  <r>
    <x v="1"/>
    <s v="miércoles"/>
    <d v="2016-01-13T00:00:00"/>
    <x v="1"/>
    <d v="1899-12-30T09:38:00"/>
    <d v="1899-12-30T17:55:00"/>
    <d v="1899-12-30T08:17:00"/>
    <s v="A"/>
    <d v="1899-12-30T11:00:00"/>
    <d v="1899-12-30T00:00:00"/>
    <d v="1899-12-30T00:00:00"/>
    <d v="1899-12-30T00:00:00"/>
  </r>
  <r>
    <x v="1"/>
    <s v="jueves"/>
    <d v="2016-01-14T00:00:00"/>
    <x v="0"/>
    <d v="1899-12-30T23:36:00"/>
    <d v="1899-12-30T04:40:00"/>
    <d v="1899-12-30T05:04:00"/>
    <s v="C"/>
    <d v="1899-12-30T12:00:00"/>
    <d v="1899-12-30T00:00:00"/>
    <d v="1899-12-30T00:00:00"/>
    <d v="1899-12-30T00:00:00"/>
  </r>
  <r>
    <x v="1"/>
    <s v="jueves"/>
    <d v="2016-01-14T00:00:00"/>
    <x v="1"/>
    <d v="1899-12-30T23:36:00"/>
    <d v="1899-12-30T04:40:00"/>
    <d v="1899-12-30T05:04:00"/>
    <s v="C"/>
    <d v="1899-12-30T12:00:00"/>
    <d v="1899-12-30T00:00:00"/>
    <d v="1899-12-30T00:00:00"/>
    <d v="1899-12-30T00:00:00"/>
  </r>
  <r>
    <x v="1"/>
    <s v="viernes"/>
    <d v="2016-01-15T00:00:00"/>
    <x v="0"/>
    <d v="1899-12-30T15:00:00"/>
    <d v="1899-12-30T02:00:00"/>
    <d v="1899-12-30T11:00:00"/>
    <s v="B"/>
    <d v="1899-12-30T13:00:00"/>
    <d v="1899-12-30T00:00:00"/>
    <d v="1899-12-30T00:00:00"/>
    <d v="1899-12-30T00:00:00"/>
  </r>
  <r>
    <x v="1"/>
    <s v="viernes"/>
    <d v="2016-01-15T00:00:00"/>
    <x v="1"/>
    <d v="1899-12-30T15:00:00"/>
    <d v="1899-12-30T02:00:00"/>
    <d v="1899-12-30T11:00:00"/>
    <s v="B"/>
    <d v="1899-12-30T13:00:00"/>
    <d v="1899-12-30T00:00:00"/>
    <d v="1899-12-30T00:00:00"/>
    <d v="1899-12-30T00:00:00"/>
  </r>
  <r>
    <x v="1"/>
    <s v="sábado"/>
    <d v="2016-01-16T00:00:00"/>
    <x v="0"/>
    <d v="1899-12-30T09:40:00"/>
    <d v="1899-12-30T18:37:00"/>
    <d v="1899-12-30T08:57:00"/>
    <s v="C"/>
    <d v="1899-12-30T14:00:00"/>
    <d v="1899-12-30T00:00:00"/>
    <d v="1899-12-30T00:00:00"/>
    <d v="1899-12-30T00:00:00"/>
  </r>
  <r>
    <x v="1"/>
    <s v="sábado"/>
    <d v="2016-01-16T00:00:00"/>
    <x v="1"/>
    <d v="1899-12-30T09:40:00"/>
    <d v="1899-12-30T18:37:00"/>
    <d v="1899-12-30T08:57:00"/>
    <s v="C"/>
    <d v="1899-12-30T14:00:00"/>
    <d v="1899-12-30T00:00:00"/>
    <d v="1899-12-30T00:00:00"/>
    <d v="1899-12-30T00:00:00"/>
  </r>
  <r>
    <x v="1"/>
    <s v="domingo"/>
    <d v="2016-01-17T00:00:00"/>
    <x v="0"/>
    <d v="1899-12-30T22:00:00"/>
    <d v="1899-12-30T06:00:00"/>
    <d v="1899-12-30T08:00:00"/>
    <s v="C"/>
    <d v="1899-12-30T15:00:00"/>
    <d v="1899-12-30T00:00:00"/>
    <d v="1899-12-30T00:00:00"/>
    <d v="1899-12-30T00:00:00"/>
  </r>
  <r>
    <x v="1"/>
    <s v="domingo"/>
    <d v="2016-01-17T00:00:00"/>
    <x v="1"/>
    <d v="1899-12-30T22:00:00"/>
    <d v="1899-12-30T06:00:00"/>
    <d v="1899-12-30T08:00:00"/>
    <s v="C"/>
    <d v="1899-12-30T15:00:00"/>
    <d v="1899-12-30T00:00:00"/>
    <d v="1899-12-30T00:00:00"/>
    <d v="1899-12-30T00:00:00"/>
  </r>
  <r>
    <x v="2"/>
    <s v="lunes"/>
    <d v="2016-01-18T00:00:00"/>
    <x v="0"/>
    <d v="1899-12-30T07:00:00"/>
    <d v="1899-12-30T19:40:00"/>
    <d v="1899-12-30T12:40:00"/>
    <s v="A"/>
    <d v="1899-12-30T16:00:00"/>
    <d v="1899-12-30T00:00:00"/>
    <d v="1899-12-30T00:00:00"/>
    <d v="1899-12-30T00:00:00"/>
  </r>
  <r>
    <x v="2"/>
    <s v="lunes"/>
    <d v="2016-01-18T00:00:00"/>
    <x v="1"/>
    <d v="1899-12-30T07:00:00"/>
    <d v="1899-12-30T19:40:00"/>
    <d v="1899-12-30T12:40:00"/>
    <s v="A"/>
    <d v="1899-12-30T16:00:00"/>
    <d v="1899-12-30T00:00:00"/>
    <d v="1899-12-30T00:00:00"/>
    <d v="1899-12-30T00:00:00"/>
  </r>
  <r>
    <x v="2"/>
    <s v="martes"/>
    <d v="2016-01-19T00:00:00"/>
    <x v="0"/>
    <d v="1899-12-30T22:00:00"/>
    <d v="1899-12-30T11:00:00"/>
    <d v="1899-12-30T13:00:00"/>
    <s v="C"/>
    <d v="1899-12-30T17:00:00"/>
    <d v="1899-12-30T00:00:00"/>
    <d v="1899-12-30T00:00:00"/>
    <d v="1899-12-30T00:00:00"/>
  </r>
  <r>
    <x v="2"/>
    <s v="martes"/>
    <d v="2016-01-19T00:00:00"/>
    <x v="1"/>
    <d v="1899-12-30T22:00:00"/>
    <d v="1899-12-30T11:00:00"/>
    <d v="1899-12-30T13:00:00"/>
    <s v="C"/>
    <d v="1899-12-30T17:00:00"/>
    <d v="1899-12-30T00:00:00"/>
    <d v="1899-12-30T00:00:00"/>
    <d v="1899-12-30T00:00:00"/>
  </r>
  <r>
    <x v="2"/>
    <s v="miércoles"/>
    <d v="2016-01-20T00:00:00"/>
    <x v="0"/>
    <d v="1899-12-30T09:38:00"/>
    <d v="1899-12-30T17:55:00"/>
    <d v="1899-12-30T08:17:00"/>
    <s v="A"/>
    <d v="1899-12-30T18:00:00"/>
    <d v="1899-12-30T00:00:00"/>
    <d v="1899-12-30T00:00:00"/>
    <d v="1899-12-30T00:00:00"/>
  </r>
  <r>
    <x v="2"/>
    <s v="miércoles"/>
    <d v="2016-01-20T00:00:00"/>
    <x v="1"/>
    <d v="1899-12-30T09:38:00"/>
    <d v="1899-12-30T17:55:00"/>
    <d v="1899-12-30T08:17:00"/>
    <s v="A"/>
    <d v="1899-12-30T18:00:00"/>
    <d v="1899-12-30T00:00:00"/>
    <d v="1899-12-30T00:00:00"/>
    <d v="1899-12-30T00:00:00"/>
  </r>
  <r>
    <x v="2"/>
    <s v="jueves"/>
    <d v="2016-01-21T00:00:00"/>
    <x v="0"/>
    <d v="1899-12-30T23:36:00"/>
    <d v="1899-12-30T04:40:00"/>
    <d v="1899-12-30T05:04:00"/>
    <s v="C"/>
    <d v="1899-12-30T19:00:00"/>
    <d v="1899-12-30T00:00:00"/>
    <d v="1899-12-30T00:00:00"/>
    <d v="1899-12-30T00:00:00"/>
  </r>
  <r>
    <x v="2"/>
    <s v="jueves"/>
    <d v="2016-01-21T00:00:00"/>
    <x v="1"/>
    <d v="1899-12-30T23:36:00"/>
    <d v="1899-12-30T04:40:00"/>
    <d v="1899-12-30T05:04:00"/>
    <s v="C"/>
    <d v="1899-12-30T19:00:00"/>
    <d v="1899-12-30T00:00:00"/>
    <d v="1899-12-30T00:00:00"/>
    <d v="1899-12-30T00:00:00"/>
  </r>
  <r>
    <x v="2"/>
    <s v="viernes"/>
    <d v="2016-01-22T00:00:00"/>
    <x v="0"/>
    <d v="1899-12-30T15:00:00"/>
    <d v="1899-12-30T02:00:00"/>
    <d v="1899-12-30T11:00:00"/>
    <s v="B"/>
    <d v="1899-12-30T20:00:00"/>
    <d v="1899-12-30T00:00:00"/>
    <d v="1899-12-30T00:00:00"/>
    <d v="1899-12-30T00:00:00"/>
  </r>
  <r>
    <x v="2"/>
    <s v="viernes"/>
    <d v="2016-01-22T00:00:00"/>
    <x v="1"/>
    <d v="1899-12-30T15:00:00"/>
    <d v="1899-12-30T02:00:00"/>
    <d v="1899-12-30T11:00:00"/>
    <s v="B"/>
    <d v="1899-12-30T20:00:00"/>
    <d v="1899-12-30T00:00:00"/>
    <d v="1899-12-30T00:00:00"/>
    <d v="1899-12-30T00:00:00"/>
  </r>
  <r>
    <x v="2"/>
    <s v="sábado"/>
    <d v="2016-01-23T00:00:00"/>
    <x v="0"/>
    <d v="1899-12-30T09:40:00"/>
    <d v="1899-12-30T18:37:00"/>
    <d v="1899-12-30T08:57:00"/>
    <s v="C"/>
    <d v="1899-12-30T21:00:00"/>
    <d v="1899-12-30T00:00:00"/>
    <d v="1899-12-30T00:00:00"/>
    <d v="1899-12-30T00:00:00"/>
  </r>
  <r>
    <x v="2"/>
    <s v="sábado"/>
    <d v="2016-01-23T00:00:00"/>
    <x v="1"/>
    <d v="1899-12-30T09:40:00"/>
    <d v="1899-12-30T18:37:00"/>
    <d v="1899-12-30T08:57:00"/>
    <s v="C"/>
    <d v="1899-12-30T21:00:00"/>
    <d v="1899-12-30T00:00:00"/>
    <d v="1899-12-30T00:00:00"/>
    <d v="1899-12-30T00:00:00"/>
  </r>
  <r>
    <x v="2"/>
    <s v="domingo"/>
    <d v="2016-01-24T00:00:00"/>
    <x v="0"/>
    <d v="1899-12-30T22:00:00"/>
    <d v="1899-12-30T06:00:00"/>
    <d v="1899-12-30T08:00:00"/>
    <s v="C"/>
    <d v="1899-12-30T22:00:00"/>
    <d v="1899-12-30T00:00:00"/>
    <d v="1899-12-30T00:00:00"/>
    <d v="1899-12-30T00:00:00"/>
  </r>
  <r>
    <x v="2"/>
    <s v="domingo"/>
    <d v="2016-01-24T00:00:00"/>
    <x v="1"/>
    <d v="1899-12-30T22:00:00"/>
    <d v="1899-12-30T06:00:00"/>
    <d v="1899-12-30T08:00:00"/>
    <s v="C"/>
    <d v="1899-12-30T22:00:00"/>
    <d v="1899-12-30T00:00:00"/>
    <d v="1899-12-30T00:00:00"/>
    <d v="1899-12-30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6" firstHeaderRow="0" firstDataRow="1" firstDataCol="1" rowPageCount="1" colPageCount="1"/>
  <pivotFields count="12">
    <pivotField axis="axisPage" showAll="0">
      <items count="4">
        <item x="0"/>
        <item x="1"/>
        <item x="2"/>
        <item t="default"/>
      </items>
    </pivotField>
    <pivotField showAll="0"/>
    <pivotField numFmtId="14" showAll="0"/>
    <pivotField axis="axisRow" showAll="0">
      <items count="3">
        <item x="1"/>
        <item x="0"/>
        <item t="default"/>
      </items>
    </pivotField>
    <pivotField numFmtId="164" showAll="0"/>
    <pivotField numFmtId="164" showAll="0"/>
    <pivotField numFmtId="164" showAll="0"/>
    <pivotField showAll="0"/>
    <pivotField numFmtId="164" showAll="0"/>
    <pivotField numFmtId="164" showAll="0"/>
    <pivotField dataField="1" numFmtId="164" showAll="0"/>
    <pivotField dataField="1" numFmtId="164" showAll="0"/>
  </pivotFields>
  <rowFields count="1">
    <field x="3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Horas al 35%" fld="10" baseField="3" baseItem="0"/>
    <dataField name="Suma de Horas al 100%" fld="11" baseField="3" baseItem="0"/>
  </dataFields>
  <formats count="2">
    <format dxfId="1">
      <pivotArea collapsedLevelsAreSubtotals="1" fieldPosition="0">
        <references count="1">
          <reference field="3" count="0"/>
        </references>
      </pivotArea>
    </format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L43" headerRowDxfId="2">
  <autoFilter ref="A1:L43"/>
  <tableColumns count="12">
    <tableColumn id="1" name="Núm. Semana" totalsRowLabel="Total">
      <calculatedColumnFormula>WEEKNUM(C2,2)</calculatedColumnFormula>
    </tableColumn>
    <tableColumn id="2" name="Día">
      <calculatedColumnFormula>TEXT(C2,"dddd")</calculatedColumnFormula>
    </tableColumn>
    <tableColumn id="3" name="Fecha" dataDxfId="3"/>
    <tableColumn id="4" name="Trabajador"/>
    <tableColumn id="5" name="ENTRADA" dataDxfId="10"/>
    <tableColumn id="6" name="SALIDA" dataDxfId="9"/>
    <tableColumn id="7" name="HORAS TRABAJADAS" dataDxfId="8">
      <calculatedColumnFormula>IF(F2&gt;E2,F2-E2,F2+1-E2)</calculatedColumnFormula>
    </tableColumn>
    <tableColumn id="8" name="Tipo"/>
    <tableColumn id="9" name="Horas Normales" dataDxfId="7"/>
    <tableColumn id="10" name="Horas Extras" dataDxfId="6">
      <calculatedColumnFormula>IF(G2&gt;I2,G2-I2,0)</calculatedColumnFormula>
    </tableColumn>
    <tableColumn id="11" name="Horas al 35%" dataDxfId="5">
      <calculatedColumnFormula>IF(H2="C",0,IF(J2&gt;2/24,2/24,J2))</calculatedColumnFormula>
    </tableColumn>
    <tableColumn id="12" name="Horas al 100%" totalsRowFunction="count" dataDxfId="4">
      <calculatedColumnFormula>J2-K2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4" sqref="B4"/>
    </sheetView>
  </sheetViews>
  <sheetFormatPr baseColWidth="10" defaultRowHeight="15" x14ac:dyDescent="0.25"/>
  <cols>
    <col min="1" max="1" width="17.5703125" bestFit="1" customWidth="1"/>
    <col min="2" max="2" width="20.140625" customWidth="1"/>
    <col min="3" max="3" width="21.28515625" customWidth="1"/>
  </cols>
  <sheetData>
    <row r="1" spans="1:3" x14ac:dyDescent="0.25">
      <c r="A1" s="5" t="s">
        <v>13</v>
      </c>
      <c r="B1" t="s">
        <v>19</v>
      </c>
    </row>
    <row r="3" spans="1:3" x14ac:dyDescent="0.25">
      <c r="A3" s="5" t="s">
        <v>17</v>
      </c>
      <c r="B3" t="s">
        <v>20</v>
      </c>
      <c r="C3" t="s">
        <v>21</v>
      </c>
    </row>
    <row r="4" spans="1:3" x14ac:dyDescent="0.25">
      <c r="A4" s="6" t="s">
        <v>16</v>
      </c>
      <c r="B4" s="7">
        <v>0.26180555555555551</v>
      </c>
      <c r="C4" s="7">
        <v>0.59513888888888888</v>
      </c>
    </row>
    <row r="5" spans="1:3" x14ac:dyDescent="0.25">
      <c r="A5" s="6" t="s">
        <v>15</v>
      </c>
      <c r="B5" s="7">
        <v>0.26180555555555551</v>
      </c>
      <c r="C5" s="7">
        <v>0.59513888888888888</v>
      </c>
    </row>
    <row r="6" spans="1:3" x14ac:dyDescent="0.25">
      <c r="A6" s="6" t="s">
        <v>18</v>
      </c>
      <c r="B6" s="7">
        <v>0.52361111111111103</v>
      </c>
      <c r="C6" s="7">
        <v>1.1902777777777778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workbookViewId="0">
      <selection activeCell="C10" sqref="C10"/>
    </sheetView>
  </sheetViews>
  <sheetFormatPr baseColWidth="10" defaultRowHeight="15" x14ac:dyDescent="0.25"/>
  <cols>
    <col min="1" max="1" width="9.28515625" customWidth="1"/>
    <col min="4" max="4" width="12.5703125" customWidth="1"/>
    <col min="5" max="7" width="9.5703125" customWidth="1"/>
    <col min="8" max="8" width="9.5703125" style="3" customWidth="1"/>
    <col min="9" max="12" width="9.5703125" customWidth="1"/>
  </cols>
  <sheetData>
    <row r="1" spans="1:15" s="4" customFormat="1" ht="44.25" customHeight="1" x14ac:dyDescent="0.25">
      <c r="A1" s="4" t="s">
        <v>13</v>
      </c>
      <c r="B1" s="4" t="s">
        <v>12</v>
      </c>
      <c r="C1" s="4" t="s">
        <v>11</v>
      </c>
      <c r="D1" s="4" t="s">
        <v>14</v>
      </c>
      <c r="E1" s="4" t="s">
        <v>0</v>
      </c>
      <c r="F1" s="4" t="s">
        <v>1</v>
      </c>
      <c r="G1" s="4" t="s">
        <v>2</v>
      </c>
      <c r="H1" s="4" t="s">
        <v>10</v>
      </c>
      <c r="I1" s="4" t="s">
        <v>6</v>
      </c>
      <c r="J1" s="4" t="s">
        <v>7</v>
      </c>
      <c r="K1" s="4" t="s">
        <v>8</v>
      </c>
      <c r="L1" s="4" t="s">
        <v>9</v>
      </c>
    </row>
    <row r="2" spans="1:15" x14ac:dyDescent="0.25">
      <c r="A2">
        <f>WEEKNUM(C2,2)</f>
        <v>2</v>
      </c>
      <c r="B2" t="str">
        <f>TEXT(C2,"dddd")</f>
        <v>lunes</v>
      </c>
      <c r="C2" s="2">
        <v>42373</v>
      </c>
      <c r="D2" t="s">
        <v>15</v>
      </c>
      <c r="E2" s="1">
        <v>0.29166666666666669</v>
      </c>
      <c r="F2" s="1">
        <v>0.81944444444444453</v>
      </c>
      <c r="G2" s="1">
        <f>IF(F2&gt;E2,F2-E2,F2+1-E2)</f>
        <v>0.5277777777777779</v>
      </c>
      <c r="H2" t="s">
        <v>3</v>
      </c>
      <c r="I2" s="1">
        <v>0.33333333333333331</v>
      </c>
      <c r="J2" s="1">
        <f>IF(G2&gt;I2,G2-I2,0)</f>
        <v>0.19444444444444459</v>
      </c>
      <c r="K2" s="1">
        <f>IF(H2="C",0,IF(J2&gt;2/24,2/24,J2))</f>
        <v>8.3333333333333329E-2</v>
      </c>
      <c r="L2" s="1">
        <f>J2-K2</f>
        <v>0.11111111111111126</v>
      </c>
      <c r="O2" s="2"/>
    </row>
    <row r="3" spans="1:15" x14ac:dyDescent="0.25">
      <c r="A3">
        <f>WEEKNUM(C3,2)</f>
        <v>2</v>
      </c>
      <c r="B3" t="str">
        <f>TEXT(C3,"dddd")</f>
        <v>lunes</v>
      </c>
      <c r="C3" s="2">
        <v>42373</v>
      </c>
      <c r="D3" t="s">
        <v>16</v>
      </c>
      <c r="E3" s="1">
        <v>0.29166666666666669</v>
      </c>
      <c r="F3" s="1">
        <v>0.81944444444444453</v>
      </c>
      <c r="G3" s="1">
        <f>IF(F3&gt;E3,F3-E3,F3+1-E3)</f>
        <v>0.5277777777777779</v>
      </c>
      <c r="H3" t="s">
        <v>3</v>
      </c>
      <c r="I3" s="1">
        <v>0.33333333333333331</v>
      </c>
      <c r="J3" s="1">
        <f>IF(G3&gt;I3,G3-I3,0)</f>
        <v>0.19444444444444459</v>
      </c>
      <c r="K3" s="1">
        <f>IF(H3="C",0,IF(J3&gt;2/24,2/24,J3))</f>
        <v>8.3333333333333329E-2</v>
      </c>
      <c r="L3" s="1">
        <f>J3-K3</f>
        <v>0.11111111111111126</v>
      </c>
    </row>
    <row r="4" spans="1:15" x14ac:dyDescent="0.25">
      <c r="A4">
        <f>WEEKNUM(C4,2)</f>
        <v>2</v>
      </c>
      <c r="B4" t="str">
        <f>TEXT(C4,"dddd")</f>
        <v>martes</v>
      </c>
      <c r="C4" s="2">
        <v>42374</v>
      </c>
      <c r="D4" t="s">
        <v>15</v>
      </c>
      <c r="E4" s="1">
        <v>0.91666666666666663</v>
      </c>
      <c r="F4" s="1">
        <v>0.45833333333333331</v>
      </c>
      <c r="G4" s="1">
        <f>IF(F4&gt;E4,F4-E4,F4+1-E4)</f>
        <v>0.54166666666666663</v>
      </c>
      <c r="H4" t="s">
        <v>5</v>
      </c>
      <c r="I4" s="1">
        <v>0.33333333333333331</v>
      </c>
      <c r="J4" s="1">
        <f>IF(G4&gt;I4,G4-I4,0)</f>
        <v>0.20833333333333331</v>
      </c>
      <c r="K4" s="1">
        <f>IF(H4="C",0,IF(J4&gt;2/24,2/24,J4))</f>
        <v>0</v>
      </c>
      <c r="L4" s="1">
        <f>J4-K4</f>
        <v>0.20833333333333331</v>
      </c>
    </row>
    <row r="5" spans="1:15" x14ac:dyDescent="0.25">
      <c r="A5">
        <f>WEEKNUM(C5,2)</f>
        <v>2</v>
      </c>
      <c r="B5" t="str">
        <f>TEXT(C5,"dddd")</f>
        <v>martes</v>
      </c>
      <c r="C5" s="2">
        <v>42374</v>
      </c>
      <c r="D5" t="s">
        <v>16</v>
      </c>
      <c r="E5" s="1">
        <v>0.91666666666666663</v>
      </c>
      <c r="F5" s="1">
        <v>0.45833333333333331</v>
      </c>
      <c r="G5" s="1">
        <f>IF(F5&gt;E5,F5-E5,F5+1-E5)</f>
        <v>0.54166666666666663</v>
      </c>
      <c r="H5" t="s">
        <v>5</v>
      </c>
      <c r="I5" s="1">
        <v>0.33333333333333331</v>
      </c>
      <c r="J5" s="1">
        <f>IF(G5&gt;I5,G5-I5,0)</f>
        <v>0.20833333333333331</v>
      </c>
      <c r="K5" s="1">
        <f>IF(H5="C",0,IF(J5&gt;2/24,2/24,J5))</f>
        <v>0</v>
      </c>
      <c r="L5" s="1">
        <f>J5-K5</f>
        <v>0.20833333333333331</v>
      </c>
    </row>
    <row r="6" spans="1:15" x14ac:dyDescent="0.25">
      <c r="A6">
        <f>WEEKNUM(C6,2)</f>
        <v>2</v>
      </c>
      <c r="B6" t="str">
        <f>TEXT(C6,"dddd")</f>
        <v>miércoles</v>
      </c>
      <c r="C6" s="2">
        <v>42375</v>
      </c>
      <c r="D6" t="s">
        <v>15</v>
      </c>
      <c r="E6" s="1">
        <v>0.40138888888888885</v>
      </c>
      <c r="F6" s="1">
        <v>0.74652777777777779</v>
      </c>
      <c r="G6" s="1">
        <f>IF(F6&gt;E6,F6-E6,F6+1-E6)</f>
        <v>0.34513888888888894</v>
      </c>
      <c r="H6" t="s">
        <v>3</v>
      </c>
      <c r="I6" s="1">
        <v>0.33333333333333331</v>
      </c>
      <c r="J6" s="1">
        <f>IF(G6&gt;I6,G6-I6,0)</f>
        <v>1.1805555555555625E-2</v>
      </c>
      <c r="K6" s="1">
        <f>IF(H6="C",0,IF(J6&gt;2/24,2/24,J6))</f>
        <v>1.1805555555555625E-2</v>
      </c>
      <c r="L6" s="1">
        <f>J6-K6</f>
        <v>0</v>
      </c>
    </row>
    <row r="7" spans="1:15" x14ac:dyDescent="0.25">
      <c r="A7">
        <f>WEEKNUM(C7,2)</f>
        <v>2</v>
      </c>
      <c r="B7" t="str">
        <f>TEXT(C7,"dddd")</f>
        <v>miércoles</v>
      </c>
      <c r="C7" s="2">
        <v>42375</v>
      </c>
      <c r="D7" t="s">
        <v>16</v>
      </c>
      <c r="E7" s="1">
        <v>0.40138888888888885</v>
      </c>
      <c r="F7" s="1">
        <v>0.74652777777777779</v>
      </c>
      <c r="G7" s="1">
        <f>IF(F7&gt;E7,F7-E7,F7+1-E7)</f>
        <v>0.34513888888888894</v>
      </c>
      <c r="H7" t="s">
        <v>3</v>
      </c>
      <c r="I7" s="1">
        <v>0.33333333333333331</v>
      </c>
      <c r="J7" s="1">
        <f>IF(G7&gt;I7,G7-I7,0)</f>
        <v>1.1805555555555625E-2</v>
      </c>
      <c r="K7" s="1">
        <f>IF(H7="C",0,IF(J7&gt;2/24,2/24,J7))</f>
        <v>1.1805555555555625E-2</v>
      </c>
      <c r="L7" s="1">
        <f>J7-K7</f>
        <v>0</v>
      </c>
    </row>
    <row r="8" spans="1:15" x14ac:dyDescent="0.25">
      <c r="A8">
        <f>WEEKNUM(C8,2)</f>
        <v>2</v>
      </c>
      <c r="B8" t="str">
        <f>TEXT(C8,"dddd")</f>
        <v>jueves</v>
      </c>
      <c r="C8" s="2">
        <v>42376</v>
      </c>
      <c r="D8" t="s">
        <v>15</v>
      </c>
      <c r="E8" s="1">
        <v>0.98333333333333339</v>
      </c>
      <c r="F8" s="1">
        <v>0.19444444444444445</v>
      </c>
      <c r="G8" s="1">
        <f>IF(F8&gt;E8,F8-E8,F8+1-E8)</f>
        <v>0.21111111111111103</v>
      </c>
      <c r="H8" t="s">
        <v>5</v>
      </c>
      <c r="I8" s="1">
        <v>0.33333333333333331</v>
      </c>
      <c r="J8" s="1">
        <f>IF(G8&gt;I8,G8-I8,0)</f>
        <v>0</v>
      </c>
      <c r="K8" s="1">
        <f>IF(H8="C",0,IF(J8&gt;2/24,2/24,J8))</f>
        <v>0</v>
      </c>
      <c r="L8" s="1">
        <f>J8-K8</f>
        <v>0</v>
      </c>
    </row>
    <row r="9" spans="1:15" x14ac:dyDescent="0.25">
      <c r="A9">
        <f>WEEKNUM(C9,2)</f>
        <v>2</v>
      </c>
      <c r="B9" t="str">
        <f>TEXT(C9,"dddd")</f>
        <v>jueves</v>
      </c>
      <c r="C9" s="2">
        <v>42376</v>
      </c>
      <c r="D9" t="s">
        <v>16</v>
      </c>
      <c r="E9" s="1">
        <v>0.98333333333333339</v>
      </c>
      <c r="F9" s="1">
        <v>0.19444444444444445</v>
      </c>
      <c r="G9" s="1">
        <f>IF(F9&gt;E9,F9-E9,F9+1-E9)</f>
        <v>0.21111111111111103</v>
      </c>
      <c r="H9" t="s">
        <v>5</v>
      </c>
      <c r="I9" s="1">
        <v>0.33333333333333331</v>
      </c>
      <c r="J9" s="1">
        <f>IF(G9&gt;I9,G9-I9,0)</f>
        <v>0</v>
      </c>
      <c r="K9" s="1">
        <f>IF(H9="C",0,IF(J9&gt;2/24,2/24,J9))</f>
        <v>0</v>
      </c>
      <c r="L9" s="1">
        <f>J9-K9</f>
        <v>0</v>
      </c>
    </row>
    <row r="10" spans="1:15" x14ac:dyDescent="0.25">
      <c r="A10">
        <f>WEEKNUM(C10,2)</f>
        <v>2</v>
      </c>
      <c r="B10" t="str">
        <f>TEXT(C10,"dddd")</f>
        <v>viernes</v>
      </c>
      <c r="C10" s="2">
        <v>42377</v>
      </c>
      <c r="D10" t="s">
        <v>15</v>
      </c>
      <c r="E10" s="1">
        <v>0.625</v>
      </c>
      <c r="F10" s="1">
        <v>8.3333333333333329E-2</v>
      </c>
      <c r="G10" s="1">
        <f>IF(F10&gt;E10,F10-E10,F10+1-E10)</f>
        <v>0.45833333333333326</v>
      </c>
      <c r="H10" t="s">
        <v>4</v>
      </c>
      <c r="I10" s="1">
        <v>0.33333333333333331</v>
      </c>
      <c r="J10" s="1">
        <f>IF(G10&gt;I10,G10-I10,0)</f>
        <v>0.12499999999999994</v>
      </c>
      <c r="K10" s="1">
        <f>IF(H10="C",0,IF(J10&gt;2/24,2/24,J10))</f>
        <v>8.3333333333333329E-2</v>
      </c>
      <c r="L10" s="1">
        <f>J10-K10</f>
        <v>4.1666666666666616E-2</v>
      </c>
    </row>
    <row r="11" spans="1:15" x14ac:dyDescent="0.25">
      <c r="A11">
        <f>WEEKNUM(C11,2)</f>
        <v>2</v>
      </c>
      <c r="B11" t="str">
        <f>TEXT(C11,"dddd")</f>
        <v>viernes</v>
      </c>
      <c r="C11" s="2">
        <v>42377</v>
      </c>
      <c r="D11" t="s">
        <v>16</v>
      </c>
      <c r="E11" s="1">
        <v>0.625</v>
      </c>
      <c r="F11" s="1">
        <v>8.3333333333333329E-2</v>
      </c>
      <c r="G11" s="1">
        <f>IF(F11&gt;E11,F11-E11,F11+1-E11)</f>
        <v>0.45833333333333326</v>
      </c>
      <c r="H11" t="s">
        <v>4</v>
      </c>
      <c r="I11" s="1">
        <v>0.33333333333333331</v>
      </c>
      <c r="J11" s="1">
        <f>IF(G11&gt;I11,G11-I11,0)</f>
        <v>0.12499999999999994</v>
      </c>
      <c r="K11" s="1">
        <f>IF(H11="C",0,IF(J11&gt;2/24,2/24,J11))</f>
        <v>8.3333333333333329E-2</v>
      </c>
      <c r="L11" s="1">
        <f>J11-K11</f>
        <v>4.1666666666666616E-2</v>
      </c>
    </row>
    <row r="12" spans="1:15" x14ac:dyDescent="0.25">
      <c r="A12">
        <f>WEEKNUM(C12,2)</f>
        <v>2</v>
      </c>
      <c r="B12" t="str">
        <f>TEXT(C12,"dddd")</f>
        <v>sábado</v>
      </c>
      <c r="C12" s="2">
        <v>42378</v>
      </c>
      <c r="D12" t="s">
        <v>15</v>
      </c>
      <c r="E12" s="1">
        <v>0.40277777777777773</v>
      </c>
      <c r="F12" s="1">
        <v>0.77569444444444446</v>
      </c>
      <c r="G12" s="1">
        <f>IF(F12&gt;E12,F12-E12,F12+1-E12)</f>
        <v>0.37291666666666673</v>
      </c>
      <c r="H12" t="s">
        <v>5</v>
      </c>
      <c r="I12" s="1">
        <v>0.33333333333333331</v>
      </c>
      <c r="J12" s="1">
        <f>IF(G12&gt;I12,G12-I12,0)</f>
        <v>3.9583333333333415E-2</v>
      </c>
      <c r="K12" s="1">
        <f>IF(H12="C",0,IF(J12&gt;2/24,2/24,J12))</f>
        <v>0</v>
      </c>
      <c r="L12" s="1">
        <f>J12-K12</f>
        <v>3.9583333333333415E-2</v>
      </c>
    </row>
    <row r="13" spans="1:15" x14ac:dyDescent="0.25">
      <c r="A13">
        <f>WEEKNUM(C13,2)</f>
        <v>2</v>
      </c>
      <c r="B13" t="str">
        <f>TEXT(C13,"dddd")</f>
        <v>sábado</v>
      </c>
      <c r="C13" s="2">
        <v>42378</v>
      </c>
      <c r="D13" t="s">
        <v>16</v>
      </c>
      <c r="E13" s="1">
        <v>0.40277777777777773</v>
      </c>
      <c r="F13" s="1">
        <v>0.77569444444444446</v>
      </c>
      <c r="G13" s="1">
        <f>IF(F13&gt;E13,F13-E13,F13+1-E13)</f>
        <v>0.37291666666666673</v>
      </c>
      <c r="H13" t="s">
        <v>5</v>
      </c>
      <c r="I13" s="1">
        <v>0.33333333333333331</v>
      </c>
      <c r="J13" s="1">
        <f>IF(G13&gt;I13,G13-I13,0)</f>
        <v>3.9583333333333415E-2</v>
      </c>
      <c r="K13" s="1">
        <f>IF(H13="C",0,IF(J13&gt;2/24,2/24,J13))</f>
        <v>0</v>
      </c>
      <c r="L13" s="1">
        <f>J13-K13</f>
        <v>3.9583333333333415E-2</v>
      </c>
    </row>
    <row r="14" spans="1:15" x14ac:dyDescent="0.25">
      <c r="A14">
        <f>WEEKNUM(C14,2)</f>
        <v>2</v>
      </c>
      <c r="B14" t="str">
        <f>TEXT(C14,"dddd")</f>
        <v>domingo</v>
      </c>
      <c r="C14" s="2">
        <v>42379</v>
      </c>
      <c r="D14" t="s">
        <v>15</v>
      </c>
      <c r="E14" s="1">
        <v>0.91666666666666663</v>
      </c>
      <c r="F14" s="1">
        <v>0.25</v>
      </c>
      <c r="G14" s="1">
        <f>IF(F14&gt;E14,F14-E14,F14+1-E14)</f>
        <v>0.33333333333333337</v>
      </c>
      <c r="H14" t="s">
        <v>5</v>
      </c>
      <c r="I14" s="1">
        <v>0.33333333333333331</v>
      </c>
      <c r="J14" s="1">
        <f>IF(G14&gt;I14,G14-I14,0)</f>
        <v>0</v>
      </c>
      <c r="K14" s="1">
        <f>IF(H14="C",0,IF(J14&gt;2/24,2/24,J14))</f>
        <v>0</v>
      </c>
      <c r="L14" s="1">
        <f>J14-K14</f>
        <v>0</v>
      </c>
    </row>
    <row r="15" spans="1:15" x14ac:dyDescent="0.25">
      <c r="A15">
        <f>WEEKNUM(C15,2)</f>
        <v>2</v>
      </c>
      <c r="B15" t="str">
        <f>TEXT(C15,"dddd")</f>
        <v>domingo</v>
      </c>
      <c r="C15" s="2">
        <v>42379</v>
      </c>
      <c r="D15" t="s">
        <v>16</v>
      </c>
      <c r="E15" s="1">
        <v>0.91666666666666663</v>
      </c>
      <c r="F15" s="1">
        <v>0.25</v>
      </c>
      <c r="G15" s="1">
        <f>IF(F15&gt;E15,F15-E15,F15+1-E15)</f>
        <v>0.33333333333333337</v>
      </c>
      <c r="H15" t="s">
        <v>5</v>
      </c>
      <c r="I15" s="1">
        <v>0.33333333333333331</v>
      </c>
      <c r="J15" s="1">
        <f>IF(G15&gt;I15,G15-I15,0)</f>
        <v>0</v>
      </c>
      <c r="K15" s="1">
        <f>IF(H15="C",0,IF(J15&gt;2/24,2/24,J15))</f>
        <v>0</v>
      </c>
      <c r="L15" s="1">
        <f>J15-K15</f>
        <v>0</v>
      </c>
    </row>
    <row r="16" spans="1:15" x14ac:dyDescent="0.25">
      <c r="A16">
        <f>WEEKNUM(C16,2)</f>
        <v>3</v>
      </c>
      <c r="B16" t="str">
        <f>TEXT(C16,"dddd")</f>
        <v>lunes</v>
      </c>
      <c r="C16" s="2">
        <v>42380</v>
      </c>
      <c r="D16" t="s">
        <v>15</v>
      </c>
      <c r="E16" s="1">
        <v>0.29166666666666669</v>
      </c>
      <c r="F16" s="1">
        <v>0.81944444444444453</v>
      </c>
      <c r="G16" s="1">
        <f>IF(F16&gt;E16,F16-E16,F16+1-E16)</f>
        <v>0.5277777777777779</v>
      </c>
      <c r="H16" t="s">
        <v>3</v>
      </c>
      <c r="I16" s="1">
        <v>0.375</v>
      </c>
      <c r="J16" s="1">
        <f>IF(G16&gt;I16,G16-I16,0)</f>
        <v>0.1527777777777779</v>
      </c>
      <c r="K16" s="1">
        <f>IF(H16="C",0,IF(J16&gt;2/24,2/24,J16))</f>
        <v>8.3333333333333329E-2</v>
      </c>
      <c r="L16" s="1">
        <f>J16-K16</f>
        <v>6.9444444444444572E-2</v>
      </c>
    </row>
    <row r="17" spans="1:12" x14ac:dyDescent="0.25">
      <c r="A17">
        <f>WEEKNUM(C17,2)</f>
        <v>3</v>
      </c>
      <c r="B17" t="str">
        <f>TEXT(C17,"dddd")</f>
        <v>lunes</v>
      </c>
      <c r="C17" s="2">
        <v>42380</v>
      </c>
      <c r="D17" t="s">
        <v>16</v>
      </c>
      <c r="E17" s="1">
        <v>0.29166666666666669</v>
      </c>
      <c r="F17" s="1">
        <v>0.81944444444444453</v>
      </c>
      <c r="G17" s="1">
        <f>IF(F17&gt;E17,F17-E17,F17+1-E17)</f>
        <v>0.5277777777777779</v>
      </c>
      <c r="H17" t="s">
        <v>3</v>
      </c>
      <c r="I17" s="1">
        <v>0.375</v>
      </c>
      <c r="J17" s="1">
        <f>IF(G17&gt;I17,G17-I17,0)</f>
        <v>0.1527777777777779</v>
      </c>
      <c r="K17" s="1">
        <f>IF(H17="C",0,IF(J17&gt;2/24,2/24,J17))</f>
        <v>8.3333333333333329E-2</v>
      </c>
      <c r="L17" s="1">
        <f>J17-K17</f>
        <v>6.9444444444444572E-2</v>
      </c>
    </row>
    <row r="18" spans="1:12" x14ac:dyDescent="0.25">
      <c r="A18">
        <f>WEEKNUM(C18,2)</f>
        <v>3</v>
      </c>
      <c r="B18" t="str">
        <f>TEXT(C18,"dddd")</f>
        <v>martes</v>
      </c>
      <c r="C18" s="2">
        <v>42381</v>
      </c>
      <c r="D18" t="s">
        <v>15</v>
      </c>
      <c r="E18" s="1">
        <v>0.91666666666666663</v>
      </c>
      <c r="F18" s="1">
        <v>0.45833333333333331</v>
      </c>
      <c r="G18" s="1">
        <f>IF(F18&gt;E18,F18-E18,F18+1-E18)</f>
        <v>0.54166666666666663</v>
      </c>
      <c r="H18" t="s">
        <v>5</v>
      </c>
      <c r="I18" s="1">
        <v>0.41666666666666702</v>
      </c>
      <c r="J18" s="1">
        <f>IF(G18&gt;I18,G18-I18,0)</f>
        <v>0.12499999999999961</v>
      </c>
      <c r="K18" s="1">
        <f>IF(H18="C",0,IF(J18&gt;2/24,2/24,J18))</f>
        <v>0</v>
      </c>
      <c r="L18" s="1">
        <f>J18-K18</f>
        <v>0.12499999999999961</v>
      </c>
    </row>
    <row r="19" spans="1:12" x14ac:dyDescent="0.25">
      <c r="A19">
        <f>WEEKNUM(C19,2)</f>
        <v>3</v>
      </c>
      <c r="B19" t="str">
        <f>TEXT(C19,"dddd")</f>
        <v>martes</v>
      </c>
      <c r="C19" s="2">
        <v>42381</v>
      </c>
      <c r="D19" t="s">
        <v>16</v>
      </c>
      <c r="E19" s="1">
        <v>0.91666666666666663</v>
      </c>
      <c r="F19" s="1">
        <v>0.45833333333333331</v>
      </c>
      <c r="G19" s="1">
        <f>IF(F19&gt;E19,F19-E19,F19+1-E19)</f>
        <v>0.54166666666666663</v>
      </c>
      <c r="H19" t="s">
        <v>5</v>
      </c>
      <c r="I19" s="1">
        <v>0.41666666666666702</v>
      </c>
      <c r="J19" s="1">
        <f>IF(G19&gt;I19,G19-I19,0)</f>
        <v>0.12499999999999961</v>
      </c>
      <c r="K19" s="1">
        <f>IF(H19="C",0,IF(J19&gt;2/24,2/24,J19))</f>
        <v>0</v>
      </c>
      <c r="L19" s="1">
        <f>J19-K19</f>
        <v>0.12499999999999961</v>
      </c>
    </row>
    <row r="20" spans="1:12" x14ac:dyDescent="0.25">
      <c r="A20">
        <f>WEEKNUM(C20,2)</f>
        <v>3</v>
      </c>
      <c r="B20" t="str">
        <f>TEXT(C20,"dddd")</f>
        <v>miércoles</v>
      </c>
      <c r="C20" s="2">
        <v>42382</v>
      </c>
      <c r="D20" t="s">
        <v>15</v>
      </c>
      <c r="E20" s="1">
        <v>0.40138888888888885</v>
      </c>
      <c r="F20" s="1">
        <v>0.74652777777777779</v>
      </c>
      <c r="G20" s="1">
        <f>IF(F20&gt;E20,F20-E20,F20+1-E20)</f>
        <v>0.34513888888888894</v>
      </c>
      <c r="H20" t="s">
        <v>3</v>
      </c>
      <c r="I20" s="1">
        <v>0.45833333333333298</v>
      </c>
      <c r="J20" s="1">
        <f>IF(G20&gt;I20,G20-I20,0)</f>
        <v>0</v>
      </c>
      <c r="K20" s="1">
        <f>IF(H20="C",0,IF(J20&gt;2/24,2/24,J20))</f>
        <v>0</v>
      </c>
      <c r="L20" s="1">
        <f>J20-K20</f>
        <v>0</v>
      </c>
    </row>
    <row r="21" spans="1:12" x14ac:dyDescent="0.25">
      <c r="A21">
        <f>WEEKNUM(C21,2)</f>
        <v>3</v>
      </c>
      <c r="B21" t="str">
        <f>TEXT(C21,"dddd")</f>
        <v>miércoles</v>
      </c>
      <c r="C21" s="2">
        <v>42382</v>
      </c>
      <c r="D21" t="s">
        <v>16</v>
      </c>
      <c r="E21" s="1">
        <v>0.40138888888888885</v>
      </c>
      <c r="F21" s="1">
        <v>0.74652777777777779</v>
      </c>
      <c r="G21" s="1">
        <f>IF(F21&gt;E21,F21-E21,F21+1-E21)</f>
        <v>0.34513888888888894</v>
      </c>
      <c r="H21" t="s">
        <v>3</v>
      </c>
      <c r="I21" s="1">
        <v>0.45833333333333298</v>
      </c>
      <c r="J21" s="1">
        <f>IF(G21&gt;I21,G21-I21,0)</f>
        <v>0</v>
      </c>
      <c r="K21" s="1">
        <f>IF(H21="C",0,IF(J21&gt;2/24,2/24,J21))</f>
        <v>0</v>
      </c>
      <c r="L21" s="1">
        <f>J21-K21</f>
        <v>0</v>
      </c>
    </row>
    <row r="22" spans="1:12" x14ac:dyDescent="0.25">
      <c r="A22">
        <f>WEEKNUM(C22,2)</f>
        <v>3</v>
      </c>
      <c r="B22" t="str">
        <f>TEXT(C22,"dddd")</f>
        <v>jueves</v>
      </c>
      <c r="C22" s="2">
        <v>42383</v>
      </c>
      <c r="D22" t="s">
        <v>15</v>
      </c>
      <c r="E22" s="1">
        <v>0.98333333333333339</v>
      </c>
      <c r="F22" s="1">
        <v>0.19444444444444445</v>
      </c>
      <c r="G22" s="1">
        <f>IF(F22&gt;E22,F22-E22,F22+1-E22)</f>
        <v>0.21111111111111103</v>
      </c>
      <c r="H22" t="s">
        <v>5</v>
      </c>
      <c r="I22" s="1">
        <v>0.5</v>
      </c>
      <c r="J22" s="1">
        <f>IF(G22&gt;I22,G22-I22,0)</f>
        <v>0</v>
      </c>
      <c r="K22" s="1">
        <f>IF(H22="C",0,IF(J22&gt;2/24,2/24,J22))</f>
        <v>0</v>
      </c>
      <c r="L22" s="1">
        <f>J22-K22</f>
        <v>0</v>
      </c>
    </row>
    <row r="23" spans="1:12" x14ac:dyDescent="0.25">
      <c r="A23">
        <f>WEEKNUM(C23,2)</f>
        <v>3</v>
      </c>
      <c r="B23" t="str">
        <f>TEXT(C23,"dddd")</f>
        <v>jueves</v>
      </c>
      <c r="C23" s="2">
        <v>42383</v>
      </c>
      <c r="D23" t="s">
        <v>16</v>
      </c>
      <c r="E23" s="1">
        <v>0.98333333333333339</v>
      </c>
      <c r="F23" s="1">
        <v>0.19444444444444445</v>
      </c>
      <c r="G23" s="1">
        <f>IF(F23&gt;E23,F23-E23,F23+1-E23)</f>
        <v>0.21111111111111103</v>
      </c>
      <c r="H23" t="s">
        <v>5</v>
      </c>
      <c r="I23" s="1">
        <v>0.5</v>
      </c>
      <c r="J23" s="1">
        <f>IF(G23&gt;I23,G23-I23,0)</f>
        <v>0</v>
      </c>
      <c r="K23" s="1">
        <f>IF(H23="C",0,IF(J23&gt;2/24,2/24,J23))</f>
        <v>0</v>
      </c>
      <c r="L23" s="1">
        <f>J23-K23</f>
        <v>0</v>
      </c>
    </row>
    <row r="24" spans="1:12" x14ac:dyDescent="0.25">
      <c r="A24">
        <f>WEEKNUM(C24,2)</f>
        <v>3</v>
      </c>
      <c r="B24" t="str">
        <f>TEXT(C24,"dddd")</f>
        <v>viernes</v>
      </c>
      <c r="C24" s="2">
        <v>42384</v>
      </c>
      <c r="D24" t="s">
        <v>15</v>
      </c>
      <c r="E24" s="1">
        <v>0.625</v>
      </c>
      <c r="F24" s="1">
        <v>8.3333333333333329E-2</v>
      </c>
      <c r="G24" s="1">
        <f>IF(F24&gt;E24,F24-E24,F24+1-E24)</f>
        <v>0.45833333333333326</v>
      </c>
      <c r="H24" t="s">
        <v>4</v>
      </c>
      <c r="I24" s="1">
        <v>0.54166666666666696</v>
      </c>
      <c r="J24" s="1">
        <f>IF(G24&gt;I24,G24-I24,0)</f>
        <v>0</v>
      </c>
      <c r="K24" s="1">
        <f>IF(H24="C",0,IF(J24&gt;2/24,2/24,J24))</f>
        <v>0</v>
      </c>
      <c r="L24" s="1">
        <f>J24-K24</f>
        <v>0</v>
      </c>
    </row>
    <row r="25" spans="1:12" x14ac:dyDescent="0.25">
      <c r="A25">
        <f>WEEKNUM(C25,2)</f>
        <v>3</v>
      </c>
      <c r="B25" t="str">
        <f>TEXT(C25,"dddd")</f>
        <v>viernes</v>
      </c>
      <c r="C25" s="2">
        <v>42384</v>
      </c>
      <c r="D25" t="s">
        <v>16</v>
      </c>
      <c r="E25" s="1">
        <v>0.625</v>
      </c>
      <c r="F25" s="1">
        <v>8.3333333333333329E-2</v>
      </c>
      <c r="G25" s="1">
        <f>IF(F25&gt;E25,F25-E25,F25+1-E25)</f>
        <v>0.45833333333333326</v>
      </c>
      <c r="H25" t="s">
        <v>4</v>
      </c>
      <c r="I25" s="1">
        <v>0.54166666666666696</v>
      </c>
      <c r="J25" s="1">
        <f>IF(G25&gt;I25,G25-I25,0)</f>
        <v>0</v>
      </c>
      <c r="K25" s="1">
        <f>IF(H25="C",0,IF(J25&gt;2/24,2/24,J25))</f>
        <v>0</v>
      </c>
      <c r="L25" s="1">
        <f>J25-K25</f>
        <v>0</v>
      </c>
    </row>
    <row r="26" spans="1:12" x14ac:dyDescent="0.25">
      <c r="A26">
        <f>WEEKNUM(C26,2)</f>
        <v>3</v>
      </c>
      <c r="B26" t="str">
        <f>TEXT(C26,"dddd")</f>
        <v>sábado</v>
      </c>
      <c r="C26" s="2">
        <v>42385</v>
      </c>
      <c r="D26" t="s">
        <v>15</v>
      </c>
      <c r="E26" s="1">
        <v>0.40277777777777773</v>
      </c>
      <c r="F26" s="1">
        <v>0.77569444444444446</v>
      </c>
      <c r="G26" s="1">
        <f>IF(F26&gt;E26,F26-E26,F26+1-E26)</f>
        <v>0.37291666666666673</v>
      </c>
      <c r="H26" t="s">
        <v>5</v>
      </c>
      <c r="I26" s="1">
        <v>0.58333333333333304</v>
      </c>
      <c r="J26" s="1">
        <f>IF(G26&gt;I26,G26-I26,0)</f>
        <v>0</v>
      </c>
      <c r="K26" s="1">
        <f>IF(H26="C",0,IF(J26&gt;2/24,2/24,J26))</f>
        <v>0</v>
      </c>
      <c r="L26" s="1">
        <f>J26-K26</f>
        <v>0</v>
      </c>
    </row>
    <row r="27" spans="1:12" x14ac:dyDescent="0.25">
      <c r="A27">
        <f>WEEKNUM(C27,2)</f>
        <v>3</v>
      </c>
      <c r="B27" t="str">
        <f>TEXT(C27,"dddd")</f>
        <v>sábado</v>
      </c>
      <c r="C27" s="2">
        <v>42385</v>
      </c>
      <c r="D27" t="s">
        <v>16</v>
      </c>
      <c r="E27" s="1">
        <v>0.40277777777777773</v>
      </c>
      <c r="F27" s="1">
        <v>0.77569444444444446</v>
      </c>
      <c r="G27" s="1">
        <f>IF(F27&gt;E27,F27-E27,F27+1-E27)</f>
        <v>0.37291666666666673</v>
      </c>
      <c r="H27" t="s">
        <v>5</v>
      </c>
      <c r="I27" s="1">
        <v>0.58333333333333304</v>
      </c>
      <c r="J27" s="1">
        <f>IF(G27&gt;I27,G27-I27,0)</f>
        <v>0</v>
      </c>
      <c r="K27" s="1">
        <f>IF(H27="C",0,IF(J27&gt;2/24,2/24,J27))</f>
        <v>0</v>
      </c>
      <c r="L27" s="1">
        <f>J27-K27</f>
        <v>0</v>
      </c>
    </row>
    <row r="28" spans="1:12" x14ac:dyDescent="0.25">
      <c r="A28">
        <f>WEEKNUM(C28,2)</f>
        <v>3</v>
      </c>
      <c r="B28" t="str">
        <f>TEXT(C28,"dddd")</f>
        <v>domingo</v>
      </c>
      <c r="C28" s="2">
        <v>42386</v>
      </c>
      <c r="D28" t="s">
        <v>15</v>
      </c>
      <c r="E28" s="1">
        <v>0.91666666666666663</v>
      </c>
      <c r="F28" s="1">
        <v>0.25</v>
      </c>
      <c r="G28" s="1">
        <f>IF(F28&gt;E28,F28-E28,F28+1-E28)</f>
        <v>0.33333333333333337</v>
      </c>
      <c r="H28" t="s">
        <v>5</v>
      </c>
      <c r="I28" s="1">
        <v>0.625</v>
      </c>
      <c r="J28" s="1">
        <f>IF(G28&gt;I28,G28-I28,0)</f>
        <v>0</v>
      </c>
      <c r="K28" s="1">
        <f>IF(H28="C",0,IF(J28&gt;2/24,2/24,J28))</f>
        <v>0</v>
      </c>
      <c r="L28" s="1">
        <f>J28-K28</f>
        <v>0</v>
      </c>
    </row>
    <row r="29" spans="1:12" x14ac:dyDescent="0.25">
      <c r="A29">
        <f>WEEKNUM(C29,2)</f>
        <v>3</v>
      </c>
      <c r="B29" t="str">
        <f>TEXT(C29,"dddd")</f>
        <v>domingo</v>
      </c>
      <c r="C29" s="2">
        <v>42386</v>
      </c>
      <c r="D29" t="s">
        <v>16</v>
      </c>
      <c r="E29" s="1">
        <v>0.91666666666666663</v>
      </c>
      <c r="F29" s="1">
        <v>0.25</v>
      </c>
      <c r="G29" s="1">
        <f>IF(F29&gt;E29,F29-E29,F29+1-E29)</f>
        <v>0.33333333333333337</v>
      </c>
      <c r="H29" t="s">
        <v>5</v>
      </c>
      <c r="I29" s="1">
        <v>0.625</v>
      </c>
      <c r="J29" s="1">
        <f>IF(G29&gt;I29,G29-I29,0)</f>
        <v>0</v>
      </c>
      <c r="K29" s="1">
        <f>IF(H29="C",0,IF(J29&gt;2/24,2/24,J29))</f>
        <v>0</v>
      </c>
      <c r="L29" s="1">
        <f>J29-K29</f>
        <v>0</v>
      </c>
    </row>
    <row r="30" spans="1:12" x14ac:dyDescent="0.25">
      <c r="A30">
        <f>WEEKNUM(C30,2)</f>
        <v>4</v>
      </c>
      <c r="B30" t="str">
        <f>TEXT(C30,"dddd")</f>
        <v>lunes</v>
      </c>
      <c r="C30" s="2">
        <v>42387</v>
      </c>
      <c r="D30" t="s">
        <v>15</v>
      </c>
      <c r="E30" s="1">
        <v>0.29166666666666669</v>
      </c>
      <c r="F30" s="1">
        <v>0.81944444444444453</v>
      </c>
      <c r="G30" s="1">
        <f>IF(F30&gt;E30,F30-E30,F30+1-E30)</f>
        <v>0.5277777777777779</v>
      </c>
      <c r="H30" t="s">
        <v>3</v>
      </c>
      <c r="I30" s="1">
        <v>0.66666666666666696</v>
      </c>
      <c r="J30" s="1">
        <f>IF(G30&gt;I30,G30-I30,0)</f>
        <v>0</v>
      </c>
      <c r="K30" s="1">
        <f>IF(H30="C",0,IF(J30&gt;2/24,2/24,J30))</f>
        <v>0</v>
      </c>
      <c r="L30" s="1">
        <f>J30-K30</f>
        <v>0</v>
      </c>
    </row>
    <row r="31" spans="1:12" x14ac:dyDescent="0.25">
      <c r="A31">
        <f>WEEKNUM(C31,2)</f>
        <v>4</v>
      </c>
      <c r="B31" t="str">
        <f>TEXT(C31,"dddd")</f>
        <v>lunes</v>
      </c>
      <c r="C31" s="2">
        <v>42387</v>
      </c>
      <c r="D31" t="s">
        <v>16</v>
      </c>
      <c r="E31" s="1">
        <v>0.29166666666666669</v>
      </c>
      <c r="F31" s="1">
        <v>0.81944444444444453</v>
      </c>
      <c r="G31" s="1">
        <f>IF(F31&gt;E31,F31-E31,F31+1-E31)</f>
        <v>0.5277777777777779</v>
      </c>
      <c r="H31" t="s">
        <v>3</v>
      </c>
      <c r="I31" s="1">
        <v>0.66666666666666696</v>
      </c>
      <c r="J31" s="1">
        <f>IF(G31&gt;I31,G31-I31,0)</f>
        <v>0</v>
      </c>
      <c r="K31" s="1">
        <f>IF(H31="C",0,IF(J31&gt;2/24,2/24,J31))</f>
        <v>0</v>
      </c>
      <c r="L31" s="1">
        <f>J31-K31</f>
        <v>0</v>
      </c>
    </row>
    <row r="32" spans="1:12" x14ac:dyDescent="0.25">
      <c r="A32">
        <f>WEEKNUM(C32,2)</f>
        <v>4</v>
      </c>
      <c r="B32" t="str">
        <f>TEXT(C32,"dddd")</f>
        <v>martes</v>
      </c>
      <c r="C32" s="2">
        <v>42388</v>
      </c>
      <c r="D32" t="s">
        <v>15</v>
      </c>
      <c r="E32" s="1">
        <v>0.91666666666666663</v>
      </c>
      <c r="F32" s="1">
        <v>0.45833333333333331</v>
      </c>
      <c r="G32" s="1">
        <f>IF(F32&gt;E32,F32-E32,F32+1-E32)</f>
        <v>0.54166666666666663</v>
      </c>
      <c r="H32" t="s">
        <v>5</v>
      </c>
      <c r="I32" s="1">
        <v>0.70833333333333304</v>
      </c>
      <c r="J32" s="1">
        <f>IF(G32&gt;I32,G32-I32,0)</f>
        <v>0</v>
      </c>
      <c r="K32" s="1">
        <f>IF(H32="C",0,IF(J32&gt;2/24,2/24,J32))</f>
        <v>0</v>
      </c>
      <c r="L32" s="1">
        <f>J32-K32</f>
        <v>0</v>
      </c>
    </row>
    <row r="33" spans="1:12" x14ac:dyDescent="0.25">
      <c r="A33">
        <f>WEEKNUM(C33,2)</f>
        <v>4</v>
      </c>
      <c r="B33" t="str">
        <f>TEXT(C33,"dddd")</f>
        <v>martes</v>
      </c>
      <c r="C33" s="2">
        <v>42388</v>
      </c>
      <c r="D33" t="s">
        <v>16</v>
      </c>
      <c r="E33" s="1">
        <v>0.91666666666666663</v>
      </c>
      <c r="F33" s="1">
        <v>0.45833333333333331</v>
      </c>
      <c r="G33" s="1">
        <f>IF(F33&gt;E33,F33-E33,F33+1-E33)</f>
        <v>0.54166666666666663</v>
      </c>
      <c r="H33" t="s">
        <v>5</v>
      </c>
      <c r="I33" s="1">
        <v>0.70833333333333304</v>
      </c>
      <c r="J33" s="1">
        <f>IF(G33&gt;I33,G33-I33,0)</f>
        <v>0</v>
      </c>
      <c r="K33" s="1">
        <f>IF(H33="C",0,IF(J33&gt;2/24,2/24,J33))</f>
        <v>0</v>
      </c>
      <c r="L33" s="1">
        <f>J33-K33</f>
        <v>0</v>
      </c>
    </row>
    <row r="34" spans="1:12" x14ac:dyDescent="0.25">
      <c r="A34">
        <f>WEEKNUM(C34,2)</f>
        <v>4</v>
      </c>
      <c r="B34" t="str">
        <f>TEXT(C34,"dddd")</f>
        <v>miércoles</v>
      </c>
      <c r="C34" s="2">
        <v>42389</v>
      </c>
      <c r="D34" t="s">
        <v>15</v>
      </c>
      <c r="E34" s="1">
        <v>0.40138888888888885</v>
      </c>
      <c r="F34" s="1">
        <v>0.74652777777777779</v>
      </c>
      <c r="G34" s="1">
        <f>IF(F34&gt;E34,F34-E34,F34+1-E34)</f>
        <v>0.34513888888888894</v>
      </c>
      <c r="H34" t="s">
        <v>3</v>
      </c>
      <c r="I34" s="1">
        <v>0.75</v>
      </c>
      <c r="J34" s="1">
        <f>IF(G34&gt;I34,G34-I34,0)</f>
        <v>0</v>
      </c>
      <c r="K34" s="1">
        <f>IF(H34="C",0,IF(J34&gt;2/24,2/24,J34))</f>
        <v>0</v>
      </c>
      <c r="L34" s="1">
        <f>J34-K34</f>
        <v>0</v>
      </c>
    </row>
    <row r="35" spans="1:12" x14ac:dyDescent="0.25">
      <c r="A35">
        <f>WEEKNUM(C35,2)</f>
        <v>4</v>
      </c>
      <c r="B35" t="str">
        <f>TEXT(C35,"dddd")</f>
        <v>miércoles</v>
      </c>
      <c r="C35" s="2">
        <v>42389</v>
      </c>
      <c r="D35" t="s">
        <v>16</v>
      </c>
      <c r="E35" s="1">
        <v>0.40138888888888885</v>
      </c>
      <c r="F35" s="1">
        <v>0.74652777777777779</v>
      </c>
      <c r="G35" s="1">
        <f>IF(F35&gt;E35,F35-E35,F35+1-E35)</f>
        <v>0.34513888888888894</v>
      </c>
      <c r="H35" t="s">
        <v>3</v>
      </c>
      <c r="I35" s="1">
        <v>0.75</v>
      </c>
      <c r="J35" s="1">
        <f>IF(G35&gt;I35,G35-I35,0)</f>
        <v>0</v>
      </c>
      <c r="K35" s="1">
        <f>IF(H35="C",0,IF(J35&gt;2/24,2/24,J35))</f>
        <v>0</v>
      </c>
      <c r="L35" s="1">
        <f>J35-K35</f>
        <v>0</v>
      </c>
    </row>
    <row r="36" spans="1:12" x14ac:dyDescent="0.25">
      <c r="A36">
        <f>WEEKNUM(C36,2)</f>
        <v>4</v>
      </c>
      <c r="B36" t="str">
        <f>TEXT(C36,"dddd")</f>
        <v>jueves</v>
      </c>
      <c r="C36" s="2">
        <v>42390</v>
      </c>
      <c r="D36" t="s">
        <v>15</v>
      </c>
      <c r="E36" s="1">
        <v>0.98333333333333339</v>
      </c>
      <c r="F36" s="1">
        <v>0.19444444444444445</v>
      </c>
      <c r="G36" s="1">
        <f>IF(F36&gt;E36,F36-E36,F36+1-E36)</f>
        <v>0.21111111111111103</v>
      </c>
      <c r="H36" t="s">
        <v>5</v>
      </c>
      <c r="I36" s="1">
        <v>0.79166666666666696</v>
      </c>
      <c r="J36" s="1">
        <f>IF(G36&gt;I36,G36-I36,0)</f>
        <v>0</v>
      </c>
      <c r="K36" s="1">
        <f>IF(H36="C",0,IF(J36&gt;2/24,2/24,J36))</f>
        <v>0</v>
      </c>
      <c r="L36" s="1">
        <f>J36-K36</f>
        <v>0</v>
      </c>
    </row>
    <row r="37" spans="1:12" x14ac:dyDescent="0.25">
      <c r="A37">
        <f>WEEKNUM(C37,2)</f>
        <v>4</v>
      </c>
      <c r="B37" t="str">
        <f>TEXT(C37,"dddd")</f>
        <v>jueves</v>
      </c>
      <c r="C37" s="2">
        <v>42390</v>
      </c>
      <c r="D37" t="s">
        <v>16</v>
      </c>
      <c r="E37" s="1">
        <v>0.98333333333333339</v>
      </c>
      <c r="F37" s="1">
        <v>0.19444444444444445</v>
      </c>
      <c r="G37" s="1">
        <f>IF(F37&gt;E37,F37-E37,F37+1-E37)</f>
        <v>0.21111111111111103</v>
      </c>
      <c r="H37" t="s">
        <v>5</v>
      </c>
      <c r="I37" s="1">
        <v>0.79166666666666696</v>
      </c>
      <c r="J37" s="1">
        <f>IF(G37&gt;I37,G37-I37,0)</f>
        <v>0</v>
      </c>
      <c r="K37" s="1">
        <f>IF(H37="C",0,IF(J37&gt;2/24,2/24,J37))</f>
        <v>0</v>
      </c>
      <c r="L37" s="1">
        <f>J37-K37</f>
        <v>0</v>
      </c>
    </row>
    <row r="38" spans="1:12" x14ac:dyDescent="0.25">
      <c r="A38">
        <f>WEEKNUM(C38,2)</f>
        <v>4</v>
      </c>
      <c r="B38" t="str">
        <f>TEXT(C38,"dddd")</f>
        <v>viernes</v>
      </c>
      <c r="C38" s="2">
        <v>42391</v>
      </c>
      <c r="D38" t="s">
        <v>15</v>
      </c>
      <c r="E38" s="1">
        <v>0.625</v>
      </c>
      <c r="F38" s="1">
        <v>8.3333333333333329E-2</v>
      </c>
      <c r="G38" s="1">
        <f>IF(F38&gt;E38,F38-E38,F38+1-E38)</f>
        <v>0.45833333333333326</v>
      </c>
      <c r="H38" t="s">
        <v>4</v>
      </c>
      <c r="I38" s="1">
        <v>0.83333333333333304</v>
      </c>
      <c r="J38" s="1">
        <f>IF(G38&gt;I38,G38-I38,0)</f>
        <v>0</v>
      </c>
      <c r="K38" s="1">
        <f>IF(H38="C",0,IF(J38&gt;2/24,2/24,J38))</f>
        <v>0</v>
      </c>
      <c r="L38" s="1">
        <f>J38-K38</f>
        <v>0</v>
      </c>
    </row>
    <row r="39" spans="1:12" x14ac:dyDescent="0.25">
      <c r="A39">
        <f>WEEKNUM(C39,2)</f>
        <v>4</v>
      </c>
      <c r="B39" t="str">
        <f>TEXT(C39,"dddd")</f>
        <v>viernes</v>
      </c>
      <c r="C39" s="2">
        <v>42391</v>
      </c>
      <c r="D39" t="s">
        <v>16</v>
      </c>
      <c r="E39" s="1">
        <v>0.625</v>
      </c>
      <c r="F39" s="1">
        <v>8.3333333333333329E-2</v>
      </c>
      <c r="G39" s="1">
        <f>IF(F39&gt;E39,F39-E39,F39+1-E39)</f>
        <v>0.45833333333333326</v>
      </c>
      <c r="H39" t="s">
        <v>4</v>
      </c>
      <c r="I39" s="1">
        <v>0.83333333333333304</v>
      </c>
      <c r="J39" s="1">
        <f>IF(G39&gt;I39,G39-I39,0)</f>
        <v>0</v>
      </c>
      <c r="K39" s="1">
        <f>IF(H39="C",0,IF(J39&gt;2/24,2/24,J39))</f>
        <v>0</v>
      </c>
      <c r="L39" s="1">
        <f>J39-K39</f>
        <v>0</v>
      </c>
    </row>
    <row r="40" spans="1:12" x14ac:dyDescent="0.25">
      <c r="A40">
        <f>WEEKNUM(C40,2)</f>
        <v>4</v>
      </c>
      <c r="B40" t="str">
        <f>TEXT(C40,"dddd")</f>
        <v>sábado</v>
      </c>
      <c r="C40" s="2">
        <v>42392</v>
      </c>
      <c r="D40" t="s">
        <v>15</v>
      </c>
      <c r="E40" s="1">
        <v>0.40277777777777773</v>
      </c>
      <c r="F40" s="1">
        <v>0.77569444444444446</v>
      </c>
      <c r="G40" s="1">
        <f>IF(F40&gt;E40,F40-E40,F40+1-E40)</f>
        <v>0.37291666666666673</v>
      </c>
      <c r="H40" t="s">
        <v>5</v>
      </c>
      <c r="I40" s="1">
        <v>0.875</v>
      </c>
      <c r="J40" s="1">
        <f>IF(G40&gt;I40,G40-I40,0)</f>
        <v>0</v>
      </c>
      <c r="K40" s="1">
        <f>IF(H40="C",0,IF(J40&gt;2/24,2/24,J40))</f>
        <v>0</v>
      </c>
      <c r="L40" s="1">
        <f>J40-K40</f>
        <v>0</v>
      </c>
    </row>
    <row r="41" spans="1:12" x14ac:dyDescent="0.25">
      <c r="A41">
        <f>WEEKNUM(C41,2)</f>
        <v>4</v>
      </c>
      <c r="B41" t="str">
        <f>TEXT(C41,"dddd")</f>
        <v>sábado</v>
      </c>
      <c r="C41" s="2">
        <v>42392</v>
      </c>
      <c r="D41" t="s">
        <v>16</v>
      </c>
      <c r="E41" s="1">
        <v>0.40277777777777773</v>
      </c>
      <c r="F41" s="1">
        <v>0.77569444444444446</v>
      </c>
      <c r="G41" s="1">
        <f>IF(F41&gt;E41,F41-E41,F41+1-E41)</f>
        <v>0.37291666666666673</v>
      </c>
      <c r="H41" t="s">
        <v>5</v>
      </c>
      <c r="I41" s="1">
        <v>0.875</v>
      </c>
      <c r="J41" s="1">
        <f>IF(G41&gt;I41,G41-I41,0)</f>
        <v>0</v>
      </c>
      <c r="K41" s="1">
        <f>IF(H41="C",0,IF(J41&gt;2/24,2/24,J41))</f>
        <v>0</v>
      </c>
      <c r="L41" s="1">
        <f>J41-K41</f>
        <v>0</v>
      </c>
    </row>
    <row r="42" spans="1:12" x14ac:dyDescent="0.25">
      <c r="A42">
        <f>WEEKNUM(C42,2)</f>
        <v>4</v>
      </c>
      <c r="B42" t="str">
        <f>TEXT(C42,"dddd")</f>
        <v>domingo</v>
      </c>
      <c r="C42" s="2">
        <v>42393</v>
      </c>
      <c r="D42" t="s">
        <v>15</v>
      </c>
      <c r="E42" s="1">
        <v>0.91666666666666663</v>
      </c>
      <c r="F42" s="1">
        <v>0.25</v>
      </c>
      <c r="G42" s="1">
        <f>IF(F42&gt;E42,F42-E42,F42+1-E42)</f>
        <v>0.33333333333333337</v>
      </c>
      <c r="H42" t="s">
        <v>5</v>
      </c>
      <c r="I42" s="1">
        <v>0.91666666666666696</v>
      </c>
      <c r="J42" s="1">
        <f>IF(G42&gt;I42,G42-I42,0)</f>
        <v>0</v>
      </c>
      <c r="K42" s="1">
        <f>IF(H42="C",0,IF(J42&gt;2/24,2/24,J42))</f>
        <v>0</v>
      </c>
      <c r="L42" s="1">
        <f>J42-K42</f>
        <v>0</v>
      </c>
    </row>
    <row r="43" spans="1:12" x14ac:dyDescent="0.25">
      <c r="A43">
        <f>WEEKNUM(C43,2)</f>
        <v>4</v>
      </c>
      <c r="B43" t="str">
        <f>TEXT(C43,"dddd")</f>
        <v>domingo</v>
      </c>
      <c r="C43" s="2">
        <v>42393</v>
      </c>
      <c r="D43" t="s">
        <v>16</v>
      </c>
      <c r="E43" s="1">
        <v>0.91666666666666663</v>
      </c>
      <c r="F43" s="1">
        <v>0.25</v>
      </c>
      <c r="G43" s="1">
        <f>IF(F43&gt;E43,F43-E43,F43+1-E43)</f>
        <v>0.33333333333333337</v>
      </c>
      <c r="H43" t="s">
        <v>5</v>
      </c>
      <c r="I43" s="1">
        <v>0.91666666666666696</v>
      </c>
      <c r="J43" s="1">
        <f>IF(G43&gt;I43,G43-I43,0)</f>
        <v>0</v>
      </c>
      <c r="K43" s="1">
        <f>IF(H43="C",0,IF(J43&gt;2/24,2/24,J43))</f>
        <v>0</v>
      </c>
      <c r="L43" s="1">
        <f>J43-K43</f>
        <v>0</v>
      </c>
    </row>
  </sheetData>
  <sortState ref="A2:L43">
    <sortCondition ref="C2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Hoja3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Cervantes</dc:creator>
  <cp:lastModifiedBy> JOSÉ MARTÍNEZ MARTÍNEZ</cp:lastModifiedBy>
  <dcterms:created xsi:type="dcterms:W3CDTF">2016-04-13T15:57:04Z</dcterms:created>
  <dcterms:modified xsi:type="dcterms:W3CDTF">2016-04-14T10:04:27Z</dcterms:modified>
</cp:coreProperties>
</file>