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729"/>
  <workbookPr/>
  <mc:AlternateContent xmlns:mc="http://schemas.openxmlformats.org/markup-compatibility/2006">
    <mc:Choice Requires="x15">
      <x15ac:absPath xmlns:x15ac="http://schemas.microsoft.com/office/spreadsheetml/2010/11/ac" url="C:\Users\Jorge Cervantes\Downloads\Horas (2)\"/>
    </mc:Choice>
  </mc:AlternateContent>
  <bookViews>
    <workbookView xWindow="0" yWindow="0" windowWidth="23040" windowHeight="8568"/>
  </bookViews>
  <sheets>
    <sheet name="Resumen" sheetId="5" r:id="rId1"/>
    <sheet name="Lista de Personal" sheetId="6" r:id="rId2"/>
    <sheet name="Tabla de Ingreso" sheetId="2" r:id="rId3"/>
  </sheets>
  <calcPr calcId="162913"/>
  <pivotCaches>
    <pivotCache cacheId="24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2" l="1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N2" i="2"/>
  <c r="N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B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P2" i="2"/>
  <c r="P3" i="2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O2" i="2" l="1"/>
  <c r="O3" i="2"/>
  <c r="O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L43" i="2" l="1"/>
  <c r="H43" i="2"/>
  <c r="K43" i="2" s="1"/>
  <c r="A43" i="2"/>
  <c r="L41" i="2"/>
  <c r="H41" i="2"/>
  <c r="K41" i="2" s="1"/>
  <c r="A41" i="2"/>
  <c r="H39" i="2"/>
  <c r="K39" i="2" s="1"/>
  <c r="L39" i="2" s="1"/>
  <c r="A39" i="2"/>
  <c r="L37" i="2"/>
  <c r="H37" i="2"/>
  <c r="K37" i="2" s="1"/>
  <c r="A37" i="2"/>
  <c r="H35" i="2"/>
  <c r="K35" i="2" s="1"/>
  <c r="L35" i="2" s="1"/>
  <c r="A35" i="2"/>
  <c r="L33" i="2"/>
  <c r="H33" i="2"/>
  <c r="K33" i="2" s="1"/>
  <c r="A33" i="2"/>
  <c r="H31" i="2"/>
  <c r="K31" i="2" s="1"/>
  <c r="L31" i="2" s="1"/>
  <c r="A31" i="2"/>
  <c r="L29" i="2"/>
  <c r="H29" i="2"/>
  <c r="K29" i="2" s="1"/>
  <c r="M29" i="2" s="1"/>
  <c r="A29" i="2"/>
  <c r="L27" i="2"/>
  <c r="H27" i="2"/>
  <c r="K27" i="2" s="1"/>
  <c r="M27" i="2" s="1"/>
  <c r="A27" i="2"/>
  <c r="H25" i="2"/>
  <c r="K25" i="2" s="1"/>
  <c r="L25" i="2" s="1"/>
  <c r="A25" i="2"/>
  <c r="L23" i="2"/>
  <c r="H23" i="2"/>
  <c r="K23" i="2" s="1"/>
  <c r="A23" i="2"/>
  <c r="H21" i="2"/>
  <c r="K21" i="2" s="1"/>
  <c r="L21" i="2" s="1"/>
  <c r="A21" i="2"/>
  <c r="L19" i="2"/>
  <c r="H19" i="2"/>
  <c r="K19" i="2" s="1"/>
  <c r="A19" i="2"/>
  <c r="H17" i="2"/>
  <c r="K17" i="2" s="1"/>
  <c r="L17" i="2" s="1"/>
  <c r="A17" i="2"/>
  <c r="L15" i="2"/>
  <c r="H15" i="2"/>
  <c r="K15" i="2" s="1"/>
  <c r="A15" i="2"/>
  <c r="L13" i="2"/>
  <c r="H13" i="2"/>
  <c r="K13" i="2" s="1"/>
  <c r="A13" i="2"/>
  <c r="H11" i="2"/>
  <c r="K11" i="2" s="1"/>
  <c r="L11" i="2" s="1"/>
  <c r="A11" i="2"/>
  <c r="L9" i="2"/>
  <c r="H9" i="2"/>
  <c r="K9" i="2" s="1"/>
  <c r="M9" i="2" s="1"/>
  <c r="A9" i="2"/>
  <c r="H7" i="2"/>
  <c r="K7" i="2" s="1"/>
  <c r="L7" i="2" s="1"/>
  <c r="A7" i="2"/>
  <c r="L5" i="2"/>
  <c r="H5" i="2"/>
  <c r="K5" i="2" s="1"/>
  <c r="A5" i="2"/>
  <c r="H3" i="2"/>
  <c r="K3" i="2" s="1"/>
  <c r="L3" i="2" s="1"/>
  <c r="A3" i="2"/>
  <c r="L18" i="2"/>
  <c r="L22" i="2"/>
  <c r="L26" i="2"/>
  <c r="L28" i="2"/>
  <c r="L32" i="2"/>
  <c r="L36" i="2"/>
  <c r="L40" i="2"/>
  <c r="L42" i="2"/>
  <c r="A38" i="2"/>
  <c r="A40" i="2"/>
  <c r="A42" i="2"/>
  <c r="H42" i="2"/>
  <c r="K42" i="2" s="1"/>
  <c r="H40" i="2"/>
  <c r="K40" i="2" s="1"/>
  <c r="H38" i="2"/>
  <c r="K38" i="2" s="1"/>
  <c r="L38" i="2" s="1"/>
  <c r="M38" i="2" s="1"/>
  <c r="H36" i="2"/>
  <c r="K36" i="2" s="1"/>
  <c r="H34" i="2"/>
  <c r="K34" i="2" s="1"/>
  <c r="L34" i="2" s="1"/>
  <c r="M34" i="2" s="1"/>
  <c r="H32" i="2"/>
  <c r="K32" i="2" s="1"/>
  <c r="H30" i="2"/>
  <c r="K30" i="2" s="1"/>
  <c r="L30" i="2" s="1"/>
  <c r="M30" i="2" s="1"/>
  <c r="H28" i="2"/>
  <c r="K28" i="2" s="1"/>
  <c r="H26" i="2"/>
  <c r="K26" i="2" s="1"/>
  <c r="H24" i="2"/>
  <c r="K24" i="2" s="1"/>
  <c r="L24" i="2" s="1"/>
  <c r="M24" i="2" s="1"/>
  <c r="H22" i="2"/>
  <c r="K22" i="2" s="1"/>
  <c r="H20" i="2"/>
  <c r="K20" i="2" s="1"/>
  <c r="L20" i="2" s="1"/>
  <c r="M20" i="2" s="1"/>
  <c r="H18" i="2"/>
  <c r="K18" i="2" s="1"/>
  <c r="H16" i="2"/>
  <c r="K16" i="2" s="1"/>
  <c r="L16" i="2" s="1"/>
  <c r="M16" i="2" s="1"/>
  <c r="A4" i="2"/>
  <c r="A6" i="2"/>
  <c r="A8" i="2"/>
  <c r="A10" i="2"/>
  <c r="A12" i="2"/>
  <c r="A14" i="2"/>
  <c r="A16" i="2"/>
  <c r="A18" i="2"/>
  <c r="A20" i="2"/>
  <c r="A22" i="2"/>
  <c r="A24" i="2"/>
  <c r="A26" i="2"/>
  <c r="A28" i="2"/>
  <c r="A30" i="2"/>
  <c r="A32" i="2"/>
  <c r="A34" i="2"/>
  <c r="A36" i="2"/>
  <c r="A2" i="2"/>
  <c r="L4" i="2"/>
  <c r="L8" i="2"/>
  <c r="L12" i="2"/>
  <c r="L14" i="2"/>
  <c r="H14" i="2"/>
  <c r="K14" i="2" s="1"/>
  <c r="H12" i="2"/>
  <c r="K12" i="2" s="1"/>
  <c r="H10" i="2"/>
  <c r="K10" i="2" s="1"/>
  <c r="L10" i="2" s="1"/>
  <c r="H8" i="2"/>
  <c r="K8" i="2" s="1"/>
  <c r="H6" i="2"/>
  <c r="K6" i="2" s="1"/>
  <c r="L6" i="2" s="1"/>
  <c r="H4" i="2"/>
  <c r="K4" i="2" s="1"/>
  <c r="H2" i="2"/>
  <c r="K2" i="2" s="1"/>
  <c r="L2" i="2" s="1"/>
  <c r="M12" i="2" l="1"/>
  <c r="M19" i="2"/>
  <c r="M32" i="2"/>
  <c r="M8" i="2"/>
  <c r="M4" i="2"/>
  <c r="M28" i="2"/>
  <c r="M37" i="2"/>
  <c r="M5" i="2"/>
  <c r="M13" i="2"/>
  <c r="M33" i="2"/>
  <c r="M41" i="2"/>
  <c r="M14" i="2"/>
  <c r="M36" i="2"/>
  <c r="M40" i="2"/>
  <c r="M15" i="2"/>
  <c r="M23" i="2"/>
  <c r="M43" i="2"/>
  <c r="M10" i="2"/>
  <c r="M6" i="2"/>
  <c r="M42" i="2"/>
  <c r="M26" i="2"/>
  <c r="M18" i="2"/>
  <c r="M22" i="2"/>
  <c r="M3" i="2"/>
  <c r="M7" i="2"/>
  <c r="M11" i="2"/>
  <c r="M17" i="2"/>
  <c r="M21" i="2"/>
  <c r="M25" i="2"/>
  <c r="M31" i="2"/>
  <c r="M35" i="2"/>
  <c r="M39" i="2"/>
  <c r="M2" i="2"/>
</calcChain>
</file>

<file path=xl/sharedStrings.xml><?xml version="1.0" encoding="utf-8"?>
<sst xmlns="http://schemas.openxmlformats.org/spreadsheetml/2006/main" count="194" uniqueCount="74">
  <si>
    <t>ENTRADA</t>
  </si>
  <si>
    <t>SALIDA</t>
  </si>
  <si>
    <t>HORAS TRABAJADAS</t>
  </si>
  <si>
    <t>A</t>
  </si>
  <si>
    <t>B</t>
  </si>
  <si>
    <t>C</t>
  </si>
  <si>
    <t>Horas Normales</t>
  </si>
  <si>
    <t>Horas Extras</t>
  </si>
  <si>
    <t>Horas al 35%</t>
  </si>
  <si>
    <t>Horas al 100%</t>
  </si>
  <si>
    <t>Tipo</t>
  </si>
  <si>
    <t>Fecha</t>
  </si>
  <si>
    <t>Día</t>
  </si>
  <si>
    <t>Núm. Semana</t>
  </si>
  <si>
    <t>Trabajador</t>
  </si>
  <si>
    <t>Total general</t>
  </si>
  <si>
    <t>(Todas)</t>
  </si>
  <si>
    <t>Suma de Horas al 35%</t>
  </si>
  <si>
    <t>Suma de Horas al 100%</t>
  </si>
  <si>
    <t>Mes</t>
  </si>
  <si>
    <t>Año</t>
  </si>
  <si>
    <t>Suma de Horas Normales</t>
  </si>
  <si>
    <t>Valores</t>
  </si>
  <si>
    <t>Suma de Horas Extras</t>
  </si>
  <si>
    <t>Codigo</t>
  </si>
  <si>
    <t>EA</t>
  </si>
  <si>
    <t>Apellidos y Nombres</t>
  </si>
  <si>
    <t>Lugar</t>
  </si>
  <si>
    <t xml:space="preserve">Puesto / Cargo </t>
  </si>
  <si>
    <t>Edilberto Apaza Zevallos</t>
  </si>
  <si>
    <t>AQP</t>
  </si>
  <si>
    <t xml:space="preserve">Mecánico </t>
  </si>
  <si>
    <t>Pablo Apaza Coaquira</t>
  </si>
  <si>
    <t xml:space="preserve">Tornero </t>
  </si>
  <si>
    <t>Yover Hancco Flores</t>
  </si>
  <si>
    <t>Jose Luis Salazar Raa</t>
  </si>
  <si>
    <t xml:space="preserve">Eletrónico </t>
  </si>
  <si>
    <t>Enrique Lobon Cruz</t>
  </si>
  <si>
    <t xml:space="preserve">Electrónico </t>
  </si>
  <si>
    <t>Jhon Ccaza Quico</t>
  </si>
  <si>
    <t>Richard Chacon</t>
  </si>
  <si>
    <t>Armado Herrera</t>
  </si>
  <si>
    <t>Cesar Mendoza</t>
  </si>
  <si>
    <t xml:space="preserve">David Guevara </t>
  </si>
  <si>
    <t xml:space="preserve">Elias Zarate </t>
  </si>
  <si>
    <t>Jose Fernando Nuñez</t>
  </si>
  <si>
    <t>Jorge Calcina</t>
  </si>
  <si>
    <t xml:space="preserve">Ivan Huaracha </t>
  </si>
  <si>
    <t xml:space="preserve">Gary Gutierrez </t>
  </si>
  <si>
    <t>Dias</t>
  </si>
  <si>
    <t>JC</t>
  </si>
  <si>
    <t>JF</t>
  </si>
  <si>
    <t>PA</t>
  </si>
  <si>
    <t>YH</t>
  </si>
  <si>
    <t>JS</t>
  </si>
  <si>
    <t>GG</t>
  </si>
  <si>
    <t>EL</t>
  </si>
  <si>
    <t>RC</t>
  </si>
  <si>
    <t>AH</t>
  </si>
  <si>
    <t>CM</t>
  </si>
  <si>
    <t>DG</t>
  </si>
  <si>
    <t>EZ</t>
  </si>
  <si>
    <t>JCC</t>
  </si>
  <si>
    <t>IH</t>
  </si>
  <si>
    <t>LUNES</t>
  </si>
  <si>
    <t>Total Edilberto Apaza Zevallos</t>
  </si>
  <si>
    <t>MARTES</t>
  </si>
  <si>
    <t>MIÉRCOLES</t>
  </si>
  <si>
    <t>JUEVES</t>
  </si>
  <si>
    <t>VIERNES</t>
  </si>
  <si>
    <t>SÁBADO</t>
  </si>
  <si>
    <t>DOMINGO</t>
  </si>
  <si>
    <t>Total Pablo Apaza Coaquira</t>
  </si>
  <si>
    <t>Suma de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</si>
</sst>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0" fontId="0" fillId="0" borderId="0" xfId="0" applyNumberFormat="1"/>
    <xf numFmtId="0" fontId="0" fillId="0" borderId="2" xfId="0" applyNumberFormat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pivotButton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5" borderId="0" xfId="0" applyFill="1" applyBorder="1"/>
    <xf numFmtId="0" fontId="0" fillId="3" borderId="0" xfId="0" applyFill="1" applyBorder="1"/>
    <xf numFmtId="0" fontId="1" fillId="5" borderId="0" xfId="0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1" fontId="2" fillId="5" borderId="0" xfId="0" applyNumberFormat="1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1" fillId="5" borderId="0" xfId="0" applyFont="1" applyFill="1" applyBorder="1"/>
    <xf numFmtId="0" fontId="3" fillId="5" borderId="0" xfId="0" applyFont="1" applyFill="1" applyBorder="1"/>
    <xf numFmtId="0" fontId="3" fillId="5" borderId="0" xfId="0" applyFont="1" applyFill="1" applyBorder="1" applyAlignment="1">
      <alignment horizontal="center"/>
    </xf>
    <xf numFmtId="0" fontId="0" fillId="5" borderId="0" xfId="0" applyFill="1"/>
    <xf numFmtId="164" fontId="0" fillId="7" borderId="0" xfId="0" applyNumberFormat="1" applyFill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7" borderId="0" xfId="0" applyFill="1" applyAlignment="1">
      <alignment horizontal="center" vertical="center" wrapText="1"/>
    </xf>
    <xf numFmtId="0" fontId="0" fillId="7" borderId="0" xfId="0" applyFill="1" applyAlignment="1">
      <alignment horizontal="center"/>
    </xf>
    <xf numFmtId="1" fontId="0" fillId="5" borderId="0" xfId="0" applyNumberFormat="1" applyFill="1" applyBorder="1" applyAlignment="1">
      <alignment horizontal="center"/>
    </xf>
    <xf numFmtId="1" fontId="3" fillId="5" borderId="0" xfId="0" applyNumberFormat="1" applyFont="1" applyFill="1" applyBorder="1" applyAlignment="1">
      <alignment horizontal="center"/>
    </xf>
    <xf numFmtId="1" fontId="0" fillId="3" borderId="0" xfId="0" applyNumberFormat="1" applyFill="1" applyAlignment="1">
      <alignment horizontal="center"/>
    </xf>
    <xf numFmtId="1" fontId="2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1" fontId="3" fillId="6" borderId="1" xfId="0" applyNumberFormat="1" applyFont="1" applyFill="1" applyBorder="1" applyAlignment="1">
      <alignment horizontal="center"/>
    </xf>
    <xf numFmtId="0" fontId="0" fillId="6" borderId="1" xfId="0" applyFill="1" applyBorder="1"/>
    <xf numFmtId="0" fontId="1" fillId="6" borderId="1" xfId="0" applyFont="1" applyFill="1" applyBorder="1" applyAlignment="1">
      <alignment horizontal="center"/>
    </xf>
    <xf numFmtId="1" fontId="0" fillId="6" borderId="1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6" borderId="1" xfId="0" applyFont="1" applyFill="1" applyBorder="1"/>
    <xf numFmtId="1" fontId="0" fillId="0" borderId="0" xfId="0" applyNumberFormat="1" applyAlignment="1">
      <alignment horizontal="center" vertical="center" wrapText="1"/>
    </xf>
    <xf numFmtId="1" fontId="0" fillId="7" borderId="0" xfId="0" applyNumberFormat="1" applyFill="1"/>
  </cellXfs>
  <cellStyles count="1">
    <cellStyle name="Normal" xfId="0" builtinId="0"/>
  </cellStyles>
  <dxfs count="127">
    <dxf>
      <numFmt numFmtId="1" formatCode="0"/>
    </dxf>
    <dxf>
      <numFmt numFmtId="164" formatCode="h:mm;@"/>
    </dxf>
    <dxf>
      <numFmt numFmtId="164" formatCode="h:mm;@"/>
    </dxf>
    <dxf>
      <numFmt numFmtId="164" formatCode="h:mm;@"/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39997558519241921"/>
        </patternFill>
      </fill>
    </dxf>
    <dxf>
      <numFmt numFmtId="164" formatCode="h:mm;@"/>
    </dxf>
    <dxf>
      <numFmt numFmtId="164" formatCode="h:mm;@"/>
    </dxf>
    <dxf>
      <numFmt numFmtId="164" formatCode="h:mm;@"/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39997558519241921"/>
        </patternFill>
      </fill>
    </dxf>
    <dxf>
      <numFmt numFmtId="164" formatCode="h:mm;@"/>
    </dxf>
    <dxf>
      <numFmt numFmtId="164" formatCode="h:mm;@"/>
    </dxf>
    <dxf>
      <numFmt numFmtId="164" formatCode="h:mm;@"/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39997558519241921"/>
        </patternFill>
      </fill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numFmt numFmtId="164" formatCode="h:mm;@"/>
    </dxf>
    <dxf>
      <numFmt numFmtId="164" formatCode="h:mm;@"/>
    </dxf>
    <dxf>
      <numFmt numFmtId="164" formatCode="h:mm;@"/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39997558519241921"/>
        </patternFill>
      </fill>
    </dxf>
    <dxf>
      <numFmt numFmtId="0" formatCode="General"/>
      <alignment horizontal="center" textRotation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64" formatCode="h:mm;@"/>
      <alignment horizontal="center" textRotation="0" indent="0" justifyLastLine="0" shrinkToFit="0" readingOrder="0"/>
    </dxf>
    <dxf>
      <numFmt numFmtId="164" formatCode="h:mm;@"/>
      <alignment horizontal="center" textRotation="0" indent="0" justifyLastLine="0" shrinkToFit="0" readingOrder="0"/>
    </dxf>
    <dxf>
      <numFmt numFmtId="164" formatCode="h:mm;@"/>
      <alignment horizontal="center" textRotation="0" indent="0" justifyLastLine="0" shrinkToFit="0" readingOrder="0"/>
    </dxf>
    <dxf>
      <numFmt numFmtId="164" formatCode="h:mm;@"/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h:mm;@"/>
      <alignment horizontal="center" vertical="center" textRotation="0" wrapText="1" indent="0" justifyLastLine="0" shrinkToFit="0" readingOrder="0"/>
    </dxf>
    <dxf>
      <numFmt numFmtId="164" formatCode="h:mm;@"/>
      <alignment horizontal="center" textRotation="0" indent="0" justifyLastLine="0" shrinkToFit="0" readingOrder="0"/>
    </dxf>
    <dxf>
      <numFmt numFmtId="164" formatCode="h:mm;@"/>
      <alignment horizontal="center" textRotation="0" indent="0" justifyLastLine="0" shrinkToFit="0" readingOrder="0"/>
    </dxf>
    <dxf>
      <numFmt numFmtId="0" formatCode="General"/>
    </dxf>
    <dxf>
      <numFmt numFmtId="19" formatCode="dd/mm/yyyy"/>
    </dxf>
    <dxf>
      <numFmt numFmtId="19" formatCode="dd/mm/yyyy"/>
    </dxf>
    <dxf>
      <numFmt numFmtId="0" formatCode="General"/>
    </dxf>
    <dxf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>
          <bgColor theme="9" tint="0.3999755851924192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numFmt numFmtId="164" formatCode="h:mm;@"/>
    </dxf>
    <dxf>
      <numFmt numFmtId="164" formatCode="h:mm;@"/>
    </dxf>
    <dxf>
      <numFmt numFmtId="164" formatCode="h:mm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Jorge Cervantes" refreshedDate="42474.384084837962" createdVersion="6" refreshedVersion="6" minRefreshableVersion="3" recordCount="42">
  <cacheSource type="worksheet">
    <worksheetSource name="Tabla1"/>
  </cacheSource>
  <cacheFields count="16">
    <cacheField name="Núm. Semana" numFmtId="0">
      <sharedItems containsSemiMixedTypes="0" containsString="0" containsNumber="1" containsInteger="1" minValue="2" maxValue="4" count="3">
        <n v="2"/>
        <n v="3"/>
        <n v="4"/>
      </sharedItems>
    </cacheField>
    <cacheField name="Día" numFmtId="0">
      <sharedItems count="7">
        <s v="LUNES"/>
        <s v="MARTES"/>
        <s v="MIÉRCOLES"/>
        <s v="JUEVES"/>
        <s v="VIERNES"/>
        <s v="SÁBADO"/>
        <s v="DOMINGO"/>
      </sharedItems>
    </cacheField>
    <cacheField name="Fecha" numFmtId="14">
      <sharedItems containsSemiMixedTypes="0" containsNonDate="0" containsDate="1" containsString="0" minDate="2016-01-04T00:00:00" maxDate="2016-01-25T00:00:00"/>
    </cacheField>
    <cacheField name="Codigo" numFmtId="14">
      <sharedItems/>
    </cacheField>
    <cacheField name="Trabajador" numFmtId="0">
      <sharedItems count="4">
        <s v="Edilberto Apaza Zevallos"/>
        <s v="Pablo Apaza Coaquira"/>
        <s v="Pepe" u="1"/>
        <s v="Juan" u="1"/>
      </sharedItems>
    </cacheField>
    <cacheField name="ENTRADA" numFmtId="164">
      <sharedItems containsSemiMixedTypes="0" containsNonDate="0" containsDate="1" containsString="0" minDate="1899-12-30T07:00:00" maxDate="1899-12-30T23:36:00" count="6">
        <d v="1899-12-30T07:00:00"/>
        <d v="1899-12-30T22:00:00"/>
        <d v="1899-12-30T09:38:00"/>
        <d v="1899-12-30T23:36:00"/>
        <d v="1899-12-30T15:00:00"/>
        <d v="1899-12-30T09:40:00"/>
      </sharedItems>
    </cacheField>
    <cacheField name="SALIDA" numFmtId="164">
      <sharedItems containsSemiMixedTypes="0" containsNonDate="0" containsDate="1" containsString="0" minDate="1899-12-30T02:00:00" maxDate="1899-12-30T19:40:00" count="7">
        <d v="1899-12-30T19:40:00"/>
        <d v="1899-12-30T11:00:00"/>
        <d v="1899-12-30T17:55:00"/>
        <d v="1899-12-30T04:40:00"/>
        <d v="1899-12-30T02:00:00"/>
        <d v="1899-12-30T18:37:00"/>
        <d v="1899-12-30T06:00:00"/>
      </sharedItems>
    </cacheField>
    <cacheField name="HORAS TRABAJADAS" numFmtId="164">
      <sharedItems containsSemiMixedTypes="0" containsNonDate="0" containsDate="1" containsString="0" minDate="1899-12-30T05:04:00" maxDate="1899-12-30T13:00:00"/>
    </cacheField>
    <cacheField name="Tipo" numFmtId="0">
      <sharedItems count="3">
        <s v="A"/>
        <s v="C"/>
        <s v="B"/>
      </sharedItems>
    </cacheField>
    <cacheField name="Horas Normales" numFmtId="164">
      <sharedItems containsSemiMixedTypes="0" containsNonDate="0" containsDate="1" containsString="0" minDate="1899-12-30T08:00:00" maxDate="1899-12-30T22:00:00"/>
    </cacheField>
    <cacheField name="Horas Extras" numFmtId="164">
      <sharedItems containsSemiMixedTypes="0" containsNonDate="0" containsDate="1" containsString="0" minDate="1899-12-30T00:00:00" maxDate="1899-12-30T05:00:00"/>
    </cacheField>
    <cacheField name="Horas al 35%" numFmtId="164">
      <sharedItems containsSemiMixedTypes="0" containsNonDate="0" containsDate="1" containsString="0" minDate="1899-12-30T00:00:00" maxDate="1899-12-30T02:00:00" count="3">
        <d v="1899-12-30T02:00:00"/>
        <d v="1899-12-30T00:00:00"/>
        <d v="1899-12-30T00:17:00"/>
      </sharedItems>
      <fieldGroup base="11">
        <rangePr groupBy="hours" startDate="1899-12-30T00:00:00" endDate="1899-12-30T02:00:00"/>
        <groupItems count="26">
          <s v="&lt;00/01/1900"/>
          <s v="0"/>
          <s v="1"/>
          <s v="2"/>
          <s v="3"/>
          <s v="4"/>
          <s v="5"/>
          <s v="6"/>
          <s v="7"/>
          <s v="8"/>
          <s v="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00/01/1900"/>
        </groupItems>
      </fieldGroup>
    </cacheField>
    <cacheField name="Horas al 100%" numFmtId="164">
      <sharedItems containsSemiMixedTypes="0" containsNonDate="0" containsDate="1" containsString="0" minDate="1899-12-30T00:00:00" maxDate="1899-12-30T05:00:00" count="7">
        <d v="1899-12-30T02:40:00"/>
        <d v="1899-12-30T05:00:00"/>
        <d v="1899-12-30T00:00:00"/>
        <d v="1899-12-30T01:00:00"/>
        <d v="1899-12-30T00:57:00"/>
        <d v="1899-12-30T01:40:00"/>
        <d v="1899-12-30T03:00:00"/>
      </sharedItems>
      <fieldGroup base="12">
        <rangePr groupBy="hours" startDate="1899-12-30T00:00:00" endDate="1899-12-30T05:00:00"/>
        <groupItems count="26">
          <s v="&lt;00/01/1900"/>
          <s v="0"/>
          <s v="1"/>
          <s v="2"/>
          <s v="3"/>
          <s v="4"/>
          <s v="5"/>
          <s v="6"/>
          <s v="7"/>
          <s v="8"/>
          <s v="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00/01/1900"/>
        </groupItems>
      </fieldGroup>
    </cacheField>
    <cacheField name="Dias" numFmtId="1">
      <sharedItems containsSemiMixedTypes="0" containsString="0" containsNumber="1" containsInteger="1" minValue="4" maxValue="24"/>
    </cacheField>
    <cacheField name="Mes" numFmtId="1">
      <sharedItems containsSemiMixedTypes="0" containsString="0" containsNumber="1" containsInteger="1" minValue="1" maxValue="1" count="1">
        <n v="1"/>
      </sharedItems>
    </cacheField>
    <cacheField name="Año" numFmtId="0">
      <sharedItems containsSemiMixedTypes="0" containsString="0" containsNumber="1" containsInteger="1" minValue="2016" maxValue="2016" count="1">
        <n v="2016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">
  <r>
    <x v="0"/>
    <x v="0"/>
    <d v="2016-01-04T00:00:00"/>
    <s v="EA"/>
    <x v="0"/>
    <x v="0"/>
    <x v="0"/>
    <d v="1899-12-30T12:40:00"/>
    <x v="0"/>
    <d v="1899-12-30T08:00:00"/>
    <d v="1899-12-30T04:40:00"/>
    <x v="0"/>
    <x v="0"/>
    <n v="4"/>
    <x v="0"/>
    <x v="0"/>
  </r>
  <r>
    <x v="0"/>
    <x v="0"/>
    <d v="2016-01-04T00:00:00"/>
    <s v="PA"/>
    <x v="1"/>
    <x v="0"/>
    <x v="0"/>
    <d v="1899-12-30T12:40:00"/>
    <x v="0"/>
    <d v="1899-12-30T08:00:00"/>
    <d v="1899-12-30T04:40:00"/>
    <x v="0"/>
    <x v="0"/>
    <n v="4"/>
    <x v="0"/>
    <x v="0"/>
  </r>
  <r>
    <x v="0"/>
    <x v="1"/>
    <d v="2016-01-05T00:00:00"/>
    <s v="PA"/>
    <x v="1"/>
    <x v="1"/>
    <x v="1"/>
    <d v="1899-12-30T13:00:00"/>
    <x v="1"/>
    <d v="1899-12-30T08:00:00"/>
    <d v="1899-12-30T05:00:00"/>
    <x v="1"/>
    <x v="1"/>
    <n v="5"/>
    <x v="0"/>
    <x v="0"/>
  </r>
  <r>
    <x v="0"/>
    <x v="1"/>
    <d v="2016-01-05T00:00:00"/>
    <s v="PA"/>
    <x v="1"/>
    <x v="1"/>
    <x v="1"/>
    <d v="1899-12-30T13:00:00"/>
    <x v="1"/>
    <d v="1899-12-30T08:00:00"/>
    <d v="1899-12-30T05:00:00"/>
    <x v="1"/>
    <x v="1"/>
    <n v="5"/>
    <x v="0"/>
    <x v="0"/>
  </r>
  <r>
    <x v="0"/>
    <x v="2"/>
    <d v="2016-01-06T00:00:00"/>
    <s v="PA"/>
    <x v="1"/>
    <x v="2"/>
    <x v="2"/>
    <d v="1899-12-30T08:17:00"/>
    <x v="0"/>
    <d v="1899-12-30T08:00:00"/>
    <d v="1899-12-30T00:17:00"/>
    <x v="2"/>
    <x v="2"/>
    <n v="6"/>
    <x v="0"/>
    <x v="0"/>
  </r>
  <r>
    <x v="0"/>
    <x v="2"/>
    <d v="2016-01-06T00:00:00"/>
    <s v="PA"/>
    <x v="1"/>
    <x v="2"/>
    <x v="2"/>
    <d v="1899-12-30T08:17:00"/>
    <x v="0"/>
    <d v="1899-12-30T08:00:00"/>
    <d v="1899-12-30T00:17:00"/>
    <x v="2"/>
    <x v="2"/>
    <n v="6"/>
    <x v="0"/>
    <x v="0"/>
  </r>
  <r>
    <x v="0"/>
    <x v="3"/>
    <d v="2016-01-07T00:00:00"/>
    <s v="PA"/>
    <x v="1"/>
    <x v="3"/>
    <x v="3"/>
    <d v="1899-12-30T05:04:00"/>
    <x v="1"/>
    <d v="1899-12-30T08:00:00"/>
    <d v="1899-12-30T00:00:00"/>
    <x v="1"/>
    <x v="2"/>
    <n v="7"/>
    <x v="0"/>
    <x v="0"/>
  </r>
  <r>
    <x v="0"/>
    <x v="3"/>
    <d v="2016-01-07T00:00:00"/>
    <s v="PA"/>
    <x v="1"/>
    <x v="3"/>
    <x v="3"/>
    <d v="1899-12-30T05:04:00"/>
    <x v="1"/>
    <d v="1899-12-30T08:00:00"/>
    <d v="1899-12-30T00:00:00"/>
    <x v="1"/>
    <x v="2"/>
    <n v="7"/>
    <x v="0"/>
    <x v="0"/>
  </r>
  <r>
    <x v="0"/>
    <x v="4"/>
    <d v="2016-01-08T00:00:00"/>
    <s v="PA"/>
    <x v="1"/>
    <x v="4"/>
    <x v="4"/>
    <d v="1899-12-30T11:00:00"/>
    <x v="2"/>
    <d v="1899-12-30T08:00:00"/>
    <d v="1899-12-30T03:00:00"/>
    <x v="0"/>
    <x v="3"/>
    <n v="8"/>
    <x v="0"/>
    <x v="0"/>
  </r>
  <r>
    <x v="0"/>
    <x v="4"/>
    <d v="2016-01-08T00:00:00"/>
    <s v="PA"/>
    <x v="1"/>
    <x v="4"/>
    <x v="4"/>
    <d v="1899-12-30T11:00:00"/>
    <x v="2"/>
    <d v="1899-12-30T08:00:00"/>
    <d v="1899-12-30T03:00:00"/>
    <x v="0"/>
    <x v="3"/>
    <n v="8"/>
    <x v="0"/>
    <x v="0"/>
  </r>
  <r>
    <x v="0"/>
    <x v="5"/>
    <d v="2016-01-09T00:00:00"/>
    <s v="PA"/>
    <x v="1"/>
    <x v="5"/>
    <x v="5"/>
    <d v="1899-12-30T08:57:00"/>
    <x v="1"/>
    <d v="1899-12-30T08:00:00"/>
    <d v="1899-12-30T00:57:00"/>
    <x v="1"/>
    <x v="4"/>
    <n v="9"/>
    <x v="0"/>
    <x v="0"/>
  </r>
  <r>
    <x v="0"/>
    <x v="5"/>
    <d v="2016-01-09T00:00:00"/>
    <s v="PA"/>
    <x v="1"/>
    <x v="5"/>
    <x v="5"/>
    <d v="1899-12-30T08:57:00"/>
    <x v="1"/>
    <d v="1899-12-30T08:00:00"/>
    <d v="1899-12-30T00:57:00"/>
    <x v="1"/>
    <x v="4"/>
    <n v="9"/>
    <x v="0"/>
    <x v="0"/>
  </r>
  <r>
    <x v="0"/>
    <x v="6"/>
    <d v="2016-01-10T00:00:00"/>
    <s v="PA"/>
    <x v="1"/>
    <x v="1"/>
    <x v="6"/>
    <d v="1899-12-30T08:00:00"/>
    <x v="1"/>
    <d v="1899-12-30T08:00:00"/>
    <d v="1899-12-30T00:00:00"/>
    <x v="1"/>
    <x v="2"/>
    <n v="10"/>
    <x v="0"/>
    <x v="0"/>
  </r>
  <r>
    <x v="0"/>
    <x v="6"/>
    <d v="2016-01-10T00:00:00"/>
    <s v="PA"/>
    <x v="1"/>
    <x v="1"/>
    <x v="6"/>
    <d v="1899-12-30T08:00:00"/>
    <x v="1"/>
    <d v="1899-12-30T08:00:00"/>
    <d v="1899-12-30T00:00:00"/>
    <x v="1"/>
    <x v="2"/>
    <n v="10"/>
    <x v="0"/>
    <x v="0"/>
  </r>
  <r>
    <x v="1"/>
    <x v="0"/>
    <d v="2016-01-11T00:00:00"/>
    <s v="PA"/>
    <x v="1"/>
    <x v="0"/>
    <x v="0"/>
    <d v="1899-12-30T12:40:00"/>
    <x v="0"/>
    <d v="1899-12-30T09:00:00"/>
    <d v="1899-12-30T03:40:00"/>
    <x v="0"/>
    <x v="5"/>
    <n v="11"/>
    <x v="0"/>
    <x v="0"/>
  </r>
  <r>
    <x v="1"/>
    <x v="0"/>
    <d v="2016-01-11T00:00:00"/>
    <s v="PA"/>
    <x v="1"/>
    <x v="0"/>
    <x v="0"/>
    <d v="1899-12-30T12:40:00"/>
    <x v="0"/>
    <d v="1899-12-30T09:00:00"/>
    <d v="1899-12-30T03:40:00"/>
    <x v="0"/>
    <x v="5"/>
    <n v="11"/>
    <x v="0"/>
    <x v="0"/>
  </r>
  <r>
    <x v="1"/>
    <x v="1"/>
    <d v="2016-01-12T00:00:00"/>
    <s v="PA"/>
    <x v="1"/>
    <x v="1"/>
    <x v="1"/>
    <d v="1899-12-30T13:00:00"/>
    <x v="1"/>
    <d v="1899-12-30T10:00:00"/>
    <d v="1899-12-30T03:00:00"/>
    <x v="1"/>
    <x v="6"/>
    <n v="12"/>
    <x v="0"/>
    <x v="0"/>
  </r>
  <r>
    <x v="1"/>
    <x v="1"/>
    <d v="2016-01-12T00:00:00"/>
    <s v="PA"/>
    <x v="1"/>
    <x v="1"/>
    <x v="1"/>
    <d v="1899-12-30T13:00:00"/>
    <x v="1"/>
    <d v="1899-12-30T10:00:00"/>
    <d v="1899-12-30T03:00:00"/>
    <x v="1"/>
    <x v="6"/>
    <n v="12"/>
    <x v="0"/>
    <x v="0"/>
  </r>
  <r>
    <x v="1"/>
    <x v="2"/>
    <d v="2016-01-13T00:00:00"/>
    <s v="PA"/>
    <x v="1"/>
    <x v="2"/>
    <x v="2"/>
    <d v="1899-12-30T08:17:00"/>
    <x v="0"/>
    <d v="1899-12-30T11:00:00"/>
    <d v="1899-12-30T00:00:00"/>
    <x v="1"/>
    <x v="2"/>
    <n v="13"/>
    <x v="0"/>
    <x v="0"/>
  </r>
  <r>
    <x v="1"/>
    <x v="2"/>
    <d v="2016-01-13T00:00:00"/>
    <s v="PA"/>
    <x v="1"/>
    <x v="2"/>
    <x v="2"/>
    <d v="1899-12-30T08:17:00"/>
    <x v="0"/>
    <d v="1899-12-30T11:00:00"/>
    <d v="1899-12-30T00:00:00"/>
    <x v="1"/>
    <x v="2"/>
    <n v="13"/>
    <x v="0"/>
    <x v="0"/>
  </r>
  <r>
    <x v="1"/>
    <x v="3"/>
    <d v="2016-01-14T00:00:00"/>
    <s v="PA"/>
    <x v="1"/>
    <x v="3"/>
    <x v="3"/>
    <d v="1899-12-30T05:04:00"/>
    <x v="1"/>
    <d v="1899-12-30T12:00:00"/>
    <d v="1899-12-30T00:00:00"/>
    <x v="1"/>
    <x v="2"/>
    <n v="14"/>
    <x v="0"/>
    <x v="0"/>
  </r>
  <r>
    <x v="1"/>
    <x v="3"/>
    <d v="2016-01-14T00:00:00"/>
    <s v="PA"/>
    <x v="1"/>
    <x v="3"/>
    <x v="3"/>
    <d v="1899-12-30T05:04:00"/>
    <x v="1"/>
    <d v="1899-12-30T12:00:00"/>
    <d v="1899-12-30T00:00:00"/>
    <x v="1"/>
    <x v="2"/>
    <n v="14"/>
    <x v="0"/>
    <x v="0"/>
  </r>
  <r>
    <x v="1"/>
    <x v="4"/>
    <d v="2016-01-15T00:00:00"/>
    <s v="PA"/>
    <x v="1"/>
    <x v="4"/>
    <x v="4"/>
    <d v="1899-12-30T11:00:00"/>
    <x v="2"/>
    <d v="1899-12-30T13:00:00"/>
    <d v="1899-12-30T00:00:00"/>
    <x v="1"/>
    <x v="2"/>
    <n v="15"/>
    <x v="0"/>
    <x v="0"/>
  </r>
  <r>
    <x v="1"/>
    <x v="4"/>
    <d v="2016-01-15T00:00:00"/>
    <s v="PA"/>
    <x v="1"/>
    <x v="4"/>
    <x v="4"/>
    <d v="1899-12-30T11:00:00"/>
    <x v="2"/>
    <d v="1899-12-30T13:00:00"/>
    <d v="1899-12-30T00:00:00"/>
    <x v="1"/>
    <x v="2"/>
    <n v="15"/>
    <x v="0"/>
    <x v="0"/>
  </r>
  <r>
    <x v="1"/>
    <x v="5"/>
    <d v="2016-01-16T00:00:00"/>
    <s v="PA"/>
    <x v="1"/>
    <x v="5"/>
    <x v="5"/>
    <d v="1899-12-30T08:57:00"/>
    <x v="1"/>
    <d v="1899-12-30T14:00:00"/>
    <d v="1899-12-30T00:00:00"/>
    <x v="1"/>
    <x v="2"/>
    <n v="16"/>
    <x v="0"/>
    <x v="0"/>
  </r>
  <r>
    <x v="1"/>
    <x v="5"/>
    <d v="2016-01-16T00:00:00"/>
    <s v="PA"/>
    <x v="1"/>
    <x v="5"/>
    <x v="5"/>
    <d v="1899-12-30T08:57:00"/>
    <x v="1"/>
    <d v="1899-12-30T14:00:00"/>
    <d v="1899-12-30T00:00:00"/>
    <x v="1"/>
    <x v="2"/>
    <n v="16"/>
    <x v="0"/>
    <x v="0"/>
  </r>
  <r>
    <x v="1"/>
    <x v="6"/>
    <d v="2016-01-17T00:00:00"/>
    <s v="PA"/>
    <x v="1"/>
    <x v="1"/>
    <x v="6"/>
    <d v="1899-12-30T08:00:00"/>
    <x v="1"/>
    <d v="1899-12-30T15:00:00"/>
    <d v="1899-12-30T00:00:00"/>
    <x v="1"/>
    <x v="2"/>
    <n v="17"/>
    <x v="0"/>
    <x v="0"/>
  </r>
  <r>
    <x v="1"/>
    <x v="6"/>
    <d v="2016-01-17T00:00:00"/>
    <s v="PA"/>
    <x v="1"/>
    <x v="1"/>
    <x v="6"/>
    <d v="1899-12-30T08:00:00"/>
    <x v="1"/>
    <d v="1899-12-30T15:00:00"/>
    <d v="1899-12-30T00:00:00"/>
    <x v="1"/>
    <x v="2"/>
    <n v="17"/>
    <x v="0"/>
    <x v="0"/>
  </r>
  <r>
    <x v="2"/>
    <x v="0"/>
    <d v="2016-01-18T00:00:00"/>
    <s v="PA"/>
    <x v="1"/>
    <x v="0"/>
    <x v="0"/>
    <d v="1899-12-30T12:40:00"/>
    <x v="0"/>
    <d v="1899-12-30T16:00:00"/>
    <d v="1899-12-30T00:00:00"/>
    <x v="1"/>
    <x v="2"/>
    <n v="18"/>
    <x v="0"/>
    <x v="0"/>
  </r>
  <r>
    <x v="2"/>
    <x v="0"/>
    <d v="2016-01-18T00:00:00"/>
    <s v="PA"/>
    <x v="1"/>
    <x v="0"/>
    <x v="0"/>
    <d v="1899-12-30T12:40:00"/>
    <x v="0"/>
    <d v="1899-12-30T16:00:00"/>
    <d v="1899-12-30T00:00:00"/>
    <x v="1"/>
    <x v="2"/>
    <n v="18"/>
    <x v="0"/>
    <x v="0"/>
  </r>
  <r>
    <x v="2"/>
    <x v="1"/>
    <d v="2016-01-19T00:00:00"/>
    <s v="PA"/>
    <x v="1"/>
    <x v="1"/>
    <x v="1"/>
    <d v="1899-12-30T13:00:00"/>
    <x v="1"/>
    <d v="1899-12-30T17:00:00"/>
    <d v="1899-12-30T00:00:00"/>
    <x v="1"/>
    <x v="2"/>
    <n v="19"/>
    <x v="0"/>
    <x v="0"/>
  </r>
  <r>
    <x v="2"/>
    <x v="1"/>
    <d v="2016-01-19T00:00:00"/>
    <s v="PA"/>
    <x v="1"/>
    <x v="1"/>
    <x v="1"/>
    <d v="1899-12-30T13:00:00"/>
    <x v="1"/>
    <d v="1899-12-30T17:00:00"/>
    <d v="1899-12-30T00:00:00"/>
    <x v="1"/>
    <x v="2"/>
    <n v="19"/>
    <x v="0"/>
    <x v="0"/>
  </r>
  <r>
    <x v="2"/>
    <x v="2"/>
    <d v="2016-01-20T00:00:00"/>
    <s v="PA"/>
    <x v="1"/>
    <x v="2"/>
    <x v="2"/>
    <d v="1899-12-30T08:17:00"/>
    <x v="0"/>
    <d v="1899-12-30T18:00:00"/>
    <d v="1899-12-30T00:00:00"/>
    <x v="1"/>
    <x v="2"/>
    <n v="20"/>
    <x v="0"/>
    <x v="0"/>
  </r>
  <r>
    <x v="2"/>
    <x v="2"/>
    <d v="2016-01-20T00:00:00"/>
    <s v="PA"/>
    <x v="1"/>
    <x v="2"/>
    <x v="2"/>
    <d v="1899-12-30T08:17:00"/>
    <x v="0"/>
    <d v="1899-12-30T18:00:00"/>
    <d v="1899-12-30T00:00:00"/>
    <x v="1"/>
    <x v="2"/>
    <n v="20"/>
    <x v="0"/>
    <x v="0"/>
  </r>
  <r>
    <x v="2"/>
    <x v="3"/>
    <d v="2016-01-21T00:00:00"/>
    <s v="PA"/>
    <x v="1"/>
    <x v="3"/>
    <x v="3"/>
    <d v="1899-12-30T05:04:00"/>
    <x v="1"/>
    <d v="1899-12-30T19:00:00"/>
    <d v="1899-12-30T00:00:00"/>
    <x v="1"/>
    <x v="2"/>
    <n v="21"/>
    <x v="0"/>
    <x v="0"/>
  </r>
  <r>
    <x v="2"/>
    <x v="3"/>
    <d v="2016-01-21T00:00:00"/>
    <s v="PA"/>
    <x v="1"/>
    <x v="3"/>
    <x v="3"/>
    <d v="1899-12-30T05:04:00"/>
    <x v="1"/>
    <d v="1899-12-30T19:00:00"/>
    <d v="1899-12-30T00:00:00"/>
    <x v="1"/>
    <x v="2"/>
    <n v="21"/>
    <x v="0"/>
    <x v="0"/>
  </r>
  <r>
    <x v="2"/>
    <x v="4"/>
    <d v="2016-01-22T00:00:00"/>
    <s v="PA"/>
    <x v="1"/>
    <x v="4"/>
    <x v="4"/>
    <d v="1899-12-30T11:00:00"/>
    <x v="2"/>
    <d v="1899-12-30T20:00:00"/>
    <d v="1899-12-30T00:00:00"/>
    <x v="1"/>
    <x v="2"/>
    <n v="22"/>
    <x v="0"/>
    <x v="0"/>
  </r>
  <r>
    <x v="2"/>
    <x v="4"/>
    <d v="2016-01-22T00:00:00"/>
    <s v="PA"/>
    <x v="1"/>
    <x v="4"/>
    <x v="4"/>
    <d v="1899-12-30T11:00:00"/>
    <x v="2"/>
    <d v="1899-12-30T20:00:00"/>
    <d v="1899-12-30T00:00:00"/>
    <x v="1"/>
    <x v="2"/>
    <n v="22"/>
    <x v="0"/>
    <x v="0"/>
  </r>
  <r>
    <x v="2"/>
    <x v="5"/>
    <d v="2016-01-23T00:00:00"/>
    <s v="PA"/>
    <x v="1"/>
    <x v="5"/>
    <x v="5"/>
    <d v="1899-12-30T08:57:00"/>
    <x v="1"/>
    <d v="1899-12-30T21:00:00"/>
    <d v="1899-12-30T00:00:00"/>
    <x v="1"/>
    <x v="2"/>
    <n v="23"/>
    <x v="0"/>
    <x v="0"/>
  </r>
  <r>
    <x v="2"/>
    <x v="5"/>
    <d v="2016-01-23T00:00:00"/>
    <s v="PA"/>
    <x v="1"/>
    <x v="5"/>
    <x v="5"/>
    <d v="1899-12-30T08:57:00"/>
    <x v="1"/>
    <d v="1899-12-30T21:00:00"/>
    <d v="1899-12-30T00:00:00"/>
    <x v="1"/>
    <x v="2"/>
    <n v="23"/>
    <x v="0"/>
    <x v="0"/>
  </r>
  <r>
    <x v="2"/>
    <x v="6"/>
    <d v="2016-01-24T00:00:00"/>
    <s v="PA"/>
    <x v="1"/>
    <x v="1"/>
    <x v="6"/>
    <d v="1899-12-30T08:00:00"/>
    <x v="1"/>
    <d v="1899-12-30T22:00:00"/>
    <d v="1899-12-30T00:00:00"/>
    <x v="1"/>
    <x v="2"/>
    <n v="24"/>
    <x v="0"/>
    <x v="0"/>
  </r>
  <r>
    <x v="2"/>
    <x v="6"/>
    <d v="2016-01-24T00:00:00"/>
    <s v="PA"/>
    <x v="1"/>
    <x v="1"/>
    <x v="6"/>
    <d v="1899-12-30T08:00:00"/>
    <x v="1"/>
    <d v="1899-12-30T22:00:00"/>
    <d v="1899-12-30T00:00:00"/>
    <x v="1"/>
    <x v="2"/>
    <n v="24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3" cacheId="24" applyNumberFormats="0" applyBorderFormats="0" applyFontFormats="0" applyPatternFormats="0" applyAlignmentFormats="0" applyWidthHeightFormats="1" dataCaption="Valores" showError="1" updatedVersion="6" minRefreshableVersion="3" useAutoFormatting="1" itemPrintTitles="1" mergeItem="1" createdVersion="6" indent="0" compact="0" compactData="0" gridDropZones="1" multipleFieldFilters="0">
  <location ref="A7:I19" firstHeaderRow="1" firstDataRow="2" firstDataCol="4" rowPageCount="4" colPageCount="1"/>
  <pivotFields count="16">
    <pivotField axis="axisPage" compact="0" outline="0" multipleItemSelectionAllowed="1" showAll="0">
      <items count="4">
        <item x="0"/>
        <item h="1" x="1"/>
        <item h="1" x="2"/>
        <item t="default"/>
      </items>
    </pivotField>
    <pivotField axis="axisRow" compact="0" outline="0" showAll="0" defaultSubtotal="0">
      <items count="7">
        <item x="0"/>
        <item x="1"/>
        <item x="2"/>
        <item x="3"/>
        <item x="4"/>
        <item x="5"/>
        <item x="6"/>
      </items>
    </pivotField>
    <pivotField compact="0" numFmtId="14" outline="0" showAll="0"/>
    <pivotField compact="0" outline="0" showAll="0" defaultSubtotal="0"/>
    <pivotField axis="axisRow" compact="0" outline="0" multipleItemSelectionAllowed="1" showAll="0">
      <items count="5">
        <item m="1" x="3"/>
        <item m="1" x="2"/>
        <item x="0"/>
        <item x="1"/>
        <item t="default"/>
      </items>
    </pivotField>
    <pivotField axis="axisRow" compact="0" numFmtId="164" outline="0" showAll="0" defaultSubtotal="0">
      <items count="6">
        <item x="0"/>
        <item x="2"/>
        <item x="5"/>
        <item x="4"/>
        <item x="1"/>
        <item x="3"/>
      </items>
    </pivotField>
    <pivotField axis="axisRow" compact="0" numFmtId="164" outline="0" showAll="0" defaultSubtotal="0">
      <items count="7">
        <item x="4"/>
        <item x="3"/>
        <item x="6"/>
        <item x="1"/>
        <item x="2"/>
        <item x="5"/>
        <item x="0"/>
      </items>
    </pivotField>
    <pivotField compact="0" numFmtId="164" outline="0" showAll="0"/>
    <pivotField axis="axisPage" compact="0" outline="0" showAll="0">
      <items count="4">
        <item x="0"/>
        <item x="2"/>
        <item x="1"/>
        <item t="default"/>
      </items>
    </pivotField>
    <pivotField dataField="1" compact="0" numFmtId="164" outline="0" showAll="0" defaultSubtotal="0"/>
    <pivotField dataField="1" compact="0" numFmtId="164" outline="0" showAll="0"/>
    <pivotField dataField="1" compact="0" numFmtId="164" outline="0" showAll="0" defaultSubtotal="0"/>
    <pivotField dataField="1" compact="0" numFmtId="164" outline="0" showAll="0" defaultSubtotal="0"/>
    <pivotField dataField="1" compact="0" numFmtId="1" outline="0" showAll="0" defaultSubtotal="0"/>
    <pivotField axis="axisPage" compact="0" numFmtId="1" outline="0" showAll="0">
      <items count="2">
        <item x="0"/>
        <item t="default"/>
      </items>
    </pivotField>
    <pivotField axis="axisPage" compact="0" outline="0" showAll="0">
      <items count="2">
        <item x="0"/>
        <item t="default"/>
      </items>
    </pivotField>
  </pivotFields>
  <rowFields count="4">
    <field x="4"/>
    <field x="1"/>
    <field x="5"/>
    <field x="6"/>
  </rowFields>
  <rowItems count="11">
    <i>
      <x v="2"/>
      <x/>
      <x/>
      <x v="6"/>
    </i>
    <i t="default">
      <x v="2"/>
    </i>
    <i>
      <x v="3"/>
      <x/>
      <x/>
      <x v="6"/>
    </i>
    <i r="1">
      <x v="1"/>
      <x v="4"/>
      <x v="3"/>
    </i>
    <i r="1">
      <x v="2"/>
      <x v="1"/>
      <x v="4"/>
    </i>
    <i r="1">
      <x v="3"/>
      <x v="5"/>
      <x v="1"/>
    </i>
    <i r="1">
      <x v="4"/>
      <x v="3"/>
      <x/>
    </i>
    <i r="1">
      <x v="5"/>
      <x v="2"/>
      <x v="5"/>
    </i>
    <i r="1">
      <x v="6"/>
      <x v="4"/>
      <x v="2"/>
    </i>
    <i t="default">
      <x v="3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4">
    <pageField fld="15" hier="-1"/>
    <pageField fld="14" hier="-1"/>
    <pageField fld="0" hier="-1"/>
    <pageField fld="8" hier="-1"/>
  </pageFields>
  <dataFields count="5">
    <dataField name="Suma de Horas Normales" fld="9" baseField="5" baseItem="6" numFmtId="164"/>
    <dataField name="Suma de Horas Extras" fld="10" baseField="5" baseItem="3"/>
    <dataField name="Suma de Horas al 35%" fld="11" baseField="5" baseItem="6"/>
    <dataField name="Suma de Dias" fld="13" baseField="0" baseItem="0" numFmtId="1"/>
    <dataField name="Suma de Horas al 100%" fld="12" baseField="5" baseItem="6"/>
  </dataFields>
  <formats count="15">
    <format dxfId="126">
      <pivotArea outline="0" collapsedLevelsAreSubtotals="1" fieldPosition="0"/>
    </format>
    <format dxfId="125">
      <pivotArea type="topRight" dataOnly="0" labelOnly="1" outline="0" fieldPosition="0"/>
    </format>
    <format dxfId="124">
      <pivotArea type="topRight" dataOnly="0" labelOnly="1" outline="0" fieldPosition="0"/>
    </format>
    <format dxfId="123">
      <pivotArea dataOnly="0" labelOnly="1" outline="0" fieldPosition="0">
        <references count="1">
          <reference field="4" count="1" defaultSubtotal="1">
            <x v="0"/>
          </reference>
        </references>
      </pivotArea>
    </format>
    <format dxfId="122">
      <pivotArea outline="0" collapsedLevelsAreSubtotals="1" fieldPosition="0">
        <references count="1">
          <reference field="4" count="1" selected="0" defaultSubtotal="1">
            <x v="0"/>
          </reference>
        </references>
      </pivotArea>
    </format>
    <format dxfId="121">
      <pivotArea outline="0" collapsedLevelsAreSubtotals="1" fieldPosition="0">
        <references count="1">
          <reference field="4" count="1" selected="0" defaultSubtotal="1">
            <x v="1"/>
          </reference>
        </references>
      </pivotArea>
    </format>
    <format dxfId="120">
      <pivotArea dataOnly="0" labelOnly="1" outline="0" fieldPosition="0">
        <references count="1">
          <reference field="4" count="1" defaultSubtotal="1">
            <x v="1"/>
          </reference>
        </references>
      </pivotArea>
    </format>
    <format dxfId="119">
      <pivotArea outline="0" collapsedLevelsAreSubtotals="1" fieldPosition="0">
        <references count="1">
          <reference field="4" count="1" selected="0" defaultSubtotal="1">
            <x v="0"/>
          </reference>
        </references>
      </pivotArea>
    </format>
    <format dxfId="118">
      <pivotArea dataOnly="0" labelOnly="1" outline="0" fieldPosition="0">
        <references count="1">
          <reference field="4" count="1" defaultSubtotal="1">
            <x v="0"/>
          </reference>
        </references>
      </pivotArea>
    </format>
    <format dxfId="117">
      <pivotArea outline="0" collapsedLevelsAreSubtotals="1" fieldPosition="0">
        <references count="1">
          <reference field="4" count="1" selected="0" defaultSubtotal="1">
            <x v="1"/>
          </reference>
        </references>
      </pivotArea>
    </format>
    <format dxfId="116">
      <pivotArea dataOnly="0" labelOnly="1" outline="0" fieldPosition="0">
        <references count="1">
          <reference field="4" count="1" defaultSubtotal="1">
            <x v="1"/>
          </reference>
        </references>
      </pivotArea>
    </format>
    <format dxfId="115">
      <pivotArea outline="0" collapsedLevelsAreSubtotals="1" fieldPosition="0">
        <references count="1">
          <reference field="4" count="1" selected="0" defaultSubtotal="1">
            <x v="0"/>
          </reference>
        </references>
      </pivotArea>
    </format>
    <format dxfId="114">
      <pivotArea dataOnly="0" labelOnly="1" outline="0" fieldPosition="0">
        <references count="1">
          <reference field="4" count="1" defaultSubtotal="1">
            <x v="0"/>
          </reference>
        </references>
      </pivotArea>
    </format>
    <format dxfId="113">
      <pivotArea dataOnly="0" outline="0" fieldPosition="0">
        <references count="1">
          <reference field="4" count="0" defaultSubtotal="1"/>
        </references>
      </pivotArea>
    </format>
    <format dxfId="0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:P43" headerRowDxfId="112" headerRowBorderDxfId="111">
  <tableColumns count="16">
    <tableColumn id="1" name="Núm. Semana" totalsRowLabel="Total" dataDxfId="110">
      <calculatedColumnFormula>WEEKNUM(C2,2)</calculatedColumnFormula>
    </tableColumn>
    <tableColumn id="2" name="Día" dataDxfId="109">
      <calculatedColumnFormula>UPPER(TEXT(C2,"dddd"))</calculatedColumnFormula>
    </tableColumn>
    <tableColumn id="3" name="Fecha" dataDxfId="108"/>
    <tableColumn id="16" name="Codigo" dataDxfId="107"/>
    <tableColumn id="4" name="Trabajador" dataDxfId="106">
      <calculatedColumnFormula>VLOOKUP(Tabla1[[#This Row],[Codigo]],'Lista de Personal'!$A$1:$D$16,2,0)</calculatedColumnFormula>
    </tableColumn>
    <tableColumn id="5" name="ENTRADA" dataDxfId="105"/>
    <tableColumn id="6" name="SALIDA" dataDxfId="104"/>
    <tableColumn id="7" name="HORAS TRABAJADAS" dataDxfId="103">
      <calculatedColumnFormula>IF(G2&gt;F2,G2-F2,G2+1-F2)</calculatedColumnFormula>
    </tableColumn>
    <tableColumn id="8" name="Tipo" dataDxfId="102"/>
    <tableColumn id="9" name="Horas Normales" dataDxfId="101"/>
    <tableColumn id="10" name="Horas Extras" dataDxfId="100">
      <calculatedColumnFormula>IF(H2&gt;J2,H2-J2,0)</calculatedColumnFormula>
    </tableColumn>
    <tableColumn id="11" name="Horas al 35%" dataDxfId="99">
      <calculatedColumnFormula>IF(I2="C",0,IF(K2&gt;2/24,2/24,K2))</calculatedColumnFormula>
    </tableColumn>
    <tableColumn id="12" name="Horas al 100%" totalsRowFunction="count" dataDxfId="98">
      <calculatedColumnFormula>K2-L2</calculatedColumnFormula>
    </tableColumn>
    <tableColumn id="17" name="Dias" dataDxfId="97">
      <calculatedColumnFormula>DAY(Tabla1[[#This Row],[Fecha]])</calculatedColumnFormula>
    </tableColumn>
    <tableColumn id="13" name="Mes" dataDxfId="96">
      <calculatedColumnFormula>MONTH(Tabla1[[#This Row],[Fecha]])</calculatedColumnFormula>
    </tableColumn>
    <tableColumn id="15" name="Año" dataDxfId="95">
      <calculatedColumnFormula>YEAR(Tabla1[[#This Row],[Fecha]])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5"/>
  <sheetViews>
    <sheetView tabSelected="1" workbookViewId="0">
      <selection activeCell="H21" sqref="H21"/>
    </sheetView>
  </sheetViews>
  <sheetFormatPr baseColWidth="10" defaultRowHeight="14.4" x14ac:dyDescent="0.3"/>
  <cols>
    <col min="1" max="1" width="25.109375" customWidth="1"/>
    <col min="2" max="2" width="22.44140625" customWidth="1"/>
    <col min="3" max="3" width="11.5546875" bestFit="1" customWidth="1"/>
    <col min="4" max="4" width="11.5546875" customWidth="1"/>
    <col min="5" max="5" width="22.21875" style="15" customWidth="1"/>
    <col min="6" max="6" width="19.109375" customWidth="1"/>
    <col min="7" max="7" width="19.44140625" customWidth="1"/>
    <col min="8" max="8" width="12.21875" style="11" customWidth="1"/>
    <col min="9" max="9" width="20.44140625" customWidth="1"/>
    <col min="10" max="11" width="11.88671875" customWidth="1"/>
    <col min="12" max="13" width="14.77734375" bestFit="1" customWidth="1"/>
    <col min="14" max="14" width="11.88671875" bestFit="1" customWidth="1"/>
  </cols>
  <sheetData>
    <row r="2" spans="1:9" x14ac:dyDescent="0.3">
      <c r="A2" s="4" t="s">
        <v>20</v>
      </c>
      <c r="B2" t="s">
        <v>16</v>
      </c>
    </row>
    <row r="3" spans="1:9" x14ac:dyDescent="0.3">
      <c r="A3" s="4" t="s">
        <v>19</v>
      </c>
      <c r="B3" t="s">
        <v>16</v>
      </c>
    </row>
    <row r="4" spans="1:9" x14ac:dyDescent="0.3">
      <c r="A4" s="4" t="s">
        <v>13</v>
      </c>
      <c r="B4" s="5">
        <v>2</v>
      </c>
    </row>
    <row r="5" spans="1:9" x14ac:dyDescent="0.3">
      <c r="A5" s="4" t="s">
        <v>10</v>
      </c>
      <c r="B5" t="s">
        <v>16</v>
      </c>
    </row>
    <row r="6" spans="1:9" x14ac:dyDescent="0.3">
      <c r="E6"/>
    </row>
    <row r="7" spans="1:9" x14ac:dyDescent="0.3">
      <c r="A7" s="17"/>
      <c r="B7" s="17"/>
      <c r="C7" s="17"/>
      <c r="D7" s="17"/>
      <c r="E7" s="16" t="s">
        <v>22</v>
      </c>
      <c r="F7" s="7"/>
      <c r="G7" s="7"/>
      <c r="H7" s="10"/>
      <c r="I7" s="7"/>
    </row>
    <row r="8" spans="1:9" ht="45" customHeight="1" x14ac:dyDescent="0.3">
      <c r="A8" s="16" t="s">
        <v>14</v>
      </c>
      <c r="B8" s="16" t="s">
        <v>12</v>
      </c>
      <c r="C8" s="16" t="s">
        <v>0</v>
      </c>
      <c r="D8" s="16" t="s">
        <v>1</v>
      </c>
      <c r="E8" s="18" t="s">
        <v>21</v>
      </c>
      <c r="F8" s="18" t="s">
        <v>23</v>
      </c>
      <c r="G8" s="18" t="s">
        <v>17</v>
      </c>
      <c r="H8" s="48" t="s">
        <v>73</v>
      </c>
      <c r="I8" s="18" t="s">
        <v>18</v>
      </c>
    </row>
    <row r="9" spans="1:9" x14ac:dyDescent="0.3">
      <c r="A9" s="18" t="s">
        <v>29</v>
      </c>
      <c r="B9" s="18" t="s">
        <v>64</v>
      </c>
      <c r="C9" s="19">
        <v>0.29166666666666669</v>
      </c>
      <c r="D9" s="19">
        <v>0.81944444444444453</v>
      </c>
      <c r="E9" s="15">
        <v>0.33333333333333331</v>
      </c>
      <c r="F9" s="15">
        <v>0.19444444444444445</v>
      </c>
      <c r="G9" s="15">
        <v>8.3333333333333329E-2</v>
      </c>
      <c r="H9" s="11">
        <v>4</v>
      </c>
      <c r="I9" s="15">
        <v>0.1111111111111111</v>
      </c>
    </row>
    <row r="10" spans="1:9" x14ac:dyDescent="0.3">
      <c r="A10" s="35" t="s">
        <v>65</v>
      </c>
      <c r="B10" s="36"/>
      <c r="C10" s="36"/>
      <c r="D10" s="36"/>
      <c r="E10" s="32">
        <v>0.33333333333333331</v>
      </c>
      <c r="F10" s="32">
        <v>0.19444444444444445</v>
      </c>
      <c r="G10" s="32">
        <v>8.3333333333333329E-2</v>
      </c>
      <c r="H10" s="49">
        <v>4</v>
      </c>
      <c r="I10" s="32">
        <v>0.1111111111111111</v>
      </c>
    </row>
    <row r="11" spans="1:9" x14ac:dyDescent="0.3">
      <c r="A11" s="33" t="s">
        <v>32</v>
      </c>
      <c r="B11" s="18" t="s">
        <v>64</v>
      </c>
      <c r="C11" s="19">
        <v>0.29166666666666669</v>
      </c>
      <c r="D11" s="19">
        <v>0.81944444444444453</v>
      </c>
      <c r="E11" s="15">
        <v>0.33333333333333331</v>
      </c>
      <c r="F11" s="15">
        <v>0.19444444444444445</v>
      </c>
      <c r="G11" s="15">
        <v>8.3333333333333329E-2</v>
      </c>
      <c r="H11" s="11">
        <v>4</v>
      </c>
      <c r="I11" s="15">
        <v>0.1111111111111111</v>
      </c>
    </row>
    <row r="12" spans="1:9" x14ac:dyDescent="0.3">
      <c r="A12" s="34"/>
      <c r="B12" s="18" t="s">
        <v>66</v>
      </c>
      <c r="C12" s="19">
        <v>0.91666666666666663</v>
      </c>
      <c r="D12" s="19">
        <v>0.45833333333333331</v>
      </c>
      <c r="E12" s="15">
        <v>0.66666666666666663</v>
      </c>
      <c r="F12" s="15">
        <v>0.41666666666666669</v>
      </c>
      <c r="G12" s="15">
        <v>0</v>
      </c>
      <c r="H12" s="11">
        <v>10</v>
      </c>
      <c r="I12" s="15">
        <v>0.41666666666666669</v>
      </c>
    </row>
    <row r="13" spans="1:9" x14ac:dyDescent="0.3">
      <c r="A13" s="34"/>
      <c r="B13" s="18" t="s">
        <v>67</v>
      </c>
      <c r="C13" s="19">
        <v>0.40138888888888885</v>
      </c>
      <c r="D13" s="19">
        <v>0.74652777777777779</v>
      </c>
      <c r="E13" s="15">
        <v>0.66666666666666663</v>
      </c>
      <c r="F13" s="15">
        <v>2.361111111111111E-2</v>
      </c>
      <c r="G13" s="15">
        <v>2.361111111111111E-2</v>
      </c>
      <c r="H13" s="11">
        <v>12</v>
      </c>
      <c r="I13" s="15">
        <v>0</v>
      </c>
    </row>
    <row r="14" spans="1:9" x14ac:dyDescent="0.3">
      <c r="A14" s="34"/>
      <c r="B14" s="18" t="s">
        <v>68</v>
      </c>
      <c r="C14" s="19">
        <v>0.98333333333333339</v>
      </c>
      <c r="D14" s="19">
        <v>0.19444444444444445</v>
      </c>
      <c r="E14" s="15">
        <v>0.66666666666666663</v>
      </c>
      <c r="F14" s="15">
        <v>0</v>
      </c>
      <c r="G14" s="15">
        <v>0</v>
      </c>
      <c r="H14" s="11">
        <v>14</v>
      </c>
      <c r="I14" s="15">
        <v>0</v>
      </c>
    </row>
    <row r="15" spans="1:9" x14ac:dyDescent="0.3">
      <c r="A15" s="34"/>
      <c r="B15" s="18" t="s">
        <v>69</v>
      </c>
      <c r="C15" s="19">
        <v>0.625</v>
      </c>
      <c r="D15" s="19">
        <v>8.3333333333333329E-2</v>
      </c>
      <c r="E15" s="15">
        <v>0.66666666666666663</v>
      </c>
      <c r="F15" s="15">
        <v>0.25</v>
      </c>
      <c r="G15" s="15">
        <v>0.16666666666666666</v>
      </c>
      <c r="H15" s="11">
        <v>16</v>
      </c>
      <c r="I15" s="15">
        <v>8.3333333333333329E-2</v>
      </c>
    </row>
    <row r="16" spans="1:9" s="31" customFormat="1" x14ac:dyDescent="0.3">
      <c r="A16" s="34"/>
      <c r="B16" s="18" t="s">
        <v>70</v>
      </c>
      <c r="C16" s="19">
        <v>0.40277777777777773</v>
      </c>
      <c r="D16" s="19">
        <v>0.77569444444444446</v>
      </c>
      <c r="E16" s="15">
        <v>0.66666666666666663</v>
      </c>
      <c r="F16" s="15">
        <v>7.9166666666666663E-2</v>
      </c>
      <c r="G16" s="15">
        <v>0</v>
      </c>
      <c r="H16" s="11">
        <v>18</v>
      </c>
      <c r="I16" s="15">
        <v>7.9166666666666663E-2</v>
      </c>
    </row>
    <row r="17" spans="1:9" x14ac:dyDescent="0.3">
      <c r="A17" s="34"/>
      <c r="B17" s="18" t="s">
        <v>71</v>
      </c>
      <c r="C17" s="19">
        <v>0.91666666666666663</v>
      </c>
      <c r="D17" s="19">
        <v>0.25</v>
      </c>
      <c r="E17" s="15">
        <v>0.66666666666666663</v>
      </c>
      <c r="F17" s="15">
        <v>0</v>
      </c>
      <c r="G17" s="15">
        <v>0</v>
      </c>
      <c r="H17" s="11">
        <v>20</v>
      </c>
      <c r="I17" s="15">
        <v>0</v>
      </c>
    </row>
    <row r="18" spans="1:9" x14ac:dyDescent="0.3">
      <c r="A18" s="35" t="s">
        <v>72</v>
      </c>
      <c r="B18" s="36"/>
      <c r="C18" s="36"/>
      <c r="D18" s="36"/>
      <c r="E18" s="32">
        <v>4.333333333333333</v>
      </c>
      <c r="F18" s="32">
        <v>0.96388888888888902</v>
      </c>
      <c r="G18" s="32">
        <v>0.27361111111111108</v>
      </c>
      <c r="H18" s="49">
        <v>94</v>
      </c>
      <c r="I18" s="32">
        <v>0.69027777777777777</v>
      </c>
    </row>
    <row r="19" spans="1:9" x14ac:dyDescent="0.3">
      <c r="A19" s="33" t="s">
        <v>15</v>
      </c>
      <c r="B19" s="34"/>
      <c r="C19" s="34"/>
      <c r="D19" s="34"/>
      <c r="E19" s="15">
        <v>4.6666666666666661</v>
      </c>
      <c r="F19" s="15">
        <v>1.1583333333333332</v>
      </c>
      <c r="G19" s="15">
        <v>0.3569444444444444</v>
      </c>
      <c r="H19" s="11">
        <v>98</v>
      </c>
      <c r="I19" s="15">
        <v>0.80138888888888893</v>
      </c>
    </row>
    <row r="20" spans="1:9" x14ac:dyDescent="0.3">
      <c r="E20"/>
    </row>
    <row r="21" spans="1:9" x14ac:dyDescent="0.3">
      <c r="E21"/>
    </row>
    <row r="22" spans="1:9" x14ac:dyDescent="0.3">
      <c r="E22"/>
    </row>
    <row r="23" spans="1:9" x14ac:dyDescent="0.3">
      <c r="E23"/>
    </row>
    <row r="24" spans="1:9" s="31" customFormat="1" x14ac:dyDescent="0.3">
      <c r="A24"/>
      <c r="B24"/>
      <c r="C24"/>
      <c r="D24"/>
      <c r="E24"/>
      <c r="F24"/>
      <c r="G24"/>
      <c r="H24" s="11"/>
    </row>
    <row r="25" spans="1:9" x14ac:dyDescent="0.3">
      <c r="E25"/>
    </row>
  </sheetData>
  <mergeCells count="4">
    <mergeCell ref="A19:D19"/>
    <mergeCell ref="A10:D10"/>
    <mergeCell ref="A11:A17"/>
    <mergeCell ref="A18:D18"/>
  </mergeCell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3"/>
  <sheetViews>
    <sheetView workbookViewId="0">
      <selection activeCell="B8" sqref="B8"/>
    </sheetView>
  </sheetViews>
  <sheetFormatPr baseColWidth="10" defaultColWidth="11.44140625" defaultRowHeight="14.4" x14ac:dyDescent="0.3"/>
  <cols>
    <col min="1" max="1" width="13.6640625" style="39" customWidth="1"/>
    <col min="2" max="2" width="24.77734375" style="20" customWidth="1"/>
    <col min="3" max="3" width="13.88671875" style="20" customWidth="1"/>
    <col min="4" max="4" width="19.44140625" style="21" customWidth="1"/>
    <col min="5" max="243" width="11.44140625" style="20"/>
    <col min="244" max="244" width="15.77734375" style="20" customWidth="1"/>
    <col min="245" max="245" width="24.77734375" style="20" customWidth="1"/>
    <col min="246" max="246" width="13.88671875" style="20" customWidth="1"/>
    <col min="247" max="247" width="19.44140625" style="20" customWidth="1"/>
    <col min="248" max="258" width="9.6640625" style="20" customWidth="1"/>
    <col min="259" max="259" width="87.88671875" style="20" customWidth="1"/>
    <col min="260" max="260" width="12.44140625" style="20" customWidth="1"/>
    <col min="261" max="499" width="11.44140625" style="20"/>
    <col min="500" max="500" width="15.77734375" style="20" customWidth="1"/>
    <col min="501" max="501" width="24.77734375" style="20" customWidth="1"/>
    <col min="502" max="502" width="13.88671875" style="20" customWidth="1"/>
    <col min="503" max="503" width="19.44140625" style="20" customWidth="1"/>
    <col min="504" max="514" width="9.6640625" style="20" customWidth="1"/>
    <col min="515" max="515" width="87.88671875" style="20" customWidth="1"/>
    <col min="516" max="516" width="12.44140625" style="20" customWidth="1"/>
    <col min="517" max="755" width="11.44140625" style="20"/>
    <col min="756" max="756" width="15.77734375" style="20" customWidth="1"/>
    <col min="757" max="757" width="24.77734375" style="20" customWidth="1"/>
    <col min="758" max="758" width="13.88671875" style="20" customWidth="1"/>
    <col min="759" max="759" width="19.44140625" style="20" customWidth="1"/>
    <col min="760" max="770" width="9.6640625" style="20" customWidth="1"/>
    <col min="771" max="771" width="87.88671875" style="20" customWidth="1"/>
    <col min="772" max="772" width="12.44140625" style="20" customWidth="1"/>
    <col min="773" max="1011" width="11.44140625" style="20"/>
    <col min="1012" max="1012" width="15.77734375" style="20" customWidth="1"/>
    <col min="1013" max="1013" width="24.77734375" style="20" customWidth="1"/>
    <col min="1014" max="1014" width="13.88671875" style="20" customWidth="1"/>
    <col min="1015" max="1015" width="19.44140625" style="20" customWidth="1"/>
    <col min="1016" max="1026" width="9.6640625" style="20" customWidth="1"/>
    <col min="1027" max="1027" width="87.88671875" style="20" customWidth="1"/>
    <col min="1028" max="1028" width="12.44140625" style="20" customWidth="1"/>
    <col min="1029" max="1267" width="11.44140625" style="20"/>
    <col min="1268" max="1268" width="15.77734375" style="20" customWidth="1"/>
    <col min="1269" max="1269" width="24.77734375" style="20" customWidth="1"/>
    <col min="1270" max="1270" width="13.88671875" style="20" customWidth="1"/>
    <col min="1271" max="1271" width="19.44140625" style="20" customWidth="1"/>
    <col min="1272" max="1282" width="9.6640625" style="20" customWidth="1"/>
    <col min="1283" max="1283" width="87.88671875" style="20" customWidth="1"/>
    <col min="1284" max="1284" width="12.44140625" style="20" customWidth="1"/>
    <col min="1285" max="1523" width="11.44140625" style="20"/>
    <col min="1524" max="1524" width="15.77734375" style="20" customWidth="1"/>
    <col min="1525" max="1525" width="24.77734375" style="20" customWidth="1"/>
    <col min="1526" max="1526" width="13.88671875" style="20" customWidth="1"/>
    <col min="1527" max="1527" width="19.44140625" style="20" customWidth="1"/>
    <col min="1528" max="1538" width="9.6640625" style="20" customWidth="1"/>
    <col min="1539" max="1539" width="87.88671875" style="20" customWidth="1"/>
    <col min="1540" max="1540" width="12.44140625" style="20" customWidth="1"/>
    <col min="1541" max="1779" width="11.44140625" style="20"/>
    <col min="1780" max="1780" width="15.77734375" style="20" customWidth="1"/>
    <col min="1781" max="1781" width="24.77734375" style="20" customWidth="1"/>
    <col min="1782" max="1782" width="13.88671875" style="20" customWidth="1"/>
    <col min="1783" max="1783" width="19.44140625" style="20" customWidth="1"/>
    <col min="1784" max="1794" width="9.6640625" style="20" customWidth="1"/>
    <col min="1795" max="1795" width="87.88671875" style="20" customWidth="1"/>
    <col min="1796" max="1796" width="12.44140625" style="20" customWidth="1"/>
    <col min="1797" max="2035" width="11.44140625" style="20"/>
    <col min="2036" max="2036" width="15.77734375" style="20" customWidth="1"/>
    <col min="2037" max="2037" width="24.77734375" style="20" customWidth="1"/>
    <col min="2038" max="2038" width="13.88671875" style="20" customWidth="1"/>
    <col min="2039" max="2039" width="19.44140625" style="20" customWidth="1"/>
    <col min="2040" max="2050" width="9.6640625" style="20" customWidth="1"/>
    <col min="2051" max="2051" width="87.88671875" style="20" customWidth="1"/>
    <col min="2052" max="2052" width="12.44140625" style="20" customWidth="1"/>
    <col min="2053" max="2291" width="11.44140625" style="20"/>
    <col min="2292" max="2292" width="15.77734375" style="20" customWidth="1"/>
    <col min="2293" max="2293" width="24.77734375" style="20" customWidth="1"/>
    <col min="2294" max="2294" width="13.88671875" style="20" customWidth="1"/>
    <col min="2295" max="2295" width="19.44140625" style="20" customWidth="1"/>
    <col min="2296" max="2306" width="9.6640625" style="20" customWidth="1"/>
    <col min="2307" max="2307" width="87.88671875" style="20" customWidth="1"/>
    <col min="2308" max="2308" width="12.44140625" style="20" customWidth="1"/>
    <col min="2309" max="2547" width="11.44140625" style="20"/>
    <col min="2548" max="2548" width="15.77734375" style="20" customWidth="1"/>
    <col min="2549" max="2549" width="24.77734375" style="20" customWidth="1"/>
    <col min="2550" max="2550" width="13.88671875" style="20" customWidth="1"/>
    <col min="2551" max="2551" width="19.44140625" style="20" customWidth="1"/>
    <col min="2552" max="2562" width="9.6640625" style="20" customWidth="1"/>
    <col min="2563" max="2563" width="87.88671875" style="20" customWidth="1"/>
    <col min="2564" max="2564" width="12.44140625" style="20" customWidth="1"/>
    <col min="2565" max="2803" width="11.44140625" style="20"/>
    <col min="2804" max="2804" width="15.77734375" style="20" customWidth="1"/>
    <col min="2805" max="2805" width="24.77734375" style="20" customWidth="1"/>
    <col min="2806" max="2806" width="13.88671875" style="20" customWidth="1"/>
    <col min="2807" max="2807" width="19.44140625" style="20" customWidth="1"/>
    <col min="2808" max="2818" width="9.6640625" style="20" customWidth="1"/>
    <col min="2819" max="2819" width="87.88671875" style="20" customWidth="1"/>
    <col min="2820" max="2820" width="12.44140625" style="20" customWidth="1"/>
    <col min="2821" max="3059" width="11.44140625" style="20"/>
    <col min="3060" max="3060" width="15.77734375" style="20" customWidth="1"/>
    <col min="3061" max="3061" width="24.77734375" style="20" customWidth="1"/>
    <col min="3062" max="3062" width="13.88671875" style="20" customWidth="1"/>
    <col min="3063" max="3063" width="19.44140625" style="20" customWidth="1"/>
    <col min="3064" max="3074" width="9.6640625" style="20" customWidth="1"/>
    <col min="3075" max="3075" width="87.88671875" style="20" customWidth="1"/>
    <col min="3076" max="3076" width="12.44140625" style="20" customWidth="1"/>
    <col min="3077" max="3315" width="11.44140625" style="20"/>
    <col min="3316" max="3316" width="15.77734375" style="20" customWidth="1"/>
    <col min="3317" max="3317" width="24.77734375" style="20" customWidth="1"/>
    <col min="3318" max="3318" width="13.88671875" style="20" customWidth="1"/>
    <col min="3319" max="3319" width="19.44140625" style="20" customWidth="1"/>
    <col min="3320" max="3330" width="9.6640625" style="20" customWidth="1"/>
    <col min="3331" max="3331" width="87.88671875" style="20" customWidth="1"/>
    <col min="3332" max="3332" width="12.44140625" style="20" customWidth="1"/>
    <col min="3333" max="3571" width="11.44140625" style="20"/>
    <col min="3572" max="3572" width="15.77734375" style="20" customWidth="1"/>
    <col min="3573" max="3573" width="24.77734375" style="20" customWidth="1"/>
    <col min="3574" max="3574" width="13.88671875" style="20" customWidth="1"/>
    <col min="3575" max="3575" width="19.44140625" style="20" customWidth="1"/>
    <col min="3576" max="3586" width="9.6640625" style="20" customWidth="1"/>
    <col min="3587" max="3587" width="87.88671875" style="20" customWidth="1"/>
    <col min="3588" max="3588" width="12.44140625" style="20" customWidth="1"/>
    <col min="3589" max="3827" width="11.44140625" style="20"/>
    <col min="3828" max="3828" width="15.77734375" style="20" customWidth="1"/>
    <col min="3829" max="3829" width="24.77734375" style="20" customWidth="1"/>
    <col min="3830" max="3830" width="13.88671875" style="20" customWidth="1"/>
    <col min="3831" max="3831" width="19.44140625" style="20" customWidth="1"/>
    <col min="3832" max="3842" width="9.6640625" style="20" customWidth="1"/>
    <col min="3843" max="3843" width="87.88671875" style="20" customWidth="1"/>
    <col min="3844" max="3844" width="12.44140625" style="20" customWidth="1"/>
    <col min="3845" max="4083" width="11.44140625" style="20"/>
    <col min="4084" max="4084" width="15.77734375" style="20" customWidth="1"/>
    <col min="4085" max="4085" width="24.77734375" style="20" customWidth="1"/>
    <col min="4086" max="4086" width="13.88671875" style="20" customWidth="1"/>
    <col min="4087" max="4087" width="19.44140625" style="20" customWidth="1"/>
    <col min="4088" max="4098" width="9.6640625" style="20" customWidth="1"/>
    <col min="4099" max="4099" width="87.88671875" style="20" customWidth="1"/>
    <col min="4100" max="4100" width="12.44140625" style="20" customWidth="1"/>
    <col min="4101" max="4339" width="11.44140625" style="20"/>
    <col min="4340" max="4340" width="15.77734375" style="20" customWidth="1"/>
    <col min="4341" max="4341" width="24.77734375" style="20" customWidth="1"/>
    <col min="4342" max="4342" width="13.88671875" style="20" customWidth="1"/>
    <col min="4343" max="4343" width="19.44140625" style="20" customWidth="1"/>
    <col min="4344" max="4354" width="9.6640625" style="20" customWidth="1"/>
    <col min="4355" max="4355" width="87.88671875" style="20" customWidth="1"/>
    <col min="4356" max="4356" width="12.44140625" style="20" customWidth="1"/>
    <col min="4357" max="4595" width="11.44140625" style="20"/>
    <col min="4596" max="4596" width="15.77734375" style="20" customWidth="1"/>
    <col min="4597" max="4597" width="24.77734375" style="20" customWidth="1"/>
    <col min="4598" max="4598" width="13.88671875" style="20" customWidth="1"/>
    <col min="4599" max="4599" width="19.44140625" style="20" customWidth="1"/>
    <col min="4600" max="4610" width="9.6640625" style="20" customWidth="1"/>
    <col min="4611" max="4611" width="87.88671875" style="20" customWidth="1"/>
    <col min="4612" max="4612" width="12.44140625" style="20" customWidth="1"/>
    <col min="4613" max="4851" width="11.44140625" style="20"/>
    <col min="4852" max="4852" width="15.77734375" style="20" customWidth="1"/>
    <col min="4853" max="4853" width="24.77734375" style="20" customWidth="1"/>
    <col min="4854" max="4854" width="13.88671875" style="20" customWidth="1"/>
    <col min="4855" max="4855" width="19.44140625" style="20" customWidth="1"/>
    <col min="4856" max="4866" width="9.6640625" style="20" customWidth="1"/>
    <col min="4867" max="4867" width="87.88671875" style="20" customWidth="1"/>
    <col min="4868" max="4868" width="12.44140625" style="20" customWidth="1"/>
    <col min="4869" max="5107" width="11.44140625" style="20"/>
    <col min="5108" max="5108" width="15.77734375" style="20" customWidth="1"/>
    <col min="5109" max="5109" width="24.77734375" style="20" customWidth="1"/>
    <col min="5110" max="5110" width="13.88671875" style="20" customWidth="1"/>
    <col min="5111" max="5111" width="19.44140625" style="20" customWidth="1"/>
    <col min="5112" max="5122" width="9.6640625" style="20" customWidth="1"/>
    <col min="5123" max="5123" width="87.88671875" style="20" customWidth="1"/>
    <col min="5124" max="5124" width="12.44140625" style="20" customWidth="1"/>
    <col min="5125" max="5363" width="11.44140625" style="20"/>
    <col min="5364" max="5364" width="15.77734375" style="20" customWidth="1"/>
    <col min="5365" max="5365" width="24.77734375" style="20" customWidth="1"/>
    <col min="5366" max="5366" width="13.88671875" style="20" customWidth="1"/>
    <col min="5367" max="5367" width="19.44140625" style="20" customWidth="1"/>
    <col min="5368" max="5378" width="9.6640625" style="20" customWidth="1"/>
    <col min="5379" max="5379" width="87.88671875" style="20" customWidth="1"/>
    <col min="5380" max="5380" width="12.44140625" style="20" customWidth="1"/>
    <col min="5381" max="5619" width="11.44140625" style="20"/>
    <col min="5620" max="5620" width="15.77734375" style="20" customWidth="1"/>
    <col min="5621" max="5621" width="24.77734375" style="20" customWidth="1"/>
    <col min="5622" max="5622" width="13.88671875" style="20" customWidth="1"/>
    <col min="5623" max="5623" width="19.44140625" style="20" customWidth="1"/>
    <col min="5624" max="5634" width="9.6640625" style="20" customWidth="1"/>
    <col min="5635" max="5635" width="87.88671875" style="20" customWidth="1"/>
    <col min="5636" max="5636" width="12.44140625" style="20" customWidth="1"/>
    <col min="5637" max="5875" width="11.44140625" style="20"/>
    <col min="5876" max="5876" width="15.77734375" style="20" customWidth="1"/>
    <col min="5877" max="5877" width="24.77734375" style="20" customWidth="1"/>
    <col min="5878" max="5878" width="13.88671875" style="20" customWidth="1"/>
    <col min="5879" max="5879" width="19.44140625" style="20" customWidth="1"/>
    <col min="5880" max="5890" width="9.6640625" style="20" customWidth="1"/>
    <col min="5891" max="5891" width="87.88671875" style="20" customWidth="1"/>
    <col min="5892" max="5892" width="12.44140625" style="20" customWidth="1"/>
    <col min="5893" max="6131" width="11.44140625" style="20"/>
    <col min="6132" max="6132" width="15.77734375" style="20" customWidth="1"/>
    <col min="6133" max="6133" width="24.77734375" style="20" customWidth="1"/>
    <col min="6134" max="6134" width="13.88671875" style="20" customWidth="1"/>
    <col min="6135" max="6135" width="19.44140625" style="20" customWidth="1"/>
    <col min="6136" max="6146" width="9.6640625" style="20" customWidth="1"/>
    <col min="6147" max="6147" width="87.88671875" style="20" customWidth="1"/>
    <col min="6148" max="6148" width="12.44140625" style="20" customWidth="1"/>
    <col min="6149" max="6387" width="11.44140625" style="20"/>
    <col min="6388" max="6388" width="15.77734375" style="20" customWidth="1"/>
    <col min="6389" max="6389" width="24.77734375" style="20" customWidth="1"/>
    <col min="6390" max="6390" width="13.88671875" style="20" customWidth="1"/>
    <col min="6391" max="6391" width="19.44140625" style="20" customWidth="1"/>
    <col min="6392" max="6402" width="9.6640625" style="20" customWidth="1"/>
    <col min="6403" max="6403" width="87.88671875" style="20" customWidth="1"/>
    <col min="6404" max="6404" width="12.44140625" style="20" customWidth="1"/>
    <col min="6405" max="6643" width="11.44140625" style="20"/>
    <col min="6644" max="6644" width="15.77734375" style="20" customWidth="1"/>
    <col min="6645" max="6645" width="24.77734375" style="20" customWidth="1"/>
    <col min="6646" max="6646" width="13.88671875" style="20" customWidth="1"/>
    <col min="6647" max="6647" width="19.44140625" style="20" customWidth="1"/>
    <col min="6648" max="6658" width="9.6640625" style="20" customWidth="1"/>
    <col min="6659" max="6659" width="87.88671875" style="20" customWidth="1"/>
    <col min="6660" max="6660" width="12.44140625" style="20" customWidth="1"/>
    <col min="6661" max="6899" width="11.44140625" style="20"/>
    <col min="6900" max="6900" width="15.77734375" style="20" customWidth="1"/>
    <col min="6901" max="6901" width="24.77734375" style="20" customWidth="1"/>
    <col min="6902" max="6902" width="13.88671875" style="20" customWidth="1"/>
    <col min="6903" max="6903" width="19.44140625" style="20" customWidth="1"/>
    <col min="6904" max="6914" width="9.6640625" style="20" customWidth="1"/>
    <col min="6915" max="6915" width="87.88671875" style="20" customWidth="1"/>
    <col min="6916" max="6916" width="12.44140625" style="20" customWidth="1"/>
    <col min="6917" max="7155" width="11.44140625" style="20"/>
    <col min="7156" max="7156" width="15.77734375" style="20" customWidth="1"/>
    <col min="7157" max="7157" width="24.77734375" style="20" customWidth="1"/>
    <col min="7158" max="7158" width="13.88671875" style="20" customWidth="1"/>
    <col min="7159" max="7159" width="19.44140625" style="20" customWidth="1"/>
    <col min="7160" max="7170" width="9.6640625" style="20" customWidth="1"/>
    <col min="7171" max="7171" width="87.88671875" style="20" customWidth="1"/>
    <col min="7172" max="7172" width="12.44140625" style="20" customWidth="1"/>
    <col min="7173" max="7411" width="11.44140625" style="20"/>
    <col min="7412" max="7412" width="15.77734375" style="20" customWidth="1"/>
    <col min="7413" max="7413" width="24.77734375" style="20" customWidth="1"/>
    <col min="7414" max="7414" width="13.88671875" style="20" customWidth="1"/>
    <col min="7415" max="7415" width="19.44140625" style="20" customWidth="1"/>
    <col min="7416" max="7426" width="9.6640625" style="20" customWidth="1"/>
    <col min="7427" max="7427" width="87.88671875" style="20" customWidth="1"/>
    <col min="7428" max="7428" width="12.44140625" style="20" customWidth="1"/>
    <col min="7429" max="7667" width="11.44140625" style="20"/>
    <col min="7668" max="7668" width="15.77734375" style="20" customWidth="1"/>
    <col min="7669" max="7669" width="24.77734375" style="20" customWidth="1"/>
    <col min="7670" max="7670" width="13.88671875" style="20" customWidth="1"/>
    <col min="7671" max="7671" width="19.44140625" style="20" customWidth="1"/>
    <col min="7672" max="7682" width="9.6640625" style="20" customWidth="1"/>
    <col min="7683" max="7683" width="87.88671875" style="20" customWidth="1"/>
    <col min="7684" max="7684" width="12.44140625" style="20" customWidth="1"/>
    <col min="7685" max="7923" width="11.44140625" style="20"/>
    <col min="7924" max="7924" width="15.77734375" style="20" customWidth="1"/>
    <col min="7925" max="7925" width="24.77734375" style="20" customWidth="1"/>
    <col min="7926" max="7926" width="13.88671875" style="20" customWidth="1"/>
    <col min="7927" max="7927" width="19.44140625" style="20" customWidth="1"/>
    <col min="7928" max="7938" width="9.6640625" style="20" customWidth="1"/>
    <col min="7939" max="7939" width="87.88671875" style="20" customWidth="1"/>
    <col min="7940" max="7940" width="12.44140625" style="20" customWidth="1"/>
    <col min="7941" max="8179" width="11.44140625" style="20"/>
    <col min="8180" max="8180" width="15.77734375" style="20" customWidth="1"/>
    <col min="8181" max="8181" width="24.77734375" style="20" customWidth="1"/>
    <col min="8182" max="8182" width="13.88671875" style="20" customWidth="1"/>
    <col min="8183" max="8183" width="19.44140625" style="20" customWidth="1"/>
    <col min="8184" max="8194" width="9.6640625" style="20" customWidth="1"/>
    <col min="8195" max="8195" width="87.88671875" style="20" customWidth="1"/>
    <col min="8196" max="8196" width="12.44140625" style="20" customWidth="1"/>
    <col min="8197" max="8435" width="11.44140625" style="20"/>
    <col min="8436" max="8436" width="15.77734375" style="20" customWidth="1"/>
    <col min="8437" max="8437" width="24.77734375" style="20" customWidth="1"/>
    <col min="8438" max="8438" width="13.88671875" style="20" customWidth="1"/>
    <col min="8439" max="8439" width="19.44140625" style="20" customWidth="1"/>
    <col min="8440" max="8450" width="9.6640625" style="20" customWidth="1"/>
    <col min="8451" max="8451" width="87.88671875" style="20" customWidth="1"/>
    <col min="8452" max="8452" width="12.44140625" style="20" customWidth="1"/>
    <col min="8453" max="8691" width="11.44140625" style="20"/>
    <col min="8692" max="8692" width="15.77734375" style="20" customWidth="1"/>
    <col min="8693" max="8693" width="24.77734375" style="20" customWidth="1"/>
    <col min="8694" max="8694" width="13.88671875" style="20" customWidth="1"/>
    <col min="8695" max="8695" width="19.44140625" style="20" customWidth="1"/>
    <col min="8696" max="8706" width="9.6640625" style="20" customWidth="1"/>
    <col min="8707" max="8707" width="87.88671875" style="20" customWidth="1"/>
    <col min="8708" max="8708" width="12.44140625" style="20" customWidth="1"/>
    <col min="8709" max="8947" width="11.44140625" style="20"/>
    <col min="8948" max="8948" width="15.77734375" style="20" customWidth="1"/>
    <col min="8949" max="8949" width="24.77734375" style="20" customWidth="1"/>
    <col min="8950" max="8950" width="13.88671875" style="20" customWidth="1"/>
    <col min="8951" max="8951" width="19.44140625" style="20" customWidth="1"/>
    <col min="8952" max="8962" width="9.6640625" style="20" customWidth="1"/>
    <col min="8963" max="8963" width="87.88671875" style="20" customWidth="1"/>
    <col min="8964" max="8964" width="12.44140625" style="20" customWidth="1"/>
    <col min="8965" max="9203" width="11.44140625" style="20"/>
    <col min="9204" max="9204" width="15.77734375" style="20" customWidth="1"/>
    <col min="9205" max="9205" width="24.77734375" style="20" customWidth="1"/>
    <col min="9206" max="9206" width="13.88671875" style="20" customWidth="1"/>
    <col min="9207" max="9207" width="19.44140625" style="20" customWidth="1"/>
    <col min="9208" max="9218" width="9.6640625" style="20" customWidth="1"/>
    <col min="9219" max="9219" width="87.88671875" style="20" customWidth="1"/>
    <col min="9220" max="9220" width="12.44140625" style="20" customWidth="1"/>
    <col min="9221" max="9459" width="11.44140625" style="20"/>
    <col min="9460" max="9460" width="15.77734375" style="20" customWidth="1"/>
    <col min="9461" max="9461" width="24.77734375" style="20" customWidth="1"/>
    <col min="9462" max="9462" width="13.88671875" style="20" customWidth="1"/>
    <col min="9463" max="9463" width="19.44140625" style="20" customWidth="1"/>
    <col min="9464" max="9474" width="9.6640625" style="20" customWidth="1"/>
    <col min="9475" max="9475" width="87.88671875" style="20" customWidth="1"/>
    <col min="9476" max="9476" width="12.44140625" style="20" customWidth="1"/>
    <col min="9477" max="9715" width="11.44140625" style="20"/>
    <col min="9716" max="9716" width="15.77734375" style="20" customWidth="1"/>
    <col min="9717" max="9717" width="24.77734375" style="20" customWidth="1"/>
    <col min="9718" max="9718" width="13.88671875" style="20" customWidth="1"/>
    <col min="9719" max="9719" width="19.44140625" style="20" customWidth="1"/>
    <col min="9720" max="9730" width="9.6640625" style="20" customWidth="1"/>
    <col min="9731" max="9731" width="87.88671875" style="20" customWidth="1"/>
    <col min="9732" max="9732" width="12.44140625" style="20" customWidth="1"/>
    <col min="9733" max="9971" width="11.44140625" style="20"/>
    <col min="9972" max="9972" width="15.77734375" style="20" customWidth="1"/>
    <col min="9973" max="9973" width="24.77734375" style="20" customWidth="1"/>
    <col min="9974" max="9974" width="13.88671875" style="20" customWidth="1"/>
    <col min="9975" max="9975" width="19.44140625" style="20" customWidth="1"/>
    <col min="9976" max="9986" width="9.6640625" style="20" customWidth="1"/>
    <col min="9987" max="9987" width="87.88671875" style="20" customWidth="1"/>
    <col min="9988" max="9988" width="12.44140625" style="20" customWidth="1"/>
    <col min="9989" max="10227" width="11.44140625" style="20"/>
    <col min="10228" max="10228" width="15.77734375" style="20" customWidth="1"/>
    <col min="10229" max="10229" width="24.77734375" style="20" customWidth="1"/>
    <col min="10230" max="10230" width="13.88671875" style="20" customWidth="1"/>
    <col min="10231" max="10231" width="19.44140625" style="20" customWidth="1"/>
    <col min="10232" max="10242" width="9.6640625" style="20" customWidth="1"/>
    <col min="10243" max="10243" width="87.88671875" style="20" customWidth="1"/>
    <col min="10244" max="10244" width="12.44140625" style="20" customWidth="1"/>
    <col min="10245" max="10483" width="11.44140625" style="20"/>
    <col min="10484" max="10484" width="15.77734375" style="20" customWidth="1"/>
    <col min="10485" max="10485" width="24.77734375" style="20" customWidth="1"/>
    <col min="10486" max="10486" width="13.88671875" style="20" customWidth="1"/>
    <col min="10487" max="10487" width="19.44140625" style="20" customWidth="1"/>
    <col min="10488" max="10498" width="9.6640625" style="20" customWidth="1"/>
    <col min="10499" max="10499" width="87.88671875" style="20" customWidth="1"/>
    <col min="10500" max="10500" width="12.44140625" style="20" customWidth="1"/>
    <col min="10501" max="10739" width="11.44140625" style="20"/>
    <col min="10740" max="10740" width="15.77734375" style="20" customWidth="1"/>
    <col min="10741" max="10741" width="24.77734375" style="20" customWidth="1"/>
    <col min="10742" max="10742" width="13.88671875" style="20" customWidth="1"/>
    <col min="10743" max="10743" width="19.44140625" style="20" customWidth="1"/>
    <col min="10744" max="10754" width="9.6640625" style="20" customWidth="1"/>
    <col min="10755" max="10755" width="87.88671875" style="20" customWidth="1"/>
    <col min="10756" max="10756" width="12.44140625" style="20" customWidth="1"/>
    <col min="10757" max="10995" width="11.44140625" style="20"/>
    <col min="10996" max="10996" width="15.77734375" style="20" customWidth="1"/>
    <col min="10997" max="10997" width="24.77734375" style="20" customWidth="1"/>
    <col min="10998" max="10998" width="13.88671875" style="20" customWidth="1"/>
    <col min="10999" max="10999" width="19.44140625" style="20" customWidth="1"/>
    <col min="11000" max="11010" width="9.6640625" style="20" customWidth="1"/>
    <col min="11011" max="11011" width="87.88671875" style="20" customWidth="1"/>
    <col min="11012" max="11012" width="12.44140625" style="20" customWidth="1"/>
    <col min="11013" max="11251" width="11.44140625" style="20"/>
    <col min="11252" max="11252" width="15.77734375" style="20" customWidth="1"/>
    <col min="11253" max="11253" width="24.77734375" style="20" customWidth="1"/>
    <col min="11254" max="11254" width="13.88671875" style="20" customWidth="1"/>
    <col min="11255" max="11255" width="19.44140625" style="20" customWidth="1"/>
    <col min="11256" max="11266" width="9.6640625" style="20" customWidth="1"/>
    <col min="11267" max="11267" width="87.88671875" style="20" customWidth="1"/>
    <col min="11268" max="11268" width="12.44140625" style="20" customWidth="1"/>
    <col min="11269" max="11507" width="11.44140625" style="20"/>
    <col min="11508" max="11508" width="15.77734375" style="20" customWidth="1"/>
    <col min="11509" max="11509" width="24.77734375" style="20" customWidth="1"/>
    <col min="11510" max="11510" width="13.88671875" style="20" customWidth="1"/>
    <col min="11511" max="11511" width="19.44140625" style="20" customWidth="1"/>
    <col min="11512" max="11522" width="9.6640625" style="20" customWidth="1"/>
    <col min="11523" max="11523" width="87.88671875" style="20" customWidth="1"/>
    <col min="11524" max="11524" width="12.44140625" style="20" customWidth="1"/>
    <col min="11525" max="11763" width="11.44140625" style="20"/>
    <col min="11764" max="11764" width="15.77734375" style="20" customWidth="1"/>
    <col min="11765" max="11765" width="24.77734375" style="20" customWidth="1"/>
    <col min="11766" max="11766" width="13.88671875" style="20" customWidth="1"/>
    <col min="11767" max="11767" width="19.44140625" style="20" customWidth="1"/>
    <col min="11768" max="11778" width="9.6640625" style="20" customWidth="1"/>
    <col min="11779" max="11779" width="87.88671875" style="20" customWidth="1"/>
    <col min="11780" max="11780" width="12.44140625" style="20" customWidth="1"/>
    <col min="11781" max="12019" width="11.44140625" style="20"/>
    <col min="12020" max="12020" width="15.77734375" style="20" customWidth="1"/>
    <col min="12021" max="12021" width="24.77734375" style="20" customWidth="1"/>
    <col min="12022" max="12022" width="13.88671875" style="20" customWidth="1"/>
    <col min="12023" max="12023" width="19.44140625" style="20" customWidth="1"/>
    <col min="12024" max="12034" width="9.6640625" style="20" customWidth="1"/>
    <col min="12035" max="12035" width="87.88671875" style="20" customWidth="1"/>
    <col min="12036" max="12036" width="12.44140625" style="20" customWidth="1"/>
    <col min="12037" max="12275" width="11.44140625" style="20"/>
    <col min="12276" max="12276" width="15.77734375" style="20" customWidth="1"/>
    <col min="12277" max="12277" width="24.77734375" style="20" customWidth="1"/>
    <col min="12278" max="12278" width="13.88671875" style="20" customWidth="1"/>
    <col min="12279" max="12279" width="19.44140625" style="20" customWidth="1"/>
    <col min="12280" max="12290" width="9.6640625" style="20" customWidth="1"/>
    <col min="12291" max="12291" width="87.88671875" style="20" customWidth="1"/>
    <col min="12292" max="12292" width="12.44140625" style="20" customWidth="1"/>
    <col min="12293" max="12531" width="11.44140625" style="20"/>
    <col min="12532" max="12532" width="15.77734375" style="20" customWidth="1"/>
    <col min="12533" max="12533" width="24.77734375" style="20" customWidth="1"/>
    <col min="12534" max="12534" width="13.88671875" style="20" customWidth="1"/>
    <col min="12535" max="12535" width="19.44140625" style="20" customWidth="1"/>
    <col min="12536" max="12546" width="9.6640625" style="20" customWidth="1"/>
    <col min="12547" max="12547" width="87.88671875" style="20" customWidth="1"/>
    <col min="12548" max="12548" width="12.44140625" style="20" customWidth="1"/>
    <col min="12549" max="12787" width="11.44140625" style="20"/>
    <col min="12788" max="12788" width="15.77734375" style="20" customWidth="1"/>
    <col min="12789" max="12789" width="24.77734375" style="20" customWidth="1"/>
    <col min="12790" max="12790" width="13.88671875" style="20" customWidth="1"/>
    <col min="12791" max="12791" width="19.44140625" style="20" customWidth="1"/>
    <col min="12792" max="12802" width="9.6640625" style="20" customWidth="1"/>
    <col min="12803" max="12803" width="87.88671875" style="20" customWidth="1"/>
    <col min="12804" max="12804" width="12.44140625" style="20" customWidth="1"/>
    <col min="12805" max="13043" width="11.44140625" style="20"/>
    <col min="13044" max="13044" width="15.77734375" style="20" customWidth="1"/>
    <col min="13045" max="13045" width="24.77734375" style="20" customWidth="1"/>
    <col min="13046" max="13046" width="13.88671875" style="20" customWidth="1"/>
    <col min="13047" max="13047" width="19.44140625" style="20" customWidth="1"/>
    <col min="13048" max="13058" width="9.6640625" style="20" customWidth="1"/>
    <col min="13059" max="13059" width="87.88671875" style="20" customWidth="1"/>
    <col min="13060" max="13060" width="12.44140625" style="20" customWidth="1"/>
    <col min="13061" max="13299" width="11.44140625" style="20"/>
    <col min="13300" max="13300" width="15.77734375" style="20" customWidth="1"/>
    <col min="13301" max="13301" width="24.77734375" style="20" customWidth="1"/>
    <col min="13302" max="13302" width="13.88671875" style="20" customWidth="1"/>
    <col min="13303" max="13303" width="19.44140625" style="20" customWidth="1"/>
    <col min="13304" max="13314" width="9.6640625" style="20" customWidth="1"/>
    <col min="13315" max="13315" width="87.88671875" style="20" customWidth="1"/>
    <col min="13316" max="13316" width="12.44140625" style="20" customWidth="1"/>
    <col min="13317" max="13555" width="11.44140625" style="20"/>
    <col min="13556" max="13556" width="15.77734375" style="20" customWidth="1"/>
    <col min="13557" max="13557" width="24.77734375" style="20" customWidth="1"/>
    <col min="13558" max="13558" width="13.88671875" style="20" customWidth="1"/>
    <col min="13559" max="13559" width="19.44140625" style="20" customWidth="1"/>
    <col min="13560" max="13570" width="9.6640625" style="20" customWidth="1"/>
    <col min="13571" max="13571" width="87.88671875" style="20" customWidth="1"/>
    <col min="13572" max="13572" width="12.44140625" style="20" customWidth="1"/>
    <col min="13573" max="13811" width="11.44140625" style="20"/>
    <col min="13812" max="13812" width="15.77734375" style="20" customWidth="1"/>
    <col min="13813" max="13813" width="24.77734375" style="20" customWidth="1"/>
    <col min="13814" max="13814" width="13.88671875" style="20" customWidth="1"/>
    <col min="13815" max="13815" width="19.44140625" style="20" customWidth="1"/>
    <col min="13816" max="13826" width="9.6640625" style="20" customWidth="1"/>
    <col min="13827" max="13827" width="87.88671875" style="20" customWidth="1"/>
    <col min="13828" max="13828" width="12.44140625" style="20" customWidth="1"/>
    <col min="13829" max="14067" width="11.44140625" style="20"/>
    <col min="14068" max="14068" width="15.77734375" style="20" customWidth="1"/>
    <col min="14069" max="14069" width="24.77734375" style="20" customWidth="1"/>
    <col min="14070" max="14070" width="13.88671875" style="20" customWidth="1"/>
    <col min="14071" max="14071" width="19.44140625" style="20" customWidth="1"/>
    <col min="14072" max="14082" width="9.6640625" style="20" customWidth="1"/>
    <col min="14083" max="14083" width="87.88671875" style="20" customWidth="1"/>
    <col min="14084" max="14084" width="12.44140625" style="20" customWidth="1"/>
    <col min="14085" max="14323" width="11.44140625" style="20"/>
    <col min="14324" max="14324" width="15.77734375" style="20" customWidth="1"/>
    <col min="14325" max="14325" width="24.77734375" style="20" customWidth="1"/>
    <col min="14326" max="14326" width="13.88671875" style="20" customWidth="1"/>
    <col min="14327" max="14327" width="19.44140625" style="20" customWidth="1"/>
    <col min="14328" max="14338" width="9.6640625" style="20" customWidth="1"/>
    <col min="14339" max="14339" width="87.88671875" style="20" customWidth="1"/>
    <col min="14340" max="14340" width="12.44140625" style="20" customWidth="1"/>
    <col min="14341" max="14579" width="11.44140625" style="20"/>
    <col min="14580" max="14580" width="15.77734375" style="20" customWidth="1"/>
    <col min="14581" max="14581" width="24.77734375" style="20" customWidth="1"/>
    <col min="14582" max="14582" width="13.88671875" style="20" customWidth="1"/>
    <col min="14583" max="14583" width="19.44140625" style="20" customWidth="1"/>
    <col min="14584" max="14594" width="9.6640625" style="20" customWidth="1"/>
    <col min="14595" max="14595" width="87.88671875" style="20" customWidth="1"/>
    <col min="14596" max="14596" width="12.44140625" style="20" customWidth="1"/>
    <col min="14597" max="14835" width="11.44140625" style="20"/>
    <col min="14836" max="14836" width="15.77734375" style="20" customWidth="1"/>
    <col min="14837" max="14837" width="24.77734375" style="20" customWidth="1"/>
    <col min="14838" max="14838" width="13.88671875" style="20" customWidth="1"/>
    <col min="14839" max="14839" width="19.44140625" style="20" customWidth="1"/>
    <col min="14840" max="14850" width="9.6640625" style="20" customWidth="1"/>
    <col min="14851" max="14851" width="87.88671875" style="20" customWidth="1"/>
    <col min="14852" max="14852" width="12.44140625" style="20" customWidth="1"/>
    <col min="14853" max="15091" width="11.44140625" style="20"/>
    <col min="15092" max="15092" width="15.77734375" style="20" customWidth="1"/>
    <col min="15093" max="15093" width="24.77734375" style="20" customWidth="1"/>
    <col min="15094" max="15094" width="13.88671875" style="20" customWidth="1"/>
    <col min="15095" max="15095" width="19.44140625" style="20" customWidth="1"/>
    <col min="15096" max="15106" width="9.6640625" style="20" customWidth="1"/>
    <col min="15107" max="15107" width="87.88671875" style="20" customWidth="1"/>
    <col min="15108" max="15108" width="12.44140625" style="20" customWidth="1"/>
    <col min="15109" max="15347" width="11.44140625" style="20"/>
    <col min="15348" max="15348" width="15.77734375" style="20" customWidth="1"/>
    <col min="15349" max="15349" width="24.77734375" style="20" customWidth="1"/>
    <col min="15350" max="15350" width="13.88671875" style="20" customWidth="1"/>
    <col min="15351" max="15351" width="19.44140625" style="20" customWidth="1"/>
    <col min="15352" max="15362" width="9.6640625" style="20" customWidth="1"/>
    <col min="15363" max="15363" width="87.88671875" style="20" customWidth="1"/>
    <col min="15364" max="15364" width="12.44140625" style="20" customWidth="1"/>
    <col min="15365" max="15603" width="11.44140625" style="20"/>
    <col min="15604" max="15604" width="15.77734375" style="20" customWidth="1"/>
    <col min="15605" max="15605" width="24.77734375" style="20" customWidth="1"/>
    <col min="15606" max="15606" width="13.88671875" style="20" customWidth="1"/>
    <col min="15607" max="15607" width="19.44140625" style="20" customWidth="1"/>
    <col min="15608" max="15618" width="9.6640625" style="20" customWidth="1"/>
    <col min="15619" max="15619" width="87.88671875" style="20" customWidth="1"/>
    <col min="15620" max="15620" width="12.44140625" style="20" customWidth="1"/>
    <col min="15621" max="15859" width="11.44140625" style="20"/>
    <col min="15860" max="15860" width="15.77734375" style="20" customWidth="1"/>
    <col min="15861" max="15861" width="24.77734375" style="20" customWidth="1"/>
    <col min="15862" max="15862" width="13.88671875" style="20" customWidth="1"/>
    <col min="15863" max="15863" width="19.44140625" style="20" customWidth="1"/>
    <col min="15864" max="15874" width="9.6640625" style="20" customWidth="1"/>
    <col min="15875" max="15875" width="87.88671875" style="20" customWidth="1"/>
    <col min="15876" max="15876" width="12.44140625" style="20" customWidth="1"/>
    <col min="15877" max="16115" width="11.44140625" style="20"/>
    <col min="16116" max="16116" width="15.77734375" style="20" customWidth="1"/>
    <col min="16117" max="16117" width="24.77734375" style="20" customWidth="1"/>
    <col min="16118" max="16118" width="13.88671875" style="20" customWidth="1"/>
    <col min="16119" max="16119" width="19.44140625" style="20" customWidth="1"/>
    <col min="16120" max="16130" width="9.6640625" style="20" customWidth="1"/>
    <col min="16131" max="16131" width="87.88671875" style="20" customWidth="1"/>
    <col min="16132" max="16132" width="12.44140625" style="20" customWidth="1"/>
    <col min="16133" max="16384" width="11.44140625" style="20"/>
  </cols>
  <sheetData>
    <row r="1" spans="1:8" x14ac:dyDescent="0.3">
      <c r="A1" s="40" t="s">
        <v>24</v>
      </c>
      <c r="B1" s="41" t="s">
        <v>26</v>
      </c>
      <c r="C1" s="41" t="s">
        <v>27</v>
      </c>
      <c r="D1" s="41" t="s">
        <v>28</v>
      </c>
      <c r="E1" s="22"/>
      <c r="F1" s="23"/>
      <c r="G1" s="23"/>
      <c r="H1" s="23"/>
    </row>
    <row r="2" spans="1:8" x14ac:dyDescent="0.3">
      <c r="A2" s="42" t="s">
        <v>25</v>
      </c>
      <c r="B2" s="43" t="s">
        <v>29</v>
      </c>
      <c r="C2" s="44" t="s">
        <v>30</v>
      </c>
      <c r="D2" s="44" t="s">
        <v>31</v>
      </c>
      <c r="E2" s="22"/>
      <c r="G2" s="23"/>
      <c r="H2" s="23"/>
    </row>
    <row r="3" spans="1:8" x14ac:dyDescent="0.3">
      <c r="A3" s="45" t="s">
        <v>52</v>
      </c>
      <c r="B3" s="43" t="s">
        <v>32</v>
      </c>
      <c r="C3" s="44" t="s">
        <v>30</v>
      </c>
      <c r="D3" s="44" t="s">
        <v>33</v>
      </c>
      <c r="E3" s="22"/>
      <c r="G3" s="23"/>
      <c r="H3" s="23"/>
    </row>
    <row r="4" spans="1:8" x14ac:dyDescent="0.3">
      <c r="A4" s="45" t="s">
        <v>53</v>
      </c>
      <c r="B4" s="43" t="s">
        <v>34</v>
      </c>
      <c r="C4" s="44" t="s">
        <v>30</v>
      </c>
      <c r="D4" s="44" t="s">
        <v>31</v>
      </c>
      <c r="E4" s="22"/>
      <c r="G4" s="23"/>
      <c r="H4" s="23"/>
    </row>
    <row r="5" spans="1:8" x14ac:dyDescent="0.3">
      <c r="A5" s="45" t="s">
        <v>54</v>
      </c>
      <c r="B5" s="43" t="s">
        <v>35</v>
      </c>
      <c r="C5" s="44" t="s">
        <v>30</v>
      </c>
      <c r="D5" s="44" t="s">
        <v>36</v>
      </c>
      <c r="E5" s="22"/>
    </row>
    <row r="6" spans="1:8" x14ac:dyDescent="0.3">
      <c r="A6" s="45" t="s">
        <v>56</v>
      </c>
      <c r="B6" s="43" t="s">
        <v>37</v>
      </c>
      <c r="C6" s="44" t="s">
        <v>30</v>
      </c>
      <c r="D6" s="44" t="s">
        <v>38</v>
      </c>
      <c r="E6" s="22"/>
    </row>
    <row r="7" spans="1:8" x14ac:dyDescent="0.3">
      <c r="A7" s="45" t="s">
        <v>62</v>
      </c>
      <c r="B7" s="43" t="s">
        <v>39</v>
      </c>
      <c r="C7" s="44" t="s">
        <v>30</v>
      </c>
      <c r="D7" s="44" t="s">
        <v>38</v>
      </c>
      <c r="E7" s="22"/>
    </row>
    <row r="8" spans="1:8" x14ac:dyDescent="0.3">
      <c r="A8" s="45" t="s">
        <v>57</v>
      </c>
      <c r="B8" s="43" t="s">
        <v>40</v>
      </c>
      <c r="C8" s="46" t="s">
        <v>30</v>
      </c>
      <c r="D8" s="46" t="s">
        <v>38</v>
      </c>
      <c r="E8" s="22"/>
    </row>
    <row r="9" spans="1:8" x14ac:dyDescent="0.3">
      <c r="A9" s="45" t="s">
        <v>58</v>
      </c>
      <c r="B9" s="43" t="s">
        <v>41</v>
      </c>
      <c r="C9" s="44" t="s">
        <v>30</v>
      </c>
      <c r="D9" s="44" t="s">
        <v>31</v>
      </c>
      <c r="E9" s="22"/>
    </row>
    <row r="10" spans="1:8" x14ac:dyDescent="0.3">
      <c r="A10" s="45" t="s">
        <v>59</v>
      </c>
      <c r="B10" s="47" t="s">
        <v>42</v>
      </c>
      <c r="C10" s="44" t="s">
        <v>30</v>
      </c>
      <c r="D10" s="44" t="s">
        <v>31</v>
      </c>
      <c r="E10" s="22"/>
    </row>
    <row r="11" spans="1:8" x14ac:dyDescent="0.3">
      <c r="A11" s="45" t="s">
        <v>60</v>
      </c>
      <c r="B11" s="47" t="s">
        <v>43</v>
      </c>
      <c r="C11" s="44" t="s">
        <v>30</v>
      </c>
      <c r="D11" s="44" t="s">
        <v>31</v>
      </c>
      <c r="E11" s="22"/>
    </row>
    <row r="12" spans="1:8" x14ac:dyDescent="0.3">
      <c r="A12" s="45" t="s">
        <v>61</v>
      </c>
      <c r="B12" s="47" t="s">
        <v>44</v>
      </c>
      <c r="C12" s="44" t="s">
        <v>30</v>
      </c>
      <c r="D12" s="44" t="s">
        <v>31</v>
      </c>
      <c r="E12" s="22"/>
    </row>
    <row r="13" spans="1:8" x14ac:dyDescent="0.3">
      <c r="A13" s="45" t="s">
        <v>51</v>
      </c>
      <c r="B13" s="47" t="s">
        <v>45</v>
      </c>
      <c r="C13" s="44" t="s">
        <v>30</v>
      </c>
      <c r="D13" s="44" t="s">
        <v>31</v>
      </c>
      <c r="E13" s="22"/>
    </row>
    <row r="14" spans="1:8" x14ac:dyDescent="0.3">
      <c r="A14" s="45" t="s">
        <v>50</v>
      </c>
      <c r="B14" s="47" t="s">
        <v>46</v>
      </c>
      <c r="C14" s="44" t="s">
        <v>30</v>
      </c>
      <c r="D14" s="44" t="s">
        <v>31</v>
      </c>
      <c r="E14" s="22"/>
    </row>
    <row r="15" spans="1:8" x14ac:dyDescent="0.3">
      <c r="A15" s="45" t="s">
        <v>63</v>
      </c>
      <c r="B15" s="47" t="s">
        <v>47</v>
      </c>
      <c r="C15" s="44" t="s">
        <v>30</v>
      </c>
      <c r="D15" s="44" t="s">
        <v>38</v>
      </c>
      <c r="E15" s="22"/>
    </row>
    <row r="16" spans="1:8" x14ac:dyDescent="0.3">
      <c r="A16" s="45" t="s">
        <v>55</v>
      </c>
      <c r="B16" s="47" t="s">
        <v>48</v>
      </c>
      <c r="C16" s="44" t="s">
        <v>30</v>
      </c>
      <c r="D16" s="44" t="s">
        <v>38</v>
      </c>
      <c r="E16" s="22"/>
    </row>
    <row r="17" spans="1:5" x14ac:dyDescent="0.3">
      <c r="A17" s="37"/>
      <c r="B17" s="22"/>
      <c r="C17" s="24"/>
      <c r="D17" s="25"/>
      <c r="E17" s="22"/>
    </row>
    <row r="18" spans="1:5" x14ac:dyDescent="0.3">
      <c r="A18" s="37"/>
      <c r="B18" s="22"/>
      <c r="C18" s="24"/>
      <c r="D18" s="25"/>
      <c r="E18" s="22"/>
    </row>
    <row r="19" spans="1:5" x14ac:dyDescent="0.3">
      <c r="A19" s="37"/>
      <c r="B19" s="22"/>
      <c r="C19" s="24"/>
      <c r="D19" s="25"/>
      <c r="E19" s="22"/>
    </row>
    <row r="20" spans="1:5" x14ac:dyDescent="0.3">
      <c r="A20" s="37"/>
      <c r="B20" s="22"/>
      <c r="C20" s="24"/>
      <c r="D20" s="25"/>
      <c r="E20" s="22"/>
    </row>
    <row r="21" spans="1:5" x14ac:dyDescent="0.3">
      <c r="A21" s="37"/>
      <c r="B21" s="22"/>
      <c r="C21" s="24"/>
      <c r="D21" s="25"/>
      <c r="E21" s="22"/>
    </row>
    <row r="22" spans="1:5" x14ac:dyDescent="0.3">
      <c r="A22" s="37"/>
      <c r="B22" s="22"/>
      <c r="C22" s="24"/>
      <c r="D22" s="25"/>
      <c r="E22" s="22"/>
    </row>
    <row r="23" spans="1:5" x14ac:dyDescent="0.3">
      <c r="A23" s="37"/>
      <c r="B23" s="22"/>
      <c r="C23" s="24"/>
      <c r="D23" s="25"/>
      <c r="E23" s="22"/>
    </row>
    <row r="24" spans="1:5" x14ac:dyDescent="0.3">
      <c r="A24" s="38"/>
      <c r="B24" s="29"/>
      <c r="C24" s="30"/>
      <c r="D24" s="30"/>
      <c r="E24" s="22"/>
    </row>
    <row r="25" spans="1:5" x14ac:dyDescent="0.3">
      <c r="A25" s="26"/>
      <c r="B25" s="27"/>
      <c r="C25" s="25"/>
      <c r="D25" s="25"/>
      <c r="E25" s="22"/>
    </row>
    <row r="26" spans="1:5" x14ac:dyDescent="0.3">
      <c r="A26" s="26"/>
      <c r="B26" s="27"/>
      <c r="C26" s="27"/>
      <c r="D26" s="27"/>
      <c r="E26" s="22"/>
    </row>
    <row r="27" spans="1:5" x14ac:dyDescent="0.3">
      <c r="A27" s="38"/>
      <c r="B27" s="22"/>
      <c r="C27" s="24"/>
      <c r="D27" s="25"/>
      <c r="E27" s="22"/>
    </row>
    <row r="28" spans="1:5" x14ac:dyDescent="0.3">
      <c r="A28" s="37"/>
      <c r="B28" s="22"/>
      <c r="C28" s="24"/>
      <c r="D28" s="25"/>
      <c r="E28" s="22"/>
    </row>
    <row r="29" spans="1:5" x14ac:dyDescent="0.3">
      <c r="A29" s="37"/>
      <c r="B29" s="22"/>
      <c r="C29" s="24"/>
      <c r="D29" s="25"/>
      <c r="E29" s="22"/>
    </row>
    <row r="30" spans="1:5" x14ac:dyDescent="0.3">
      <c r="A30" s="37"/>
      <c r="B30" s="22"/>
      <c r="C30" s="24"/>
      <c r="D30" s="25"/>
      <c r="E30" s="22"/>
    </row>
    <row r="31" spans="1:5" x14ac:dyDescent="0.3">
      <c r="A31" s="37"/>
      <c r="B31" s="22"/>
      <c r="C31" s="24"/>
      <c r="D31" s="25"/>
      <c r="E31" s="22"/>
    </row>
    <row r="32" spans="1:5" x14ac:dyDescent="0.3">
      <c r="A32" s="37"/>
      <c r="B32" s="22"/>
      <c r="C32" s="24"/>
      <c r="D32" s="25"/>
      <c r="E32" s="22"/>
    </row>
    <row r="33" spans="1:5" x14ac:dyDescent="0.3">
      <c r="A33" s="37"/>
      <c r="B33" s="22"/>
      <c r="C33" s="24"/>
      <c r="D33" s="25"/>
      <c r="E33" s="22"/>
    </row>
    <row r="34" spans="1:5" x14ac:dyDescent="0.3">
      <c r="A34" s="37"/>
      <c r="B34" s="22"/>
      <c r="C34" s="24"/>
      <c r="D34" s="25"/>
      <c r="E34" s="22"/>
    </row>
    <row r="35" spans="1:5" x14ac:dyDescent="0.3">
      <c r="A35" s="38"/>
      <c r="B35" s="29"/>
      <c r="C35" s="30"/>
      <c r="D35" s="30"/>
      <c r="E35" s="22"/>
    </row>
    <row r="36" spans="1:5" x14ac:dyDescent="0.3">
      <c r="A36" s="26"/>
      <c r="B36" s="27"/>
      <c r="C36" s="25"/>
      <c r="D36" s="25"/>
      <c r="E36" s="22"/>
    </row>
    <row r="37" spans="1:5" x14ac:dyDescent="0.3">
      <c r="A37" s="26"/>
      <c r="B37" s="27"/>
      <c r="C37" s="27"/>
      <c r="D37" s="27"/>
      <c r="E37" s="22"/>
    </row>
    <row r="38" spans="1:5" x14ac:dyDescent="0.3">
      <c r="A38" s="38"/>
      <c r="B38" s="22"/>
      <c r="C38" s="24"/>
      <c r="D38" s="25"/>
      <c r="E38" s="22"/>
    </row>
    <row r="39" spans="1:5" x14ac:dyDescent="0.3">
      <c r="A39" s="37"/>
      <c r="B39" s="22"/>
      <c r="C39" s="24"/>
      <c r="D39" s="25"/>
      <c r="E39" s="22"/>
    </row>
    <row r="40" spans="1:5" x14ac:dyDescent="0.3">
      <c r="A40" s="37"/>
      <c r="B40" s="22"/>
      <c r="C40" s="24"/>
      <c r="D40" s="25"/>
      <c r="E40" s="22"/>
    </row>
    <row r="41" spans="1:5" x14ac:dyDescent="0.3">
      <c r="A41" s="37"/>
      <c r="B41" s="22"/>
      <c r="C41" s="24"/>
      <c r="D41" s="25"/>
      <c r="E41" s="22"/>
    </row>
    <row r="42" spans="1:5" x14ac:dyDescent="0.3">
      <c r="A42" s="37"/>
      <c r="B42" s="22"/>
      <c r="C42" s="24"/>
      <c r="D42" s="25"/>
      <c r="E42" s="22"/>
    </row>
    <row r="43" spans="1:5" x14ac:dyDescent="0.3">
      <c r="A43" s="37"/>
      <c r="B43" s="22"/>
      <c r="C43" s="24"/>
      <c r="D43" s="25"/>
      <c r="E43" s="22"/>
    </row>
    <row r="44" spans="1:5" x14ac:dyDescent="0.3">
      <c r="A44" s="37"/>
      <c r="B44" s="22"/>
      <c r="C44" s="24"/>
      <c r="D44" s="25"/>
      <c r="E44" s="22"/>
    </row>
    <row r="45" spans="1:5" x14ac:dyDescent="0.3">
      <c r="A45" s="37"/>
      <c r="B45" s="22"/>
      <c r="C45" s="24"/>
      <c r="D45" s="25"/>
      <c r="E45" s="22"/>
    </row>
    <row r="46" spans="1:5" x14ac:dyDescent="0.3">
      <c r="A46" s="38"/>
      <c r="B46" s="29"/>
      <c r="C46" s="30"/>
      <c r="D46" s="30"/>
      <c r="E46" s="22"/>
    </row>
    <row r="47" spans="1:5" x14ac:dyDescent="0.3">
      <c r="A47" s="26"/>
      <c r="B47" s="27"/>
      <c r="C47" s="25"/>
      <c r="D47" s="25"/>
      <c r="E47" s="22"/>
    </row>
    <row r="48" spans="1:5" x14ac:dyDescent="0.3">
      <c r="A48" s="26"/>
      <c r="B48" s="27"/>
      <c r="C48" s="27"/>
      <c r="D48" s="27"/>
      <c r="E48" s="22"/>
    </row>
    <row r="49" spans="1:5" x14ac:dyDescent="0.3">
      <c r="A49" s="38"/>
      <c r="B49" s="22"/>
      <c r="C49" s="24"/>
      <c r="D49" s="25"/>
      <c r="E49" s="22"/>
    </row>
    <row r="50" spans="1:5" x14ac:dyDescent="0.3">
      <c r="A50" s="37"/>
      <c r="B50" s="22"/>
      <c r="C50" s="24"/>
      <c r="D50" s="25"/>
      <c r="E50" s="22"/>
    </row>
    <row r="51" spans="1:5" x14ac:dyDescent="0.3">
      <c r="A51" s="37"/>
      <c r="B51" s="22"/>
      <c r="C51" s="24"/>
      <c r="D51" s="25"/>
      <c r="E51" s="22"/>
    </row>
    <row r="52" spans="1:5" x14ac:dyDescent="0.3">
      <c r="A52" s="37"/>
      <c r="B52" s="22"/>
      <c r="C52" s="24"/>
      <c r="D52" s="25"/>
      <c r="E52" s="22"/>
    </row>
    <row r="53" spans="1:5" x14ac:dyDescent="0.3">
      <c r="A53" s="37"/>
      <c r="B53" s="22"/>
      <c r="C53" s="24"/>
      <c r="D53" s="25"/>
      <c r="E53" s="22"/>
    </row>
    <row r="54" spans="1:5" x14ac:dyDescent="0.3">
      <c r="A54" s="37"/>
      <c r="B54" s="22"/>
      <c r="C54" s="24"/>
      <c r="D54" s="25"/>
      <c r="E54" s="22"/>
    </row>
    <row r="55" spans="1:5" x14ac:dyDescent="0.3">
      <c r="A55" s="37"/>
      <c r="B55" s="22"/>
      <c r="C55" s="24"/>
      <c r="D55" s="25"/>
      <c r="E55" s="22"/>
    </row>
    <row r="56" spans="1:5" x14ac:dyDescent="0.3">
      <c r="A56" s="37"/>
      <c r="B56" s="22"/>
      <c r="C56" s="24"/>
      <c r="D56" s="25"/>
      <c r="E56" s="22"/>
    </row>
    <row r="57" spans="1:5" x14ac:dyDescent="0.3">
      <c r="A57" s="38"/>
      <c r="B57" s="29"/>
      <c r="C57" s="30"/>
      <c r="D57" s="30"/>
      <c r="E57" s="22"/>
    </row>
    <row r="58" spans="1:5" x14ac:dyDescent="0.3">
      <c r="A58" s="26"/>
      <c r="B58" s="27"/>
      <c r="C58" s="25"/>
      <c r="D58" s="25"/>
      <c r="E58" s="22"/>
    </row>
    <row r="59" spans="1:5" x14ac:dyDescent="0.3">
      <c r="A59" s="26"/>
      <c r="B59" s="27"/>
      <c r="C59" s="27"/>
      <c r="D59" s="27"/>
      <c r="E59" s="22"/>
    </row>
    <row r="60" spans="1:5" x14ac:dyDescent="0.3">
      <c r="A60" s="38"/>
      <c r="B60" s="22"/>
      <c r="C60" s="24"/>
      <c r="D60" s="25"/>
      <c r="E60" s="22"/>
    </row>
    <row r="61" spans="1:5" x14ac:dyDescent="0.3">
      <c r="A61" s="37"/>
      <c r="B61" s="22"/>
      <c r="C61" s="24"/>
      <c r="D61" s="25"/>
      <c r="E61" s="22"/>
    </row>
    <row r="62" spans="1:5" x14ac:dyDescent="0.3">
      <c r="A62" s="37"/>
      <c r="B62" s="22"/>
      <c r="C62" s="24"/>
      <c r="D62" s="25"/>
      <c r="E62" s="22"/>
    </row>
    <row r="63" spans="1:5" x14ac:dyDescent="0.3">
      <c r="A63" s="37"/>
      <c r="B63" s="22"/>
      <c r="C63" s="24"/>
      <c r="D63" s="25"/>
      <c r="E63" s="22"/>
    </row>
    <row r="64" spans="1:5" x14ac:dyDescent="0.3">
      <c r="A64" s="37"/>
      <c r="B64" s="22"/>
      <c r="C64" s="24"/>
      <c r="D64" s="25"/>
      <c r="E64" s="22"/>
    </row>
    <row r="65" spans="1:5" x14ac:dyDescent="0.3">
      <c r="A65" s="37"/>
      <c r="B65" s="22"/>
      <c r="C65" s="24"/>
      <c r="D65" s="25"/>
      <c r="E65" s="22"/>
    </row>
    <row r="66" spans="1:5" x14ac:dyDescent="0.3">
      <c r="A66" s="37"/>
      <c r="B66" s="22"/>
      <c r="C66" s="24"/>
      <c r="D66" s="25"/>
      <c r="E66" s="22"/>
    </row>
    <row r="67" spans="1:5" x14ac:dyDescent="0.3">
      <c r="A67" s="37"/>
      <c r="B67" s="22"/>
      <c r="C67" s="24"/>
      <c r="D67" s="25"/>
      <c r="E67" s="22"/>
    </row>
    <row r="68" spans="1:5" x14ac:dyDescent="0.3">
      <c r="A68" s="38"/>
      <c r="B68" s="29"/>
      <c r="C68" s="30"/>
      <c r="D68" s="30"/>
      <c r="E68" s="22"/>
    </row>
    <row r="69" spans="1:5" x14ac:dyDescent="0.3">
      <c r="A69" s="26"/>
      <c r="B69" s="27"/>
      <c r="C69" s="25"/>
      <c r="D69" s="25"/>
      <c r="E69" s="22"/>
    </row>
    <row r="70" spans="1:5" x14ac:dyDescent="0.3">
      <c r="A70" s="26"/>
      <c r="B70" s="27"/>
      <c r="C70" s="27"/>
      <c r="D70" s="27"/>
      <c r="E70" s="22"/>
    </row>
    <row r="71" spans="1:5" x14ac:dyDescent="0.3">
      <c r="A71" s="38"/>
      <c r="B71" s="22"/>
      <c r="C71" s="24"/>
      <c r="D71" s="25"/>
      <c r="E71" s="22"/>
    </row>
    <row r="72" spans="1:5" x14ac:dyDescent="0.3">
      <c r="A72" s="37"/>
      <c r="B72" s="22"/>
      <c r="C72" s="24"/>
      <c r="D72" s="25"/>
      <c r="E72" s="22"/>
    </row>
    <row r="73" spans="1:5" x14ac:dyDescent="0.3">
      <c r="A73" s="37"/>
      <c r="B73" s="22"/>
      <c r="C73" s="24"/>
      <c r="D73" s="25"/>
      <c r="E73" s="22"/>
    </row>
    <row r="74" spans="1:5" x14ac:dyDescent="0.3">
      <c r="A74" s="37"/>
      <c r="B74" s="22"/>
      <c r="C74" s="24"/>
      <c r="D74" s="25"/>
      <c r="E74" s="22"/>
    </row>
    <row r="75" spans="1:5" x14ac:dyDescent="0.3">
      <c r="A75" s="37"/>
      <c r="B75" s="22"/>
      <c r="C75" s="24"/>
      <c r="D75" s="25"/>
      <c r="E75" s="22"/>
    </row>
    <row r="76" spans="1:5" x14ac:dyDescent="0.3">
      <c r="A76" s="37"/>
      <c r="B76" s="22"/>
      <c r="C76" s="24"/>
      <c r="D76" s="25"/>
      <c r="E76" s="22"/>
    </row>
    <row r="77" spans="1:5" x14ac:dyDescent="0.3">
      <c r="A77" s="37"/>
      <c r="B77" s="22"/>
      <c r="C77" s="24"/>
      <c r="D77" s="25"/>
      <c r="E77" s="22"/>
    </row>
    <row r="78" spans="1:5" x14ac:dyDescent="0.3">
      <c r="A78" s="37"/>
      <c r="B78" s="22"/>
      <c r="C78" s="24"/>
      <c r="D78" s="25"/>
      <c r="E78" s="22"/>
    </row>
    <row r="79" spans="1:5" x14ac:dyDescent="0.3">
      <c r="A79" s="38"/>
      <c r="B79" s="29"/>
      <c r="C79" s="30"/>
      <c r="D79" s="30"/>
      <c r="E79" s="22"/>
    </row>
    <row r="80" spans="1:5" x14ac:dyDescent="0.3">
      <c r="A80" s="26"/>
      <c r="B80" s="27"/>
      <c r="C80" s="25"/>
      <c r="D80" s="25"/>
      <c r="E80" s="22"/>
    </row>
    <row r="81" spans="1:5" x14ac:dyDescent="0.3">
      <c r="A81" s="26"/>
      <c r="B81" s="27"/>
      <c r="C81" s="27"/>
      <c r="D81" s="27"/>
      <c r="E81" s="22"/>
    </row>
    <row r="82" spans="1:5" x14ac:dyDescent="0.3">
      <c r="A82" s="38"/>
      <c r="B82" s="22"/>
      <c r="C82" s="24"/>
      <c r="D82" s="25"/>
      <c r="E82" s="22"/>
    </row>
    <row r="83" spans="1:5" x14ac:dyDescent="0.3">
      <c r="A83" s="37"/>
      <c r="B83" s="22"/>
      <c r="C83" s="24"/>
      <c r="D83" s="25"/>
      <c r="E83" s="22"/>
    </row>
    <row r="84" spans="1:5" x14ac:dyDescent="0.3">
      <c r="A84" s="37"/>
      <c r="B84" s="28"/>
      <c r="C84" s="24"/>
      <c r="D84" s="25"/>
      <c r="E84" s="22"/>
    </row>
    <row r="85" spans="1:5" x14ac:dyDescent="0.3">
      <c r="A85" s="37"/>
      <c r="B85" s="22"/>
      <c r="C85" s="24"/>
      <c r="D85" s="25"/>
      <c r="E85" s="22"/>
    </row>
    <row r="86" spans="1:5" x14ac:dyDescent="0.3">
      <c r="A86" s="37"/>
      <c r="B86" s="22"/>
      <c r="C86" s="24"/>
      <c r="D86" s="25"/>
      <c r="E86" s="22"/>
    </row>
    <row r="87" spans="1:5" x14ac:dyDescent="0.3">
      <c r="A87" s="37"/>
      <c r="B87" s="22"/>
      <c r="C87" s="24"/>
      <c r="D87" s="25"/>
      <c r="E87" s="22"/>
    </row>
    <row r="88" spans="1:5" x14ac:dyDescent="0.3">
      <c r="A88" s="37"/>
      <c r="B88" s="28"/>
      <c r="C88" s="24"/>
      <c r="D88" s="25"/>
      <c r="E88" s="22"/>
    </row>
    <row r="89" spans="1:5" x14ac:dyDescent="0.3">
      <c r="A89" s="37"/>
      <c r="B89" s="28"/>
      <c r="C89" s="24"/>
      <c r="D89" s="25"/>
      <c r="E89" s="22"/>
    </row>
    <row r="90" spans="1:5" x14ac:dyDescent="0.3">
      <c r="A90" s="38"/>
      <c r="B90" s="29"/>
      <c r="C90" s="30"/>
      <c r="D90" s="30"/>
      <c r="E90" s="22"/>
    </row>
    <row r="91" spans="1:5" x14ac:dyDescent="0.3">
      <c r="A91" s="26"/>
      <c r="B91" s="27"/>
      <c r="C91" s="25"/>
      <c r="D91" s="25"/>
      <c r="E91" s="22"/>
    </row>
    <row r="92" spans="1:5" x14ac:dyDescent="0.3">
      <c r="A92" s="26"/>
      <c r="B92" s="27"/>
      <c r="C92" s="27"/>
      <c r="D92" s="27"/>
      <c r="E92" s="22"/>
    </row>
    <row r="93" spans="1:5" x14ac:dyDescent="0.3">
      <c r="A93" s="38"/>
      <c r="B93" s="22"/>
      <c r="C93" s="24"/>
      <c r="D93" s="25"/>
      <c r="E93" s="22"/>
    </row>
    <row r="94" spans="1:5" x14ac:dyDescent="0.3">
      <c r="A94" s="37"/>
      <c r="B94" s="22"/>
      <c r="C94" s="24"/>
      <c r="D94" s="25"/>
      <c r="E94" s="22"/>
    </row>
    <row r="95" spans="1:5" x14ac:dyDescent="0.3">
      <c r="A95" s="37"/>
      <c r="B95" s="22"/>
      <c r="C95" s="24"/>
      <c r="D95" s="25"/>
      <c r="E95" s="22"/>
    </row>
    <row r="96" spans="1:5" x14ac:dyDescent="0.3">
      <c r="A96" s="37"/>
      <c r="B96" s="22"/>
      <c r="C96" s="24"/>
      <c r="D96" s="25"/>
      <c r="E96" s="22"/>
    </row>
    <row r="97" spans="1:5" x14ac:dyDescent="0.3">
      <c r="A97" s="37"/>
      <c r="B97" s="22"/>
      <c r="C97" s="24"/>
      <c r="D97" s="25"/>
      <c r="E97" s="22"/>
    </row>
    <row r="98" spans="1:5" x14ac:dyDescent="0.3">
      <c r="A98" s="37"/>
      <c r="B98" s="22"/>
      <c r="C98" s="24"/>
      <c r="D98" s="25"/>
      <c r="E98" s="22"/>
    </row>
    <row r="99" spans="1:5" x14ac:dyDescent="0.3">
      <c r="A99" s="37"/>
      <c r="B99" s="22"/>
      <c r="C99" s="24"/>
      <c r="D99" s="25"/>
      <c r="E99" s="22"/>
    </row>
    <row r="100" spans="1:5" x14ac:dyDescent="0.3">
      <c r="A100" s="37"/>
      <c r="B100" s="22"/>
      <c r="C100" s="24"/>
      <c r="D100" s="25"/>
      <c r="E100" s="22"/>
    </row>
    <row r="101" spans="1:5" x14ac:dyDescent="0.3">
      <c r="A101" s="38"/>
      <c r="B101" s="29"/>
      <c r="C101" s="30"/>
      <c r="D101" s="30"/>
      <c r="E101" s="22"/>
    </row>
    <row r="102" spans="1:5" x14ac:dyDescent="0.3">
      <c r="A102" s="26"/>
      <c r="B102" s="27"/>
      <c r="C102" s="25"/>
      <c r="D102" s="25"/>
      <c r="E102" s="22"/>
    </row>
    <row r="103" spans="1:5" x14ac:dyDescent="0.3">
      <c r="A103" s="26"/>
      <c r="B103" s="27"/>
      <c r="C103" s="27"/>
      <c r="D103" s="27"/>
      <c r="E103" s="22"/>
    </row>
    <row r="104" spans="1:5" x14ac:dyDescent="0.3">
      <c r="A104" s="38"/>
      <c r="B104" s="22"/>
      <c r="C104" s="24"/>
      <c r="D104" s="25"/>
      <c r="E104" s="22"/>
    </row>
    <row r="105" spans="1:5" x14ac:dyDescent="0.3">
      <c r="A105" s="37"/>
      <c r="B105" s="22"/>
      <c r="C105" s="24"/>
      <c r="D105" s="25"/>
      <c r="E105" s="22"/>
    </row>
    <row r="106" spans="1:5" x14ac:dyDescent="0.3">
      <c r="A106" s="37"/>
      <c r="B106" s="22"/>
      <c r="C106" s="24"/>
      <c r="D106" s="25"/>
      <c r="E106" s="22"/>
    </row>
    <row r="107" spans="1:5" x14ac:dyDescent="0.3">
      <c r="A107" s="37"/>
      <c r="B107" s="22"/>
      <c r="C107" s="24"/>
      <c r="D107" s="25"/>
      <c r="E107" s="22"/>
    </row>
    <row r="108" spans="1:5" x14ac:dyDescent="0.3">
      <c r="A108" s="37"/>
      <c r="B108" s="22"/>
      <c r="C108" s="24"/>
      <c r="D108" s="25"/>
      <c r="E108" s="22"/>
    </row>
    <row r="109" spans="1:5" x14ac:dyDescent="0.3">
      <c r="A109" s="37"/>
      <c r="B109" s="22"/>
      <c r="C109" s="24"/>
      <c r="D109" s="25"/>
      <c r="E109" s="22"/>
    </row>
    <row r="110" spans="1:5" x14ac:dyDescent="0.3">
      <c r="A110" s="37"/>
      <c r="B110" s="22"/>
      <c r="C110" s="24"/>
      <c r="D110" s="25"/>
      <c r="E110" s="22"/>
    </row>
    <row r="111" spans="1:5" x14ac:dyDescent="0.3">
      <c r="A111" s="37"/>
      <c r="B111" s="22"/>
      <c r="C111" s="24"/>
      <c r="D111" s="25"/>
      <c r="E111" s="22"/>
    </row>
    <row r="112" spans="1:5" x14ac:dyDescent="0.3">
      <c r="A112" s="38"/>
      <c r="B112" s="29"/>
      <c r="C112" s="30"/>
      <c r="D112" s="30"/>
      <c r="E112" s="22"/>
    </row>
    <row r="113" spans="1:5" x14ac:dyDescent="0.3">
      <c r="A113" s="26"/>
      <c r="B113" s="27"/>
      <c r="C113" s="25"/>
      <c r="D113" s="25"/>
      <c r="E113" s="22"/>
    </row>
    <row r="114" spans="1:5" x14ac:dyDescent="0.3">
      <c r="A114" s="26"/>
      <c r="B114" s="27"/>
      <c r="C114" s="27"/>
      <c r="D114" s="27"/>
      <c r="E114" s="22"/>
    </row>
    <row r="115" spans="1:5" x14ac:dyDescent="0.3">
      <c r="A115" s="38"/>
      <c r="B115" s="22"/>
      <c r="C115" s="24"/>
      <c r="D115" s="25"/>
      <c r="E115" s="22"/>
    </row>
    <row r="116" spans="1:5" x14ac:dyDescent="0.3">
      <c r="A116" s="37"/>
      <c r="B116" s="22"/>
      <c r="C116" s="24"/>
      <c r="D116" s="25"/>
      <c r="E116" s="22"/>
    </row>
    <row r="117" spans="1:5" x14ac:dyDescent="0.3">
      <c r="A117" s="37"/>
      <c r="B117" s="22"/>
      <c r="C117" s="24"/>
      <c r="D117" s="25"/>
      <c r="E117" s="22"/>
    </row>
    <row r="118" spans="1:5" x14ac:dyDescent="0.3">
      <c r="A118" s="37"/>
      <c r="B118" s="22"/>
      <c r="C118" s="24"/>
      <c r="D118" s="25"/>
      <c r="E118" s="22"/>
    </row>
    <row r="119" spans="1:5" x14ac:dyDescent="0.3">
      <c r="A119" s="37"/>
      <c r="B119" s="22"/>
      <c r="C119" s="24"/>
      <c r="D119" s="25"/>
      <c r="E119" s="22"/>
    </row>
    <row r="120" spans="1:5" x14ac:dyDescent="0.3">
      <c r="A120" s="37"/>
      <c r="B120" s="22"/>
      <c r="C120" s="24"/>
      <c r="D120" s="25"/>
      <c r="E120" s="22"/>
    </row>
    <row r="121" spans="1:5" x14ac:dyDescent="0.3">
      <c r="A121" s="37"/>
      <c r="B121" s="22"/>
      <c r="C121" s="24"/>
      <c r="D121" s="25"/>
      <c r="E121" s="22"/>
    </row>
    <row r="122" spans="1:5" x14ac:dyDescent="0.3">
      <c r="A122" s="37"/>
      <c r="B122" s="22"/>
      <c r="C122" s="24"/>
      <c r="D122" s="25"/>
      <c r="E122" s="22"/>
    </row>
    <row r="123" spans="1:5" x14ac:dyDescent="0.3">
      <c r="A123" s="37"/>
      <c r="B123" s="28"/>
      <c r="C123" s="24"/>
      <c r="D123" s="25"/>
      <c r="E123" s="22"/>
    </row>
    <row r="124" spans="1:5" x14ac:dyDescent="0.3">
      <c r="A124" s="37"/>
      <c r="B124" s="28"/>
      <c r="C124" s="24"/>
      <c r="D124" s="25"/>
      <c r="E124" s="22"/>
    </row>
    <row r="125" spans="1:5" x14ac:dyDescent="0.3">
      <c r="A125" s="37"/>
      <c r="B125" s="28"/>
      <c r="C125" s="24"/>
      <c r="D125" s="25"/>
      <c r="E125" s="22"/>
    </row>
    <row r="126" spans="1:5" x14ac:dyDescent="0.3">
      <c r="A126" s="38"/>
      <c r="B126" s="29"/>
      <c r="C126" s="30"/>
      <c r="D126" s="30"/>
      <c r="E126" s="22"/>
    </row>
    <row r="127" spans="1:5" x14ac:dyDescent="0.3">
      <c r="A127" s="26"/>
      <c r="B127" s="27"/>
      <c r="C127" s="25"/>
      <c r="D127" s="25"/>
      <c r="E127" s="22"/>
    </row>
    <row r="128" spans="1:5" x14ac:dyDescent="0.3">
      <c r="A128" s="26"/>
      <c r="B128" s="27"/>
      <c r="C128" s="27"/>
      <c r="D128" s="27"/>
      <c r="E128" s="22"/>
    </row>
    <row r="129" spans="1:5" x14ac:dyDescent="0.3">
      <c r="A129" s="38"/>
      <c r="B129" s="22"/>
      <c r="C129" s="24"/>
      <c r="D129" s="25"/>
      <c r="E129" s="22"/>
    </row>
    <row r="130" spans="1:5" x14ac:dyDescent="0.3">
      <c r="A130" s="37"/>
      <c r="B130" s="22"/>
      <c r="C130" s="24"/>
      <c r="D130" s="25"/>
      <c r="E130" s="22"/>
    </row>
    <row r="131" spans="1:5" x14ac:dyDescent="0.3">
      <c r="A131" s="37"/>
      <c r="B131" s="22"/>
      <c r="C131" s="24"/>
      <c r="D131" s="25"/>
      <c r="E131" s="22"/>
    </row>
    <row r="132" spans="1:5" x14ac:dyDescent="0.3">
      <c r="A132" s="37"/>
      <c r="B132" s="22"/>
      <c r="C132" s="24"/>
      <c r="D132" s="25"/>
      <c r="E132" s="22"/>
    </row>
    <row r="133" spans="1:5" x14ac:dyDescent="0.3">
      <c r="A133" s="37"/>
      <c r="B133" s="22"/>
      <c r="C133" s="24"/>
      <c r="D133" s="25"/>
      <c r="E133" s="22"/>
    </row>
    <row r="134" spans="1:5" x14ac:dyDescent="0.3">
      <c r="A134" s="37"/>
      <c r="B134" s="22"/>
      <c r="C134" s="24"/>
      <c r="D134" s="25"/>
      <c r="E134" s="22"/>
    </row>
    <row r="135" spans="1:5" x14ac:dyDescent="0.3">
      <c r="A135" s="37"/>
      <c r="B135" s="22"/>
      <c r="C135" s="24"/>
      <c r="D135" s="25"/>
      <c r="E135" s="22"/>
    </row>
    <row r="136" spans="1:5" x14ac:dyDescent="0.3">
      <c r="A136" s="37"/>
      <c r="B136" s="22"/>
      <c r="C136" s="24"/>
      <c r="D136" s="25"/>
      <c r="E136" s="22"/>
    </row>
    <row r="137" spans="1:5" x14ac:dyDescent="0.3">
      <c r="A137" s="37"/>
      <c r="B137" s="28"/>
      <c r="C137" s="24"/>
      <c r="D137" s="25"/>
      <c r="E137" s="22"/>
    </row>
    <row r="138" spans="1:5" x14ac:dyDescent="0.3">
      <c r="A138" s="37"/>
      <c r="B138" s="28"/>
      <c r="C138" s="24"/>
      <c r="D138" s="25"/>
      <c r="E138" s="22"/>
    </row>
    <row r="139" spans="1:5" x14ac:dyDescent="0.3">
      <c r="A139" s="37"/>
      <c r="B139" s="28"/>
      <c r="C139" s="24"/>
      <c r="D139" s="25"/>
      <c r="E139" s="22"/>
    </row>
    <row r="140" spans="1:5" x14ac:dyDescent="0.3">
      <c r="A140" s="38"/>
      <c r="B140" s="29"/>
      <c r="C140" s="30"/>
      <c r="D140" s="30"/>
      <c r="E140" s="22"/>
    </row>
    <row r="141" spans="1:5" x14ac:dyDescent="0.3">
      <c r="A141" s="26"/>
      <c r="B141" s="27"/>
      <c r="C141" s="25"/>
      <c r="D141" s="25"/>
      <c r="E141" s="22"/>
    </row>
    <row r="142" spans="1:5" x14ac:dyDescent="0.3">
      <c r="A142" s="26"/>
      <c r="B142" s="27"/>
      <c r="C142" s="27"/>
      <c r="D142" s="27"/>
      <c r="E142" s="22"/>
    </row>
    <row r="143" spans="1:5" x14ac:dyDescent="0.3">
      <c r="A143" s="38"/>
      <c r="B143" s="22"/>
      <c r="C143" s="24"/>
      <c r="D143" s="25"/>
      <c r="E143" s="22"/>
    </row>
    <row r="144" spans="1:5" x14ac:dyDescent="0.3">
      <c r="A144" s="37"/>
      <c r="B144" s="22"/>
      <c r="C144" s="24"/>
      <c r="D144" s="25"/>
      <c r="E144" s="22"/>
    </row>
    <row r="145" spans="1:5" x14ac:dyDescent="0.3">
      <c r="A145" s="37"/>
      <c r="B145" s="22"/>
      <c r="C145" s="24"/>
      <c r="D145" s="25"/>
      <c r="E145" s="22"/>
    </row>
    <row r="146" spans="1:5" x14ac:dyDescent="0.3">
      <c r="A146" s="37"/>
      <c r="B146" s="22"/>
      <c r="C146" s="24"/>
      <c r="D146" s="25"/>
      <c r="E146" s="22"/>
    </row>
    <row r="147" spans="1:5" x14ac:dyDescent="0.3">
      <c r="A147" s="37"/>
      <c r="B147" s="22"/>
      <c r="C147" s="24"/>
      <c r="D147" s="25"/>
      <c r="E147" s="22"/>
    </row>
    <row r="148" spans="1:5" x14ac:dyDescent="0.3">
      <c r="A148" s="37"/>
      <c r="B148" s="22"/>
      <c r="C148" s="24"/>
      <c r="D148" s="25"/>
      <c r="E148" s="22"/>
    </row>
    <row r="149" spans="1:5" x14ac:dyDescent="0.3">
      <c r="A149" s="37"/>
      <c r="B149" s="22"/>
      <c r="C149" s="24"/>
      <c r="D149" s="25"/>
      <c r="E149" s="22"/>
    </row>
    <row r="150" spans="1:5" x14ac:dyDescent="0.3">
      <c r="A150" s="37"/>
      <c r="B150" s="22"/>
      <c r="C150" s="24"/>
      <c r="D150" s="25"/>
      <c r="E150" s="22"/>
    </row>
    <row r="151" spans="1:5" x14ac:dyDescent="0.3">
      <c r="A151" s="37"/>
      <c r="B151" s="28"/>
      <c r="C151" s="24"/>
      <c r="D151" s="25"/>
      <c r="E151" s="22"/>
    </row>
    <row r="152" spans="1:5" x14ac:dyDescent="0.3">
      <c r="A152" s="37"/>
      <c r="B152" s="28"/>
      <c r="C152" s="24"/>
      <c r="D152" s="25"/>
      <c r="E152" s="22"/>
    </row>
    <row r="153" spans="1:5" x14ac:dyDescent="0.3">
      <c r="A153" s="37"/>
      <c r="B153" s="28"/>
      <c r="C153" s="24"/>
      <c r="D153" s="25"/>
      <c r="E153" s="22"/>
    </row>
    <row r="154" spans="1:5" x14ac:dyDescent="0.3">
      <c r="A154" s="38"/>
      <c r="B154" s="29"/>
      <c r="C154" s="30"/>
      <c r="D154" s="30"/>
      <c r="E154" s="22"/>
    </row>
    <row r="155" spans="1:5" x14ac:dyDescent="0.3">
      <c r="A155" s="26"/>
      <c r="B155" s="27"/>
      <c r="C155" s="25"/>
      <c r="D155" s="25"/>
      <c r="E155" s="22"/>
    </row>
    <row r="156" spans="1:5" x14ac:dyDescent="0.3">
      <c r="A156" s="26"/>
      <c r="B156" s="27"/>
      <c r="C156" s="27"/>
      <c r="D156" s="27"/>
      <c r="E156" s="22"/>
    </row>
    <row r="157" spans="1:5" x14ac:dyDescent="0.3">
      <c r="A157" s="38"/>
      <c r="B157" s="22"/>
      <c r="C157" s="24"/>
      <c r="D157" s="25"/>
      <c r="E157" s="22"/>
    </row>
    <row r="158" spans="1:5" x14ac:dyDescent="0.3">
      <c r="A158" s="37"/>
      <c r="B158" s="22"/>
      <c r="C158" s="24"/>
      <c r="D158" s="25"/>
      <c r="E158" s="22"/>
    </row>
    <row r="159" spans="1:5" x14ac:dyDescent="0.3">
      <c r="A159" s="37"/>
      <c r="B159" s="22"/>
      <c r="C159" s="24"/>
      <c r="D159" s="25"/>
      <c r="E159" s="22"/>
    </row>
    <row r="160" spans="1:5" x14ac:dyDescent="0.3">
      <c r="A160" s="37"/>
      <c r="B160" s="22"/>
      <c r="C160" s="24"/>
      <c r="D160" s="25"/>
      <c r="E160" s="22"/>
    </row>
    <row r="161" spans="1:5" x14ac:dyDescent="0.3">
      <c r="A161" s="37"/>
      <c r="B161" s="22"/>
      <c r="C161" s="24"/>
      <c r="D161" s="25"/>
      <c r="E161" s="22"/>
    </row>
    <row r="162" spans="1:5" x14ac:dyDescent="0.3">
      <c r="A162" s="37"/>
      <c r="B162" s="22"/>
      <c r="C162" s="24"/>
      <c r="D162" s="25"/>
      <c r="E162" s="22"/>
    </row>
    <row r="163" spans="1:5" x14ac:dyDescent="0.3">
      <c r="A163" s="37"/>
      <c r="B163" s="22"/>
      <c r="C163" s="24"/>
      <c r="D163" s="25"/>
      <c r="E163" s="22"/>
    </row>
    <row r="164" spans="1:5" x14ac:dyDescent="0.3">
      <c r="A164" s="37"/>
      <c r="B164" s="22"/>
      <c r="C164" s="24"/>
      <c r="D164" s="25"/>
      <c r="E164" s="22"/>
    </row>
    <row r="165" spans="1:5" x14ac:dyDescent="0.3">
      <c r="A165" s="37"/>
      <c r="B165" s="28"/>
      <c r="C165" s="24"/>
      <c r="D165" s="25"/>
      <c r="E165" s="22"/>
    </row>
    <row r="166" spans="1:5" x14ac:dyDescent="0.3">
      <c r="A166" s="37"/>
      <c r="B166" s="28"/>
      <c r="C166" s="24"/>
      <c r="D166" s="25"/>
      <c r="E166" s="22"/>
    </row>
    <row r="167" spans="1:5" x14ac:dyDescent="0.3">
      <c r="A167" s="37"/>
      <c r="B167" s="28"/>
      <c r="C167" s="24"/>
      <c r="D167" s="25"/>
      <c r="E167" s="22"/>
    </row>
    <row r="168" spans="1:5" x14ac:dyDescent="0.3">
      <c r="A168" s="38"/>
      <c r="B168" s="29"/>
      <c r="C168" s="30"/>
      <c r="D168" s="30"/>
      <c r="E168" s="22"/>
    </row>
    <row r="169" spans="1:5" x14ac:dyDescent="0.3">
      <c r="A169" s="26"/>
      <c r="B169" s="27"/>
      <c r="C169" s="25"/>
      <c r="D169" s="25"/>
      <c r="E169" s="22"/>
    </row>
    <row r="170" spans="1:5" x14ac:dyDescent="0.3">
      <c r="A170" s="26"/>
      <c r="B170" s="27"/>
      <c r="C170" s="27"/>
      <c r="D170" s="27"/>
      <c r="E170" s="22"/>
    </row>
    <row r="171" spans="1:5" x14ac:dyDescent="0.3">
      <c r="A171" s="38"/>
      <c r="B171" s="22"/>
      <c r="C171" s="24"/>
      <c r="D171" s="25"/>
      <c r="E171" s="22"/>
    </row>
    <row r="172" spans="1:5" x14ac:dyDescent="0.3">
      <c r="A172" s="37"/>
      <c r="B172" s="22"/>
      <c r="C172" s="24"/>
      <c r="D172" s="25"/>
      <c r="E172" s="22"/>
    </row>
    <row r="173" spans="1:5" x14ac:dyDescent="0.3">
      <c r="A173" s="37"/>
      <c r="B173" s="22"/>
      <c r="C173" s="24"/>
      <c r="D173" s="25"/>
      <c r="E173" s="22"/>
    </row>
    <row r="174" spans="1:5" x14ac:dyDescent="0.3">
      <c r="A174" s="37"/>
      <c r="B174" s="22"/>
      <c r="C174" s="24"/>
      <c r="D174" s="25"/>
      <c r="E174" s="22"/>
    </row>
    <row r="175" spans="1:5" x14ac:dyDescent="0.3">
      <c r="A175" s="37"/>
      <c r="B175" s="22"/>
      <c r="C175" s="24"/>
      <c r="D175" s="25"/>
      <c r="E175" s="22"/>
    </row>
    <row r="176" spans="1:5" x14ac:dyDescent="0.3">
      <c r="A176" s="37"/>
      <c r="B176" s="22"/>
      <c r="C176" s="24"/>
      <c r="D176" s="25"/>
      <c r="E176" s="22"/>
    </row>
    <row r="177" spans="1:5" x14ac:dyDescent="0.3">
      <c r="A177" s="37"/>
      <c r="B177" s="22"/>
      <c r="C177" s="24"/>
      <c r="D177" s="25"/>
      <c r="E177" s="22"/>
    </row>
    <row r="178" spans="1:5" x14ac:dyDescent="0.3">
      <c r="A178" s="37"/>
      <c r="B178" s="22"/>
      <c r="C178" s="24"/>
      <c r="D178" s="25"/>
      <c r="E178" s="22"/>
    </row>
    <row r="179" spans="1:5" x14ac:dyDescent="0.3">
      <c r="A179" s="37"/>
      <c r="B179" s="28"/>
      <c r="C179" s="24"/>
      <c r="D179" s="25"/>
      <c r="E179" s="22"/>
    </row>
    <row r="180" spans="1:5" x14ac:dyDescent="0.3">
      <c r="A180" s="37"/>
      <c r="B180" s="28"/>
      <c r="C180" s="24"/>
      <c r="D180" s="25"/>
      <c r="E180" s="22"/>
    </row>
    <row r="181" spans="1:5" x14ac:dyDescent="0.3">
      <c r="A181" s="37"/>
      <c r="B181" s="28"/>
      <c r="C181" s="24"/>
      <c r="D181" s="25"/>
      <c r="E181" s="22"/>
    </row>
    <row r="182" spans="1:5" x14ac:dyDescent="0.3">
      <c r="A182" s="38"/>
      <c r="B182" s="29"/>
      <c r="C182" s="30"/>
      <c r="D182" s="30"/>
      <c r="E182" s="22"/>
    </row>
    <row r="183" spans="1:5" x14ac:dyDescent="0.3">
      <c r="A183" s="26"/>
      <c r="B183" s="27"/>
      <c r="C183" s="25"/>
      <c r="D183" s="25"/>
      <c r="E183" s="22"/>
    </row>
    <row r="184" spans="1:5" x14ac:dyDescent="0.3">
      <c r="A184" s="26"/>
      <c r="B184" s="27"/>
      <c r="C184" s="27"/>
      <c r="D184" s="27"/>
      <c r="E184" s="22"/>
    </row>
    <row r="185" spans="1:5" x14ac:dyDescent="0.3">
      <c r="A185" s="38"/>
      <c r="B185" s="22"/>
      <c r="C185" s="24"/>
      <c r="D185" s="25"/>
      <c r="E185" s="22"/>
    </row>
    <row r="186" spans="1:5" x14ac:dyDescent="0.3">
      <c r="A186" s="37"/>
      <c r="B186" s="22"/>
      <c r="C186" s="24"/>
      <c r="D186" s="25"/>
      <c r="E186" s="22"/>
    </row>
    <row r="187" spans="1:5" x14ac:dyDescent="0.3">
      <c r="A187" s="37"/>
      <c r="B187" s="22"/>
      <c r="C187" s="24"/>
      <c r="D187" s="25"/>
      <c r="E187" s="22"/>
    </row>
    <row r="188" spans="1:5" x14ac:dyDescent="0.3">
      <c r="A188" s="37"/>
      <c r="B188" s="22"/>
      <c r="C188" s="24"/>
      <c r="D188" s="25"/>
      <c r="E188" s="22"/>
    </row>
    <row r="189" spans="1:5" x14ac:dyDescent="0.3">
      <c r="A189" s="37"/>
      <c r="B189" s="22"/>
      <c r="C189" s="24"/>
      <c r="D189" s="25"/>
      <c r="E189" s="22"/>
    </row>
    <row r="190" spans="1:5" x14ac:dyDescent="0.3">
      <c r="A190" s="37"/>
      <c r="B190" s="22"/>
      <c r="C190" s="24"/>
      <c r="D190" s="25"/>
      <c r="E190" s="22"/>
    </row>
    <row r="191" spans="1:5" x14ac:dyDescent="0.3">
      <c r="A191" s="37"/>
      <c r="B191" s="22"/>
      <c r="C191" s="24"/>
      <c r="D191" s="25"/>
      <c r="E191" s="22"/>
    </row>
    <row r="192" spans="1:5" x14ac:dyDescent="0.3">
      <c r="A192" s="37"/>
      <c r="B192" s="22"/>
      <c r="C192" s="24"/>
      <c r="D192" s="25"/>
      <c r="E192" s="22"/>
    </row>
    <row r="193" spans="1:5" x14ac:dyDescent="0.3">
      <c r="A193" s="37"/>
      <c r="B193" s="28"/>
      <c r="C193" s="24"/>
      <c r="D193" s="25"/>
      <c r="E193" s="22"/>
    </row>
    <row r="194" spans="1:5" x14ac:dyDescent="0.3">
      <c r="A194" s="37"/>
      <c r="B194" s="28"/>
      <c r="C194" s="24"/>
      <c r="D194" s="25"/>
      <c r="E194" s="22"/>
    </row>
    <row r="195" spans="1:5" x14ac:dyDescent="0.3">
      <c r="A195" s="37"/>
      <c r="B195" s="28"/>
      <c r="C195" s="24"/>
      <c r="D195" s="25"/>
      <c r="E195" s="22"/>
    </row>
    <row r="196" spans="1:5" x14ac:dyDescent="0.3">
      <c r="A196" s="38"/>
      <c r="B196" s="29"/>
      <c r="C196" s="30"/>
      <c r="D196" s="30"/>
      <c r="E196" s="22"/>
    </row>
    <row r="197" spans="1:5" x14ac:dyDescent="0.3">
      <c r="A197" s="26"/>
      <c r="B197" s="27"/>
      <c r="C197" s="25"/>
      <c r="D197" s="25"/>
      <c r="E197" s="22"/>
    </row>
    <row r="198" spans="1:5" x14ac:dyDescent="0.3">
      <c r="A198" s="26"/>
      <c r="B198" s="27"/>
      <c r="C198" s="27"/>
      <c r="D198" s="27"/>
      <c r="E198" s="22"/>
    </row>
    <row r="199" spans="1:5" x14ac:dyDescent="0.3">
      <c r="A199" s="38"/>
      <c r="B199" s="22"/>
      <c r="C199" s="24"/>
      <c r="D199" s="25"/>
      <c r="E199" s="22"/>
    </row>
    <row r="200" spans="1:5" x14ac:dyDescent="0.3">
      <c r="A200" s="37"/>
      <c r="B200" s="22"/>
      <c r="C200" s="24"/>
      <c r="D200" s="25"/>
      <c r="E200" s="22"/>
    </row>
    <row r="201" spans="1:5" x14ac:dyDescent="0.3">
      <c r="A201" s="37"/>
      <c r="B201" s="22"/>
      <c r="C201" s="24"/>
      <c r="D201" s="25"/>
      <c r="E201" s="22"/>
    </row>
    <row r="202" spans="1:5" x14ac:dyDescent="0.3">
      <c r="A202" s="37"/>
      <c r="B202" s="22"/>
      <c r="C202" s="24"/>
      <c r="D202" s="25"/>
      <c r="E202" s="22"/>
    </row>
    <row r="203" spans="1:5" x14ac:dyDescent="0.3">
      <c r="A203" s="37"/>
      <c r="B203" s="22"/>
      <c r="C203" s="24"/>
      <c r="D203" s="25"/>
      <c r="E203" s="22"/>
    </row>
    <row r="204" spans="1:5" x14ac:dyDescent="0.3">
      <c r="A204" s="37"/>
      <c r="B204" s="22"/>
      <c r="C204" s="24"/>
      <c r="D204" s="25"/>
      <c r="E204" s="22"/>
    </row>
    <row r="205" spans="1:5" x14ac:dyDescent="0.3">
      <c r="A205" s="37"/>
      <c r="B205" s="22"/>
      <c r="C205" s="24"/>
      <c r="D205" s="25"/>
      <c r="E205" s="22"/>
    </row>
    <row r="206" spans="1:5" x14ac:dyDescent="0.3">
      <c r="A206" s="37"/>
      <c r="B206" s="22"/>
      <c r="C206" s="24"/>
      <c r="D206" s="25"/>
      <c r="E206" s="22"/>
    </row>
    <row r="207" spans="1:5" x14ac:dyDescent="0.3">
      <c r="A207" s="37"/>
      <c r="B207" s="28"/>
      <c r="C207" s="24"/>
      <c r="D207" s="25"/>
      <c r="E207" s="22"/>
    </row>
    <row r="208" spans="1:5" x14ac:dyDescent="0.3">
      <c r="A208" s="37"/>
      <c r="B208" s="28"/>
      <c r="C208" s="24"/>
      <c r="D208" s="25"/>
      <c r="E208" s="22"/>
    </row>
    <row r="209" spans="1:5" x14ac:dyDescent="0.3">
      <c r="A209" s="37"/>
      <c r="B209" s="28"/>
      <c r="C209" s="24"/>
      <c r="D209" s="25"/>
      <c r="E209" s="22"/>
    </row>
    <row r="210" spans="1:5" x14ac:dyDescent="0.3">
      <c r="A210" s="38"/>
      <c r="B210" s="29"/>
      <c r="C210" s="30"/>
      <c r="D210" s="30"/>
      <c r="E210" s="22"/>
    </row>
    <row r="211" spans="1:5" x14ac:dyDescent="0.3">
      <c r="A211" s="26"/>
      <c r="B211" s="27"/>
      <c r="C211" s="25"/>
      <c r="D211" s="25"/>
      <c r="E211" s="22"/>
    </row>
    <row r="212" spans="1:5" x14ac:dyDescent="0.3">
      <c r="A212" s="26"/>
      <c r="B212" s="27"/>
      <c r="C212" s="27"/>
      <c r="D212" s="27"/>
      <c r="E212" s="22"/>
    </row>
    <row r="213" spans="1:5" x14ac:dyDescent="0.3">
      <c r="A213" s="38"/>
      <c r="B213" s="22"/>
      <c r="C213" s="24"/>
      <c r="D213" s="25"/>
      <c r="E213" s="22"/>
    </row>
    <row r="214" spans="1:5" x14ac:dyDescent="0.3">
      <c r="A214" s="37"/>
      <c r="B214" s="22"/>
      <c r="C214" s="24"/>
      <c r="D214" s="25"/>
      <c r="E214" s="22"/>
    </row>
    <row r="215" spans="1:5" x14ac:dyDescent="0.3">
      <c r="A215" s="37"/>
      <c r="B215" s="22"/>
      <c r="C215" s="24"/>
      <c r="D215" s="25"/>
      <c r="E215" s="22"/>
    </row>
    <row r="216" spans="1:5" x14ac:dyDescent="0.3">
      <c r="A216" s="37"/>
      <c r="B216" s="22"/>
      <c r="C216" s="24"/>
      <c r="D216" s="25"/>
      <c r="E216" s="22"/>
    </row>
    <row r="217" spans="1:5" x14ac:dyDescent="0.3">
      <c r="A217" s="37"/>
      <c r="B217" s="22"/>
      <c r="C217" s="24"/>
      <c r="D217" s="25"/>
      <c r="E217" s="22"/>
    </row>
    <row r="218" spans="1:5" x14ac:dyDescent="0.3">
      <c r="A218" s="37"/>
      <c r="B218" s="22"/>
      <c r="C218" s="24"/>
      <c r="D218" s="25"/>
      <c r="E218" s="22"/>
    </row>
    <row r="219" spans="1:5" x14ac:dyDescent="0.3">
      <c r="A219" s="37"/>
      <c r="B219" s="22"/>
      <c r="C219" s="24"/>
      <c r="D219" s="25"/>
      <c r="E219" s="22"/>
    </row>
    <row r="220" spans="1:5" x14ac:dyDescent="0.3">
      <c r="A220" s="37"/>
      <c r="B220" s="22"/>
      <c r="C220" s="24"/>
      <c r="D220" s="25"/>
      <c r="E220" s="22"/>
    </row>
    <row r="221" spans="1:5" x14ac:dyDescent="0.3">
      <c r="A221" s="37"/>
      <c r="B221" s="28"/>
      <c r="C221" s="24"/>
      <c r="D221" s="25"/>
      <c r="E221" s="22"/>
    </row>
    <row r="222" spans="1:5" x14ac:dyDescent="0.3">
      <c r="A222" s="37"/>
      <c r="B222" s="28"/>
      <c r="C222" s="24"/>
      <c r="D222" s="25"/>
      <c r="E222" s="22"/>
    </row>
    <row r="223" spans="1:5" x14ac:dyDescent="0.3">
      <c r="A223" s="37"/>
      <c r="B223" s="28"/>
      <c r="C223" s="24"/>
      <c r="D223" s="25"/>
      <c r="E223" s="22"/>
    </row>
    <row r="224" spans="1:5" x14ac:dyDescent="0.3">
      <c r="A224" s="38"/>
      <c r="B224" s="29"/>
      <c r="C224" s="30"/>
      <c r="D224" s="30"/>
      <c r="E224" s="22"/>
    </row>
    <row r="225" spans="1:5" x14ac:dyDescent="0.3">
      <c r="A225" s="26"/>
      <c r="B225" s="27"/>
      <c r="C225" s="25"/>
      <c r="D225" s="25"/>
      <c r="E225" s="22"/>
    </row>
    <row r="226" spans="1:5" x14ac:dyDescent="0.3">
      <c r="A226" s="26"/>
      <c r="B226" s="27"/>
      <c r="C226" s="27"/>
      <c r="D226" s="27"/>
      <c r="E226" s="22"/>
    </row>
    <row r="227" spans="1:5" x14ac:dyDescent="0.3">
      <c r="A227" s="38"/>
      <c r="B227" s="22"/>
      <c r="C227" s="24"/>
      <c r="D227" s="25"/>
      <c r="E227" s="22"/>
    </row>
    <row r="228" spans="1:5" x14ac:dyDescent="0.3">
      <c r="A228" s="37"/>
      <c r="B228" s="22"/>
      <c r="C228" s="24"/>
      <c r="D228" s="25"/>
      <c r="E228" s="22"/>
    </row>
    <row r="229" spans="1:5" x14ac:dyDescent="0.3">
      <c r="A229" s="37"/>
      <c r="B229" s="22"/>
      <c r="C229" s="24"/>
      <c r="D229" s="25"/>
      <c r="E229" s="22"/>
    </row>
    <row r="230" spans="1:5" x14ac:dyDescent="0.3">
      <c r="A230" s="37"/>
      <c r="B230" s="22"/>
      <c r="C230" s="24"/>
      <c r="D230" s="25"/>
      <c r="E230" s="22"/>
    </row>
    <row r="231" spans="1:5" x14ac:dyDescent="0.3">
      <c r="A231" s="37"/>
      <c r="B231" s="22"/>
      <c r="C231" s="24"/>
      <c r="D231" s="25"/>
      <c r="E231" s="22"/>
    </row>
    <row r="232" spans="1:5" x14ac:dyDescent="0.3">
      <c r="A232" s="37"/>
      <c r="B232" s="22"/>
      <c r="C232" s="24"/>
      <c r="D232" s="25"/>
      <c r="E232" s="22"/>
    </row>
    <row r="233" spans="1:5" x14ac:dyDescent="0.3">
      <c r="A233" s="37"/>
      <c r="B233" s="22"/>
      <c r="C233" s="24"/>
      <c r="D233" s="25"/>
      <c r="E233" s="22"/>
    </row>
    <row r="234" spans="1:5" x14ac:dyDescent="0.3">
      <c r="A234" s="37"/>
      <c r="B234" s="22"/>
      <c r="C234" s="24"/>
      <c r="D234" s="25"/>
      <c r="E234" s="22"/>
    </row>
    <row r="235" spans="1:5" x14ac:dyDescent="0.3">
      <c r="A235" s="37"/>
      <c r="B235" s="28"/>
      <c r="C235" s="24"/>
      <c r="D235" s="25"/>
      <c r="E235" s="22"/>
    </row>
    <row r="236" spans="1:5" x14ac:dyDescent="0.3">
      <c r="A236" s="37"/>
      <c r="B236" s="28"/>
      <c r="C236" s="24"/>
      <c r="D236" s="25"/>
      <c r="E236" s="22"/>
    </row>
    <row r="237" spans="1:5" x14ac:dyDescent="0.3">
      <c r="A237" s="37"/>
      <c r="B237" s="28"/>
      <c r="C237" s="24"/>
      <c r="D237" s="25"/>
      <c r="E237" s="22"/>
    </row>
    <row r="238" spans="1:5" x14ac:dyDescent="0.3">
      <c r="A238" s="38"/>
      <c r="B238" s="29"/>
      <c r="C238" s="30"/>
      <c r="D238" s="30"/>
      <c r="E238" s="22"/>
    </row>
    <row r="239" spans="1:5" x14ac:dyDescent="0.3">
      <c r="A239" s="26"/>
      <c r="B239" s="27"/>
      <c r="C239" s="25"/>
      <c r="D239" s="25"/>
      <c r="E239" s="22"/>
    </row>
    <row r="240" spans="1:5" x14ac:dyDescent="0.3">
      <c r="A240" s="26"/>
      <c r="B240" s="27"/>
      <c r="C240" s="27"/>
      <c r="D240" s="27"/>
      <c r="E240" s="22"/>
    </row>
    <row r="241" spans="1:5" x14ac:dyDescent="0.3">
      <c r="A241" s="38"/>
      <c r="B241" s="22"/>
      <c r="C241" s="24"/>
      <c r="D241" s="25"/>
      <c r="E241" s="22"/>
    </row>
    <row r="242" spans="1:5" x14ac:dyDescent="0.3">
      <c r="A242" s="37"/>
      <c r="B242" s="22"/>
      <c r="C242" s="24"/>
      <c r="D242" s="25"/>
      <c r="E242" s="22"/>
    </row>
    <row r="243" spans="1:5" x14ac:dyDescent="0.3">
      <c r="A243" s="37"/>
      <c r="B243" s="22"/>
      <c r="C243" s="24"/>
      <c r="D243" s="25"/>
      <c r="E243" s="22"/>
    </row>
    <row r="244" spans="1:5" x14ac:dyDescent="0.3">
      <c r="A244" s="37"/>
      <c r="B244" s="22"/>
      <c r="C244" s="24"/>
      <c r="D244" s="25"/>
      <c r="E244" s="22"/>
    </row>
    <row r="245" spans="1:5" x14ac:dyDescent="0.3">
      <c r="A245" s="37"/>
      <c r="B245" s="22"/>
      <c r="C245" s="24"/>
      <c r="D245" s="25"/>
      <c r="E245" s="22"/>
    </row>
    <row r="246" spans="1:5" x14ac:dyDescent="0.3">
      <c r="A246" s="37"/>
      <c r="B246" s="22"/>
      <c r="C246" s="24"/>
      <c r="D246" s="25"/>
      <c r="E246" s="22"/>
    </row>
    <row r="247" spans="1:5" x14ac:dyDescent="0.3">
      <c r="A247" s="37"/>
      <c r="B247" s="22"/>
      <c r="C247" s="24"/>
      <c r="D247" s="25"/>
      <c r="E247" s="22"/>
    </row>
    <row r="248" spans="1:5" x14ac:dyDescent="0.3">
      <c r="A248" s="37"/>
      <c r="B248" s="22"/>
      <c r="C248" s="24"/>
      <c r="D248" s="25"/>
      <c r="E248" s="22"/>
    </row>
    <row r="249" spans="1:5" x14ac:dyDescent="0.3">
      <c r="A249" s="37"/>
      <c r="B249" s="28"/>
      <c r="C249" s="24"/>
      <c r="D249" s="25"/>
      <c r="E249" s="22"/>
    </row>
    <row r="250" spans="1:5" x14ac:dyDescent="0.3">
      <c r="A250" s="37"/>
      <c r="B250" s="28"/>
      <c r="C250" s="24"/>
      <c r="D250" s="25"/>
      <c r="E250" s="22"/>
    </row>
    <row r="251" spans="1:5" x14ac:dyDescent="0.3">
      <c r="A251" s="37"/>
      <c r="B251" s="28"/>
      <c r="C251" s="24"/>
      <c r="D251" s="25"/>
      <c r="E251" s="22"/>
    </row>
    <row r="252" spans="1:5" x14ac:dyDescent="0.3">
      <c r="A252" s="38"/>
      <c r="B252" s="29"/>
      <c r="C252" s="30"/>
      <c r="D252" s="30"/>
      <c r="E252" s="22"/>
    </row>
    <row r="253" spans="1:5" x14ac:dyDescent="0.3">
      <c r="A253" s="26"/>
      <c r="B253" s="27"/>
      <c r="C253" s="25"/>
      <c r="D253" s="25"/>
      <c r="E253" s="22"/>
    </row>
    <row r="254" spans="1:5" x14ac:dyDescent="0.3">
      <c r="A254" s="26"/>
      <c r="B254" s="27"/>
      <c r="C254" s="27"/>
      <c r="D254" s="27"/>
      <c r="E254" s="22"/>
    </row>
    <row r="255" spans="1:5" x14ac:dyDescent="0.3">
      <c r="A255" s="38"/>
      <c r="B255" s="22"/>
      <c r="C255" s="24"/>
      <c r="D255" s="25"/>
      <c r="E255" s="22"/>
    </row>
    <row r="256" spans="1:5" x14ac:dyDescent="0.3">
      <c r="A256" s="37"/>
      <c r="B256" s="22"/>
      <c r="C256" s="24"/>
      <c r="D256" s="25"/>
      <c r="E256" s="22"/>
    </row>
    <row r="257" spans="1:5" x14ac:dyDescent="0.3">
      <c r="A257" s="37"/>
      <c r="B257" s="22"/>
      <c r="C257" s="24"/>
      <c r="D257" s="25"/>
      <c r="E257" s="22"/>
    </row>
    <row r="258" spans="1:5" x14ac:dyDescent="0.3">
      <c r="A258" s="37"/>
      <c r="B258" s="22"/>
      <c r="C258" s="24"/>
      <c r="D258" s="25"/>
      <c r="E258" s="22"/>
    </row>
    <row r="259" spans="1:5" x14ac:dyDescent="0.3">
      <c r="A259" s="37"/>
      <c r="B259" s="22"/>
      <c r="C259" s="24"/>
      <c r="D259" s="25"/>
      <c r="E259" s="22"/>
    </row>
    <row r="260" spans="1:5" x14ac:dyDescent="0.3">
      <c r="A260" s="37"/>
      <c r="B260" s="22"/>
      <c r="C260" s="24"/>
      <c r="D260" s="25"/>
      <c r="E260" s="22"/>
    </row>
    <row r="261" spans="1:5" x14ac:dyDescent="0.3">
      <c r="A261" s="37"/>
      <c r="B261" s="22"/>
      <c r="C261" s="24"/>
      <c r="D261" s="25"/>
      <c r="E261" s="22"/>
    </row>
    <row r="262" spans="1:5" x14ac:dyDescent="0.3">
      <c r="A262" s="37"/>
      <c r="B262" s="22"/>
      <c r="C262" s="24"/>
      <c r="D262" s="25"/>
      <c r="E262" s="22"/>
    </row>
    <row r="263" spans="1:5" x14ac:dyDescent="0.3">
      <c r="A263" s="37"/>
      <c r="B263" s="28"/>
      <c r="C263" s="24"/>
      <c r="D263" s="25"/>
      <c r="E263" s="22"/>
    </row>
    <row r="264" spans="1:5" x14ac:dyDescent="0.3">
      <c r="A264" s="37"/>
      <c r="B264" s="28"/>
      <c r="C264" s="24"/>
      <c r="D264" s="25"/>
      <c r="E264" s="22"/>
    </row>
    <row r="265" spans="1:5" x14ac:dyDescent="0.3">
      <c r="A265" s="37"/>
      <c r="B265" s="28"/>
      <c r="C265" s="24"/>
      <c r="D265" s="25"/>
      <c r="E265" s="22"/>
    </row>
    <row r="266" spans="1:5" x14ac:dyDescent="0.3">
      <c r="A266" s="37"/>
      <c r="B266" s="28"/>
      <c r="C266" s="24"/>
      <c r="D266" s="25"/>
      <c r="E266" s="22"/>
    </row>
    <row r="267" spans="1:5" x14ac:dyDescent="0.3">
      <c r="A267" s="38"/>
      <c r="B267" s="29"/>
      <c r="C267" s="30"/>
      <c r="D267" s="30"/>
      <c r="E267" s="22"/>
    </row>
    <row r="268" spans="1:5" x14ac:dyDescent="0.3">
      <c r="A268" s="26"/>
      <c r="B268" s="27"/>
      <c r="C268" s="25"/>
      <c r="D268" s="25"/>
      <c r="E268" s="22"/>
    </row>
    <row r="269" spans="1:5" x14ac:dyDescent="0.3">
      <c r="A269" s="26"/>
      <c r="B269" s="27"/>
      <c r="C269" s="27"/>
      <c r="D269" s="27"/>
      <c r="E269" s="22"/>
    </row>
    <row r="270" spans="1:5" x14ac:dyDescent="0.3">
      <c r="A270" s="38"/>
      <c r="B270" s="22"/>
      <c r="C270" s="24"/>
      <c r="D270" s="25"/>
      <c r="E270" s="22"/>
    </row>
    <row r="271" spans="1:5" x14ac:dyDescent="0.3">
      <c r="A271" s="37"/>
      <c r="B271" s="22"/>
      <c r="C271" s="24"/>
      <c r="D271" s="25"/>
      <c r="E271" s="22"/>
    </row>
    <row r="272" spans="1:5" x14ac:dyDescent="0.3">
      <c r="A272" s="37"/>
      <c r="B272" s="22"/>
      <c r="C272" s="24"/>
      <c r="D272" s="25"/>
      <c r="E272" s="22"/>
    </row>
    <row r="273" spans="1:5" x14ac:dyDescent="0.3">
      <c r="A273" s="37"/>
      <c r="B273" s="22"/>
      <c r="C273" s="24"/>
      <c r="D273" s="25"/>
      <c r="E273" s="22"/>
    </row>
    <row r="274" spans="1:5" x14ac:dyDescent="0.3">
      <c r="A274" s="37"/>
      <c r="B274" s="22"/>
      <c r="C274" s="24"/>
      <c r="D274" s="25"/>
      <c r="E274" s="22"/>
    </row>
    <row r="275" spans="1:5" x14ac:dyDescent="0.3">
      <c r="A275" s="37"/>
      <c r="B275" s="22"/>
      <c r="C275" s="24"/>
      <c r="D275" s="25"/>
      <c r="E275" s="22"/>
    </row>
    <row r="276" spans="1:5" x14ac:dyDescent="0.3">
      <c r="A276" s="37"/>
      <c r="B276" s="22"/>
      <c r="C276" s="24"/>
      <c r="D276" s="25"/>
      <c r="E276" s="22"/>
    </row>
    <row r="277" spans="1:5" x14ac:dyDescent="0.3">
      <c r="A277" s="37"/>
      <c r="B277" s="22"/>
      <c r="C277" s="24"/>
      <c r="D277" s="25"/>
      <c r="E277" s="22"/>
    </row>
    <row r="278" spans="1:5" x14ac:dyDescent="0.3">
      <c r="A278" s="37"/>
      <c r="B278" s="28"/>
      <c r="C278" s="24"/>
      <c r="D278" s="25"/>
      <c r="E278" s="22"/>
    </row>
    <row r="279" spans="1:5" x14ac:dyDescent="0.3">
      <c r="A279" s="37"/>
      <c r="B279" s="28"/>
      <c r="C279" s="24"/>
      <c r="D279" s="25"/>
      <c r="E279" s="22"/>
    </row>
    <row r="280" spans="1:5" x14ac:dyDescent="0.3">
      <c r="A280" s="37"/>
      <c r="B280" s="28"/>
      <c r="C280" s="24"/>
      <c r="D280" s="25"/>
      <c r="E280" s="22"/>
    </row>
    <row r="281" spans="1:5" x14ac:dyDescent="0.3">
      <c r="A281" s="37"/>
      <c r="B281" s="28"/>
      <c r="C281" s="24"/>
      <c r="D281" s="25"/>
      <c r="E281" s="22"/>
    </row>
    <row r="282" spans="1:5" x14ac:dyDescent="0.3">
      <c r="A282" s="38"/>
      <c r="B282" s="29"/>
      <c r="C282" s="30"/>
      <c r="D282" s="30"/>
      <c r="E282" s="22"/>
    </row>
    <row r="283" spans="1:5" x14ac:dyDescent="0.3">
      <c r="A283" s="26"/>
      <c r="B283" s="27"/>
      <c r="C283" s="25"/>
      <c r="D283" s="25"/>
      <c r="E283" s="22"/>
    </row>
    <row r="284" spans="1:5" x14ac:dyDescent="0.3">
      <c r="A284" s="26"/>
      <c r="B284" s="27"/>
      <c r="C284" s="27"/>
      <c r="D284" s="27"/>
      <c r="E284" s="22"/>
    </row>
    <row r="285" spans="1:5" x14ac:dyDescent="0.3">
      <c r="A285" s="38"/>
      <c r="B285" s="22"/>
      <c r="C285" s="24"/>
      <c r="D285" s="25"/>
      <c r="E285" s="22"/>
    </row>
    <row r="286" spans="1:5" x14ac:dyDescent="0.3">
      <c r="A286" s="37"/>
      <c r="B286" s="22"/>
      <c r="C286" s="24"/>
      <c r="D286" s="25"/>
      <c r="E286" s="22"/>
    </row>
    <row r="287" spans="1:5" x14ac:dyDescent="0.3">
      <c r="A287" s="37"/>
      <c r="B287" s="22"/>
      <c r="C287" s="24"/>
      <c r="D287" s="25"/>
      <c r="E287" s="22"/>
    </row>
    <row r="288" spans="1:5" x14ac:dyDescent="0.3">
      <c r="A288" s="37"/>
      <c r="B288" s="22"/>
      <c r="C288" s="24"/>
      <c r="D288" s="25"/>
      <c r="E288" s="22"/>
    </row>
    <row r="289" spans="1:5" x14ac:dyDescent="0.3">
      <c r="A289" s="37"/>
      <c r="B289" s="22"/>
      <c r="C289" s="24"/>
      <c r="D289" s="25"/>
      <c r="E289" s="22"/>
    </row>
    <row r="290" spans="1:5" x14ac:dyDescent="0.3">
      <c r="A290" s="37"/>
      <c r="B290" s="22"/>
      <c r="C290" s="24"/>
      <c r="D290" s="25"/>
      <c r="E290" s="22"/>
    </row>
    <row r="291" spans="1:5" x14ac:dyDescent="0.3">
      <c r="A291" s="37"/>
      <c r="B291" s="22"/>
      <c r="C291" s="24"/>
      <c r="D291" s="25"/>
      <c r="E291" s="22"/>
    </row>
    <row r="292" spans="1:5" x14ac:dyDescent="0.3">
      <c r="A292" s="37"/>
      <c r="B292" s="22"/>
      <c r="C292" s="24"/>
      <c r="D292" s="25"/>
      <c r="E292" s="22"/>
    </row>
    <row r="293" spans="1:5" x14ac:dyDescent="0.3">
      <c r="A293" s="37"/>
      <c r="B293" s="28"/>
      <c r="C293" s="24"/>
      <c r="D293" s="25"/>
      <c r="E293" s="22"/>
    </row>
    <row r="294" spans="1:5" x14ac:dyDescent="0.3">
      <c r="A294" s="37"/>
      <c r="B294" s="28"/>
      <c r="C294" s="24"/>
      <c r="D294" s="25"/>
      <c r="E294" s="22"/>
    </row>
    <row r="295" spans="1:5" x14ac:dyDescent="0.3">
      <c r="A295" s="37"/>
      <c r="B295" s="28"/>
      <c r="C295" s="24"/>
      <c r="D295" s="25"/>
      <c r="E295" s="22"/>
    </row>
    <row r="296" spans="1:5" x14ac:dyDescent="0.3">
      <c r="A296" s="37"/>
      <c r="B296" s="28"/>
      <c r="C296" s="24"/>
      <c r="D296" s="25"/>
      <c r="E296" s="22"/>
    </row>
    <row r="297" spans="1:5" x14ac:dyDescent="0.3">
      <c r="A297" s="38"/>
      <c r="B297" s="29"/>
      <c r="C297" s="30"/>
      <c r="D297" s="30"/>
      <c r="E297" s="22"/>
    </row>
    <row r="298" spans="1:5" x14ac:dyDescent="0.3">
      <c r="A298" s="26"/>
      <c r="B298" s="27"/>
      <c r="C298" s="25"/>
      <c r="D298" s="25"/>
      <c r="E298" s="22"/>
    </row>
    <row r="299" spans="1:5" x14ac:dyDescent="0.3">
      <c r="A299" s="26"/>
      <c r="B299" s="27"/>
      <c r="C299" s="27"/>
      <c r="D299" s="27"/>
      <c r="E299" s="22"/>
    </row>
    <row r="300" spans="1:5" x14ac:dyDescent="0.3">
      <c r="A300" s="38"/>
      <c r="B300" s="22"/>
      <c r="C300" s="24"/>
      <c r="D300" s="25"/>
      <c r="E300" s="22"/>
    </row>
    <row r="301" spans="1:5" x14ac:dyDescent="0.3">
      <c r="A301" s="37"/>
      <c r="B301" s="22"/>
      <c r="C301" s="24"/>
      <c r="D301" s="25"/>
      <c r="E301" s="22"/>
    </row>
    <row r="302" spans="1:5" x14ac:dyDescent="0.3">
      <c r="A302" s="37"/>
      <c r="B302" s="22"/>
      <c r="C302" s="24"/>
      <c r="D302" s="25"/>
      <c r="E302" s="22"/>
    </row>
    <row r="303" spans="1:5" x14ac:dyDescent="0.3">
      <c r="A303" s="37"/>
      <c r="B303" s="22"/>
      <c r="C303" s="24"/>
      <c r="D303" s="25"/>
      <c r="E303" s="22"/>
    </row>
    <row r="304" spans="1:5" x14ac:dyDescent="0.3">
      <c r="A304" s="37"/>
      <c r="B304" s="22"/>
      <c r="C304" s="24"/>
      <c r="D304" s="25"/>
      <c r="E304" s="22"/>
    </row>
    <row r="305" spans="1:5" x14ac:dyDescent="0.3">
      <c r="A305" s="37"/>
      <c r="B305" s="22"/>
      <c r="C305" s="24"/>
      <c r="D305" s="25"/>
      <c r="E305" s="22"/>
    </row>
    <row r="306" spans="1:5" x14ac:dyDescent="0.3">
      <c r="A306" s="37"/>
      <c r="B306" s="22"/>
      <c r="C306" s="24"/>
      <c r="D306" s="25"/>
      <c r="E306" s="22"/>
    </row>
    <row r="307" spans="1:5" x14ac:dyDescent="0.3">
      <c r="A307" s="37"/>
      <c r="B307" s="22"/>
      <c r="C307" s="24"/>
      <c r="D307" s="25"/>
      <c r="E307" s="22"/>
    </row>
    <row r="308" spans="1:5" x14ac:dyDescent="0.3">
      <c r="A308" s="37"/>
      <c r="B308" s="28"/>
      <c r="C308" s="24"/>
      <c r="D308" s="25"/>
      <c r="E308" s="22"/>
    </row>
    <row r="309" spans="1:5" x14ac:dyDescent="0.3">
      <c r="A309" s="37"/>
      <c r="B309" s="28"/>
      <c r="C309" s="24"/>
      <c r="D309" s="25"/>
      <c r="E309" s="22"/>
    </row>
    <row r="310" spans="1:5" x14ac:dyDescent="0.3">
      <c r="A310" s="37"/>
      <c r="B310" s="28"/>
      <c r="C310" s="24"/>
      <c r="D310" s="25"/>
      <c r="E310" s="22"/>
    </row>
    <row r="311" spans="1:5" x14ac:dyDescent="0.3">
      <c r="A311" s="37"/>
      <c r="B311" s="28"/>
      <c r="C311" s="24"/>
      <c r="D311" s="25"/>
      <c r="E311" s="22"/>
    </row>
    <row r="312" spans="1:5" x14ac:dyDescent="0.3">
      <c r="A312" s="38"/>
      <c r="B312" s="29"/>
      <c r="C312" s="30"/>
      <c r="D312" s="30"/>
      <c r="E312" s="22"/>
    </row>
    <row r="313" spans="1:5" x14ac:dyDescent="0.3">
      <c r="A313" s="26"/>
      <c r="B313" s="27"/>
      <c r="C313" s="25"/>
      <c r="D313" s="25"/>
      <c r="E313" s="22"/>
    </row>
    <row r="314" spans="1:5" x14ac:dyDescent="0.3">
      <c r="A314" s="26"/>
      <c r="B314" s="27"/>
      <c r="C314" s="27"/>
      <c r="D314" s="27"/>
      <c r="E314" s="22"/>
    </row>
    <row r="315" spans="1:5" x14ac:dyDescent="0.3">
      <c r="A315" s="38"/>
      <c r="B315" s="22"/>
      <c r="C315" s="24"/>
      <c r="D315" s="25"/>
      <c r="E315" s="22"/>
    </row>
    <row r="316" spans="1:5" x14ac:dyDescent="0.3">
      <c r="A316" s="37"/>
      <c r="B316" s="22"/>
      <c r="C316" s="24"/>
      <c r="D316" s="25"/>
      <c r="E316" s="22"/>
    </row>
    <row r="317" spans="1:5" x14ac:dyDescent="0.3">
      <c r="A317" s="37"/>
      <c r="B317" s="22"/>
      <c r="C317" s="24"/>
      <c r="D317" s="25"/>
      <c r="E317" s="22"/>
    </row>
    <row r="318" spans="1:5" x14ac:dyDescent="0.3">
      <c r="A318" s="37"/>
      <c r="B318" s="22"/>
      <c r="C318" s="24"/>
      <c r="D318" s="25"/>
      <c r="E318" s="22"/>
    </row>
    <row r="319" spans="1:5" x14ac:dyDescent="0.3">
      <c r="A319" s="37"/>
      <c r="B319" s="22"/>
      <c r="C319" s="24"/>
      <c r="D319" s="25"/>
      <c r="E319" s="22"/>
    </row>
    <row r="320" spans="1:5" x14ac:dyDescent="0.3">
      <c r="A320" s="37"/>
      <c r="B320" s="22"/>
      <c r="C320" s="24"/>
      <c r="D320" s="25"/>
      <c r="E320" s="22"/>
    </row>
    <row r="321" spans="1:5" x14ac:dyDescent="0.3">
      <c r="A321" s="37"/>
      <c r="B321" s="22"/>
      <c r="C321" s="24"/>
      <c r="D321" s="25"/>
      <c r="E321" s="22"/>
    </row>
    <row r="322" spans="1:5" x14ac:dyDescent="0.3">
      <c r="A322" s="37"/>
      <c r="B322" s="22"/>
      <c r="C322" s="24"/>
      <c r="D322" s="25"/>
      <c r="E322" s="22"/>
    </row>
    <row r="323" spans="1:5" x14ac:dyDescent="0.3">
      <c r="A323" s="37"/>
      <c r="B323" s="28"/>
      <c r="C323" s="24"/>
      <c r="D323" s="25"/>
      <c r="E323" s="22"/>
    </row>
    <row r="324" spans="1:5" x14ac:dyDescent="0.3">
      <c r="A324" s="37"/>
      <c r="B324" s="28"/>
      <c r="C324" s="24"/>
      <c r="D324" s="25"/>
      <c r="E324" s="22"/>
    </row>
    <row r="325" spans="1:5" x14ac:dyDescent="0.3">
      <c r="A325" s="37"/>
      <c r="B325" s="28"/>
      <c r="C325" s="24"/>
      <c r="D325" s="25"/>
      <c r="E325" s="22"/>
    </row>
    <row r="326" spans="1:5" x14ac:dyDescent="0.3">
      <c r="A326" s="37"/>
      <c r="B326" s="28"/>
      <c r="C326" s="24"/>
      <c r="D326" s="25"/>
      <c r="E326" s="22"/>
    </row>
    <row r="327" spans="1:5" x14ac:dyDescent="0.3">
      <c r="A327" s="38"/>
      <c r="B327" s="29"/>
      <c r="C327" s="30"/>
      <c r="D327" s="30"/>
      <c r="E327" s="22"/>
    </row>
    <row r="328" spans="1:5" x14ac:dyDescent="0.3">
      <c r="A328" s="26"/>
      <c r="B328" s="27"/>
      <c r="C328" s="25"/>
      <c r="D328" s="25"/>
      <c r="E328" s="22"/>
    </row>
    <row r="329" spans="1:5" x14ac:dyDescent="0.3">
      <c r="A329" s="26"/>
      <c r="B329" s="27"/>
      <c r="C329" s="27"/>
      <c r="D329" s="27"/>
      <c r="E329" s="22"/>
    </row>
    <row r="330" spans="1:5" x14ac:dyDescent="0.3">
      <c r="A330" s="38"/>
      <c r="B330" s="22"/>
      <c r="C330" s="24"/>
      <c r="D330" s="25"/>
      <c r="E330" s="22"/>
    </row>
    <row r="331" spans="1:5" x14ac:dyDescent="0.3">
      <c r="A331" s="37"/>
      <c r="B331" s="22"/>
      <c r="C331" s="24"/>
      <c r="D331" s="25"/>
      <c r="E331" s="22"/>
    </row>
    <row r="332" spans="1:5" x14ac:dyDescent="0.3">
      <c r="A332" s="37"/>
      <c r="B332" s="22"/>
      <c r="C332" s="24"/>
      <c r="D332" s="25"/>
      <c r="E332" s="22"/>
    </row>
    <row r="333" spans="1:5" x14ac:dyDescent="0.3">
      <c r="A333" s="37"/>
      <c r="B333" s="22"/>
      <c r="C333" s="24"/>
      <c r="D333" s="25"/>
      <c r="E333" s="22"/>
    </row>
    <row r="334" spans="1:5" x14ac:dyDescent="0.3">
      <c r="A334" s="37"/>
      <c r="B334" s="22"/>
      <c r="C334" s="24"/>
      <c r="D334" s="25"/>
      <c r="E334" s="22"/>
    </row>
    <row r="335" spans="1:5" x14ac:dyDescent="0.3">
      <c r="A335" s="37"/>
      <c r="B335" s="22"/>
      <c r="C335" s="24"/>
      <c r="D335" s="25"/>
      <c r="E335" s="22"/>
    </row>
    <row r="336" spans="1:5" x14ac:dyDescent="0.3">
      <c r="A336" s="37"/>
      <c r="B336" s="22"/>
      <c r="C336" s="24"/>
      <c r="D336" s="25"/>
      <c r="E336" s="22"/>
    </row>
    <row r="337" spans="1:5" x14ac:dyDescent="0.3">
      <c r="A337" s="37"/>
      <c r="B337" s="22"/>
      <c r="C337" s="24"/>
      <c r="D337" s="25"/>
      <c r="E337" s="22"/>
    </row>
    <row r="338" spans="1:5" x14ac:dyDescent="0.3">
      <c r="A338" s="37"/>
      <c r="B338" s="28"/>
      <c r="C338" s="24"/>
      <c r="D338" s="25"/>
      <c r="E338" s="22"/>
    </row>
    <row r="339" spans="1:5" x14ac:dyDescent="0.3">
      <c r="A339" s="37"/>
      <c r="B339" s="28"/>
      <c r="C339" s="24"/>
      <c r="D339" s="25"/>
      <c r="E339" s="22"/>
    </row>
    <row r="340" spans="1:5" x14ac:dyDescent="0.3">
      <c r="A340" s="37"/>
      <c r="B340" s="28"/>
      <c r="C340" s="24"/>
      <c r="D340" s="25"/>
      <c r="E340" s="22"/>
    </row>
    <row r="341" spans="1:5" x14ac:dyDescent="0.3">
      <c r="A341" s="37"/>
      <c r="B341" s="28"/>
      <c r="C341" s="24"/>
      <c r="D341" s="25"/>
      <c r="E341" s="22"/>
    </row>
    <row r="342" spans="1:5" x14ac:dyDescent="0.3">
      <c r="A342" s="38"/>
      <c r="B342" s="29"/>
      <c r="C342" s="30"/>
      <c r="D342" s="30"/>
      <c r="E342" s="22"/>
    </row>
    <row r="343" spans="1:5" x14ac:dyDescent="0.3">
      <c r="A343" s="26"/>
      <c r="B343" s="27"/>
      <c r="C343" s="25"/>
      <c r="D343" s="25"/>
      <c r="E343" s="22"/>
    </row>
    <row r="344" spans="1:5" x14ac:dyDescent="0.3">
      <c r="A344" s="26"/>
      <c r="B344" s="27"/>
      <c r="C344" s="27"/>
      <c r="D344" s="27"/>
      <c r="E344" s="22"/>
    </row>
    <row r="345" spans="1:5" x14ac:dyDescent="0.3">
      <c r="A345" s="38"/>
      <c r="B345" s="22"/>
      <c r="C345" s="24"/>
      <c r="D345" s="25"/>
      <c r="E345" s="22"/>
    </row>
    <row r="346" spans="1:5" x14ac:dyDescent="0.3">
      <c r="A346" s="37"/>
      <c r="B346" s="22"/>
      <c r="C346" s="24"/>
      <c r="D346" s="25"/>
      <c r="E346" s="22"/>
    </row>
    <row r="347" spans="1:5" x14ac:dyDescent="0.3">
      <c r="A347" s="37"/>
      <c r="B347" s="22"/>
      <c r="C347" s="24"/>
      <c r="D347" s="25"/>
      <c r="E347" s="22"/>
    </row>
    <row r="348" spans="1:5" x14ac:dyDescent="0.3">
      <c r="A348" s="37"/>
      <c r="B348" s="22"/>
      <c r="C348" s="24"/>
      <c r="D348" s="25"/>
      <c r="E348" s="22"/>
    </row>
    <row r="349" spans="1:5" x14ac:dyDescent="0.3">
      <c r="A349" s="37"/>
      <c r="B349" s="22"/>
      <c r="C349" s="24"/>
      <c r="D349" s="25"/>
      <c r="E349" s="22"/>
    </row>
    <row r="350" spans="1:5" x14ac:dyDescent="0.3">
      <c r="A350" s="37"/>
      <c r="B350" s="22"/>
      <c r="C350" s="24"/>
      <c r="D350" s="25"/>
      <c r="E350" s="22"/>
    </row>
    <row r="351" spans="1:5" x14ac:dyDescent="0.3">
      <c r="A351" s="37"/>
      <c r="B351" s="22"/>
      <c r="C351" s="24"/>
      <c r="D351" s="25"/>
      <c r="E351" s="22"/>
    </row>
    <row r="352" spans="1:5" x14ac:dyDescent="0.3">
      <c r="A352" s="37"/>
      <c r="B352" s="22"/>
      <c r="C352" s="24"/>
      <c r="D352" s="25"/>
      <c r="E352" s="22"/>
    </row>
    <row r="353" spans="1:5" x14ac:dyDescent="0.3">
      <c r="A353" s="37"/>
      <c r="B353" s="28"/>
      <c r="C353" s="24"/>
      <c r="D353" s="25"/>
      <c r="E353" s="22"/>
    </row>
    <row r="354" spans="1:5" x14ac:dyDescent="0.3">
      <c r="A354" s="37"/>
      <c r="B354" s="28"/>
      <c r="C354" s="24"/>
      <c r="D354" s="25"/>
      <c r="E354" s="22"/>
    </row>
    <row r="355" spans="1:5" x14ac:dyDescent="0.3">
      <c r="A355" s="37"/>
      <c r="B355" s="28"/>
      <c r="C355" s="24"/>
      <c r="D355" s="25"/>
      <c r="E355" s="22"/>
    </row>
    <row r="356" spans="1:5" x14ac:dyDescent="0.3">
      <c r="A356" s="37"/>
      <c r="B356" s="28"/>
      <c r="C356" s="24"/>
      <c r="D356" s="25"/>
      <c r="E356" s="22"/>
    </row>
    <row r="357" spans="1:5" x14ac:dyDescent="0.3">
      <c r="A357" s="38"/>
      <c r="B357" s="29"/>
      <c r="C357" s="30"/>
      <c r="D357" s="30"/>
      <c r="E357" s="22"/>
    </row>
    <row r="358" spans="1:5" x14ac:dyDescent="0.3">
      <c r="A358" s="26"/>
      <c r="B358" s="27"/>
      <c r="C358" s="25"/>
      <c r="D358" s="25"/>
      <c r="E358" s="22"/>
    </row>
    <row r="359" spans="1:5" x14ac:dyDescent="0.3">
      <c r="A359" s="26"/>
      <c r="B359" s="27"/>
      <c r="C359" s="27"/>
      <c r="D359" s="27"/>
      <c r="E359" s="22"/>
    </row>
    <row r="360" spans="1:5" x14ac:dyDescent="0.3">
      <c r="A360" s="38"/>
      <c r="B360" s="22"/>
      <c r="C360" s="24"/>
      <c r="D360" s="25"/>
      <c r="E360" s="22"/>
    </row>
    <row r="361" spans="1:5" x14ac:dyDescent="0.3">
      <c r="A361" s="37"/>
      <c r="B361" s="22"/>
      <c r="C361" s="24"/>
      <c r="D361" s="25"/>
      <c r="E361" s="22"/>
    </row>
    <row r="362" spans="1:5" x14ac:dyDescent="0.3">
      <c r="A362" s="37"/>
      <c r="B362" s="22"/>
      <c r="C362" s="24"/>
      <c r="D362" s="25"/>
      <c r="E362" s="22"/>
    </row>
    <row r="363" spans="1:5" x14ac:dyDescent="0.3">
      <c r="A363" s="37"/>
      <c r="B363" s="22"/>
      <c r="C363" s="24"/>
      <c r="D363" s="25"/>
      <c r="E363" s="22"/>
    </row>
    <row r="364" spans="1:5" x14ac:dyDescent="0.3">
      <c r="A364" s="37"/>
      <c r="B364" s="22"/>
      <c r="C364" s="24"/>
      <c r="D364" s="25"/>
      <c r="E364" s="22"/>
    </row>
    <row r="365" spans="1:5" x14ac:dyDescent="0.3">
      <c r="A365" s="37"/>
      <c r="B365" s="22"/>
      <c r="C365" s="24"/>
      <c r="D365" s="25"/>
      <c r="E365" s="22"/>
    </row>
    <row r="366" spans="1:5" x14ac:dyDescent="0.3">
      <c r="A366" s="37"/>
      <c r="B366" s="22"/>
      <c r="C366" s="24"/>
      <c r="D366" s="25"/>
      <c r="E366" s="22"/>
    </row>
    <row r="367" spans="1:5" x14ac:dyDescent="0.3">
      <c r="A367" s="37"/>
      <c r="B367" s="22"/>
      <c r="C367" s="24"/>
      <c r="D367" s="25"/>
      <c r="E367" s="22"/>
    </row>
    <row r="368" spans="1:5" x14ac:dyDescent="0.3">
      <c r="A368" s="37"/>
      <c r="B368" s="28"/>
      <c r="C368" s="24"/>
      <c r="D368" s="25"/>
      <c r="E368" s="22"/>
    </row>
    <row r="369" spans="1:5" x14ac:dyDescent="0.3">
      <c r="A369" s="37"/>
      <c r="B369" s="28"/>
      <c r="C369" s="24"/>
      <c r="D369" s="25"/>
      <c r="E369" s="22"/>
    </row>
    <row r="370" spans="1:5" x14ac:dyDescent="0.3">
      <c r="A370" s="37"/>
      <c r="B370" s="28"/>
      <c r="C370" s="24"/>
      <c r="D370" s="25"/>
      <c r="E370" s="22"/>
    </row>
    <row r="371" spans="1:5" x14ac:dyDescent="0.3">
      <c r="A371" s="37"/>
      <c r="B371" s="28"/>
      <c r="C371" s="24"/>
      <c r="D371" s="25"/>
      <c r="E371" s="22"/>
    </row>
    <row r="372" spans="1:5" x14ac:dyDescent="0.3">
      <c r="A372" s="38"/>
      <c r="B372" s="29"/>
      <c r="C372" s="30"/>
      <c r="D372" s="30"/>
      <c r="E372" s="22"/>
    </row>
    <row r="373" spans="1:5" x14ac:dyDescent="0.3">
      <c r="A373" s="26"/>
      <c r="B373" s="27"/>
      <c r="C373" s="25"/>
      <c r="D373" s="25"/>
      <c r="E373" s="22"/>
    </row>
    <row r="374" spans="1:5" x14ac:dyDescent="0.3">
      <c r="A374" s="26"/>
      <c r="B374" s="27"/>
      <c r="C374" s="27"/>
      <c r="D374" s="27"/>
      <c r="E374" s="22"/>
    </row>
    <row r="375" spans="1:5" x14ac:dyDescent="0.3">
      <c r="A375" s="38"/>
      <c r="B375" s="22"/>
      <c r="C375" s="24"/>
      <c r="D375" s="25"/>
      <c r="E375" s="22"/>
    </row>
    <row r="376" spans="1:5" x14ac:dyDescent="0.3">
      <c r="A376" s="37"/>
      <c r="B376" s="22"/>
      <c r="C376" s="24"/>
      <c r="D376" s="25"/>
      <c r="E376" s="22"/>
    </row>
    <row r="377" spans="1:5" x14ac:dyDescent="0.3">
      <c r="A377" s="37"/>
      <c r="B377" s="22"/>
      <c r="C377" s="24"/>
      <c r="D377" s="25"/>
      <c r="E377" s="22"/>
    </row>
    <row r="378" spans="1:5" x14ac:dyDescent="0.3">
      <c r="A378" s="37"/>
      <c r="B378" s="22"/>
      <c r="C378" s="24"/>
      <c r="D378" s="25"/>
      <c r="E378" s="22"/>
    </row>
    <row r="379" spans="1:5" x14ac:dyDescent="0.3">
      <c r="A379" s="37"/>
      <c r="B379" s="22"/>
      <c r="C379" s="24"/>
      <c r="D379" s="25"/>
      <c r="E379" s="22"/>
    </row>
    <row r="380" spans="1:5" x14ac:dyDescent="0.3">
      <c r="A380" s="37"/>
      <c r="B380" s="22"/>
      <c r="C380" s="24"/>
      <c r="D380" s="25"/>
      <c r="E380" s="22"/>
    </row>
    <row r="381" spans="1:5" x14ac:dyDescent="0.3">
      <c r="A381" s="37"/>
      <c r="B381" s="22"/>
      <c r="C381" s="24"/>
      <c r="D381" s="25"/>
      <c r="E381" s="22"/>
    </row>
    <row r="382" spans="1:5" x14ac:dyDescent="0.3">
      <c r="A382" s="37"/>
      <c r="B382" s="22"/>
      <c r="C382" s="24"/>
      <c r="D382" s="25"/>
      <c r="E382" s="22"/>
    </row>
    <row r="383" spans="1:5" x14ac:dyDescent="0.3">
      <c r="A383" s="37"/>
      <c r="B383" s="28"/>
      <c r="C383" s="24"/>
      <c r="D383" s="25"/>
      <c r="E383" s="22"/>
    </row>
    <row r="384" spans="1:5" x14ac:dyDescent="0.3">
      <c r="A384" s="37"/>
      <c r="B384" s="28"/>
      <c r="C384" s="24"/>
      <c r="D384" s="25"/>
      <c r="E384" s="22"/>
    </row>
    <row r="385" spans="1:5" x14ac:dyDescent="0.3">
      <c r="A385" s="37"/>
      <c r="B385" s="28"/>
      <c r="C385" s="24"/>
      <c r="D385" s="25"/>
      <c r="E385" s="22"/>
    </row>
    <row r="386" spans="1:5" x14ac:dyDescent="0.3">
      <c r="A386" s="37"/>
      <c r="B386" s="28"/>
      <c r="C386" s="24"/>
      <c r="D386" s="25"/>
      <c r="E386" s="22"/>
    </row>
    <row r="387" spans="1:5" x14ac:dyDescent="0.3">
      <c r="A387" s="38"/>
      <c r="B387" s="29"/>
      <c r="C387" s="30"/>
      <c r="D387" s="30"/>
      <c r="E387" s="22"/>
    </row>
    <row r="388" spans="1:5" x14ac:dyDescent="0.3">
      <c r="A388" s="26"/>
      <c r="B388" s="27"/>
      <c r="C388" s="25"/>
      <c r="D388" s="25"/>
      <c r="E388" s="22"/>
    </row>
    <row r="389" spans="1:5" x14ac:dyDescent="0.3">
      <c r="A389" s="26"/>
      <c r="B389" s="27"/>
      <c r="C389" s="27"/>
      <c r="D389" s="27"/>
      <c r="E389" s="22"/>
    </row>
    <row r="390" spans="1:5" x14ac:dyDescent="0.3">
      <c r="A390" s="38"/>
      <c r="B390" s="22"/>
      <c r="C390" s="24"/>
      <c r="D390" s="24"/>
      <c r="E390" s="22"/>
    </row>
    <row r="391" spans="1:5" x14ac:dyDescent="0.3">
      <c r="A391" s="37"/>
      <c r="B391" s="22"/>
      <c r="C391" s="24"/>
      <c r="D391" s="24"/>
      <c r="E391" s="22"/>
    </row>
    <row r="392" spans="1:5" x14ac:dyDescent="0.3">
      <c r="A392" s="37"/>
      <c r="B392" s="22"/>
      <c r="C392" s="24"/>
      <c r="D392" s="24"/>
      <c r="E392" s="22"/>
    </row>
    <row r="393" spans="1:5" x14ac:dyDescent="0.3">
      <c r="A393" s="37"/>
      <c r="B393" s="22"/>
      <c r="C393" s="24"/>
      <c r="D393" s="24"/>
      <c r="E393" s="22"/>
    </row>
    <row r="394" spans="1:5" x14ac:dyDescent="0.3">
      <c r="A394" s="37"/>
      <c r="B394" s="22"/>
      <c r="C394" s="24"/>
      <c r="D394" s="24"/>
      <c r="E394" s="22"/>
    </row>
    <row r="395" spans="1:5" x14ac:dyDescent="0.3">
      <c r="A395" s="37"/>
      <c r="B395" s="22"/>
      <c r="C395" s="24"/>
      <c r="D395" s="24"/>
      <c r="E395" s="22"/>
    </row>
    <row r="396" spans="1:5" x14ac:dyDescent="0.3">
      <c r="A396" s="37"/>
      <c r="B396" s="22"/>
      <c r="C396" s="24"/>
      <c r="D396" s="24"/>
      <c r="E396" s="22"/>
    </row>
    <row r="397" spans="1:5" x14ac:dyDescent="0.3">
      <c r="A397" s="37"/>
      <c r="B397" s="22"/>
      <c r="C397" s="24"/>
      <c r="D397" s="24"/>
      <c r="E397" s="22"/>
    </row>
    <row r="398" spans="1:5" x14ac:dyDescent="0.3">
      <c r="A398" s="37"/>
      <c r="B398" s="28"/>
      <c r="C398" s="24"/>
      <c r="D398" s="24"/>
      <c r="E398" s="22"/>
    </row>
    <row r="399" spans="1:5" x14ac:dyDescent="0.3">
      <c r="A399" s="37"/>
      <c r="B399" s="28"/>
      <c r="C399" s="24"/>
      <c r="D399" s="24"/>
      <c r="E399" s="22"/>
    </row>
    <row r="400" spans="1:5" x14ac:dyDescent="0.3">
      <c r="A400" s="37"/>
      <c r="B400" s="28"/>
      <c r="C400" s="24"/>
      <c r="D400" s="24"/>
      <c r="E400" s="22"/>
    </row>
    <row r="401" spans="1:5" x14ac:dyDescent="0.3">
      <c r="A401" s="37"/>
      <c r="B401" s="28"/>
      <c r="C401" s="24"/>
      <c r="D401" s="24"/>
      <c r="E401" s="22"/>
    </row>
    <row r="402" spans="1:5" x14ac:dyDescent="0.3">
      <c r="A402" s="37"/>
      <c r="B402" s="28"/>
      <c r="C402" s="24"/>
      <c r="D402" s="24"/>
      <c r="E402" s="22"/>
    </row>
    <row r="403" spans="1:5" x14ac:dyDescent="0.3">
      <c r="A403" s="38"/>
      <c r="B403" s="29"/>
      <c r="C403" s="30"/>
      <c r="D403" s="30"/>
      <c r="E403" s="22"/>
    </row>
  </sheetData>
  <conditionalFormatting sqref="A27:A35 A46 C46:D46 C27:D30 C104:D105 C49:D52 A93:A101 A104:A105 A49:A57 A71:A79 A82:A90 A60:A68 C60:D66 C32:D35 C54:D57 C68:D68 C71:D79 C82:D90 C93:D101 A107:A110 C107:D110 C112:D112 A112 C126:D126 A126 A115:A121 C115:D120 A285:A290 C285:D289 C17:D24 A17:A24">
    <cfRule type="cellIs" dxfId="80" priority="38" stopIfTrue="1" operator="equal">
      <formula>0</formula>
    </cfRule>
  </conditionalFormatting>
  <conditionalFormatting sqref="C31:D31">
    <cfRule type="cellIs" dxfId="79" priority="37" stopIfTrue="1" operator="equal">
      <formula>0</formula>
    </cfRule>
  </conditionalFormatting>
  <conditionalFormatting sqref="A38:A45 C38:D41 C43:D45">
    <cfRule type="cellIs" dxfId="78" priority="36" stopIfTrue="1" operator="equal">
      <formula>0</formula>
    </cfRule>
  </conditionalFormatting>
  <conditionalFormatting sqref="C42:D42">
    <cfRule type="cellIs" dxfId="77" priority="35" stopIfTrue="1" operator="equal">
      <formula>0</formula>
    </cfRule>
  </conditionalFormatting>
  <conditionalFormatting sqref="C53:D53">
    <cfRule type="cellIs" dxfId="76" priority="34" stopIfTrue="1" operator="equal">
      <formula>0</formula>
    </cfRule>
  </conditionalFormatting>
  <conditionalFormatting sqref="C67:D67">
    <cfRule type="cellIs" dxfId="75" priority="33" stopIfTrue="1" operator="equal">
      <formula>0</formula>
    </cfRule>
  </conditionalFormatting>
  <conditionalFormatting sqref="A106 C106:D106">
    <cfRule type="cellIs" dxfId="74" priority="32" stopIfTrue="1" operator="equal">
      <formula>0</formula>
    </cfRule>
  </conditionalFormatting>
  <conditionalFormatting sqref="A111 C111:D111">
    <cfRule type="cellIs" dxfId="73" priority="31" stopIfTrue="1" operator="equal">
      <formula>0</formula>
    </cfRule>
  </conditionalFormatting>
  <conditionalFormatting sqref="A122:A125">
    <cfRule type="cellIs" dxfId="72" priority="30" stopIfTrue="1" operator="equal">
      <formula>0</formula>
    </cfRule>
  </conditionalFormatting>
  <conditionalFormatting sqref="C121:D125">
    <cfRule type="cellIs" dxfId="71" priority="29" stopIfTrue="1" operator="equal">
      <formula>0</formula>
    </cfRule>
  </conditionalFormatting>
  <conditionalFormatting sqref="C140:D140 A140 A129:A135 C129:D134 C154:D154 A154 A143:A149 C143:D148 C168:D168 A168 A157:A163 C157:D162 C182:D182 A182 A171:A177 C171:D176 C196:D196 A196 A185:A191 C185:D190 C210:D210 A210 A199:A205 C199:D204 C224:D224 A224 A213:A219 C213:D218 C238:D238 A238 A227:A233 C227:D232 C252:D252 A252 A241:A247 C241:D246 C267:D267 A267 A255:A261 C255:D260">
    <cfRule type="cellIs" dxfId="70" priority="28" stopIfTrue="1" operator="equal">
      <formula>0</formula>
    </cfRule>
  </conditionalFormatting>
  <conditionalFormatting sqref="A136:A139 A150:A153 A164:A167 A178:A181 A192:A195 A206:A209 A220:A223 A234:A237 A248:A251 A262:A266">
    <cfRule type="cellIs" dxfId="69" priority="27" stopIfTrue="1" operator="equal">
      <formula>0</formula>
    </cfRule>
  </conditionalFormatting>
  <conditionalFormatting sqref="C135:D139 C149:D153 C163:D167 C177:D181 C191:D195 C205:D209 C219:D223 C233:D237 C247:D251 C261:D266">
    <cfRule type="cellIs" dxfId="68" priority="26" stopIfTrue="1" operator="equal">
      <formula>0</formula>
    </cfRule>
  </conditionalFormatting>
  <conditionalFormatting sqref="C282:D282 A282 A270:A276 C270:D275">
    <cfRule type="cellIs" dxfId="67" priority="25" stopIfTrue="1" operator="equal">
      <formula>0</formula>
    </cfRule>
  </conditionalFormatting>
  <conditionalFormatting sqref="A277:A281">
    <cfRule type="cellIs" dxfId="66" priority="24" stopIfTrue="1" operator="equal">
      <formula>0</formula>
    </cfRule>
  </conditionalFormatting>
  <conditionalFormatting sqref="C276:D281">
    <cfRule type="cellIs" dxfId="65" priority="23" stopIfTrue="1" operator="equal">
      <formula>0</formula>
    </cfRule>
  </conditionalFormatting>
  <conditionalFormatting sqref="C297:D297 A297">
    <cfRule type="cellIs" dxfId="64" priority="22" stopIfTrue="1" operator="equal">
      <formula>0</formula>
    </cfRule>
  </conditionalFormatting>
  <conditionalFormatting sqref="A292:A296">
    <cfRule type="cellIs" dxfId="63" priority="21" stopIfTrue="1" operator="equal">
      <formula>0</formula>
    </cfRule>
  </conditionalFormatting>
  <conditionalFormatting sqref="C290:D290 C292:D296">
    <cfRule type="cellIs" dxfId="62" priority="20" stopIfTrue="1" operator="equal">
      <formula>0</formula>
    </cfRule>
  </conditionalFormatting>
  <conditionalFormatting sqref="A291 C291:D291">
    <cfRule type="cellIs" dxfId="61" priority="19" stopIfTrue="1" operator="equal">
      <formula>0</formula>
    </cfRule>
  </conditionalFormatting>
  <conditionalFormatting sqref="A300:A305 C300:D304">
    <cfRule type="cellIs" dxfId="60" priority="18" stopIfTrue="1" operator="equal">
      <formula>0</formula>
    </cfRule>
  </conditionalFormatting>
  <conditionalFormatting sqref="C312:D312 A312">
    <cfRule type="cellIs" dxfId="59" priority="17" stopIfTrue="1" operator="equal">
      <formula>0</formula>
    </cfRule>
  </conditionalFormatting>
  <conditionalFormatting sqref="A307:A311">
    <cfRule type="cellIs" dxfId="58" priority="16" stopIfTrue="1" operator="equal">
      <formula>0</formula>
    </cfRule>
  </conditionalFormatting>
  <conditionalFormatting sqref="C305:D305 C307:D311">
    <cfRule type="cellIs" dxfId="57" priority="15" stopIfTrue="1" operator="equal">
      <formula>0</formula>
    </cfRule>
  </conditionalFormatting>
  <conditionalFormatting sqref="A306 C306:D306">
    <cfRule type="cellIs" dxfId="56" priority="14" stopIfTrue="1" operator="equal">
      <formula>0</formula>
    </cfRule>
  </conditionalFormatting>
  <conditionalFormatting sqref="A315:A320 C315:D319 A330:A335 C330:D334 A345:A350 C345:D349 A360:A365 C360:D364 A375:A380 C375:D379 A390:A395 C390:D394">
    <cfRule type="cellIs" dxfId="55" priority="13" stopIfTrue="1" operator="equal">
      <formula>0</formula>
    </cfRule>
  </conditionalFormatting>
  <conditionalFormatting sqref="C327:D327 A327 C342:D342 A342 C357:D357 A357 C372:D372 A372 C387:D387 A387 C403:D403 A403">
    <cfRule type="cellIs" dxfId="54" priority="12" stopIfTrue="1" operator="equal">
      <formula>0</formula>
    </cfRule>
  </conditionalFormatting>
  <conditionalFormatting sqref="A322:A326 A337:A341 A352:A356 A367:A371 A382:A386 A397:A402">
    <cfRule type="cellIs" dxfId="53" priority="11" stopIfTrue="1" operator="equal">
      <formula>0</formula>
    </cfRule>
  </conditionalFormatting>
  <conditionalFormatting sqref="C320:D320 C322:D326 C335:D335 C337:D341 C350:D350 C352:D356 C365:D365 C367:D371 C380:D380 C382:D386 C395:D395 C397:D402">
    <cfRule type="cellIs" dxfId="52" priority="10" stopIfTrue="1" operator="equal">
      <formula>0</formula>
    </cfRule>
  </conditionalFormatting>
  <conditionalFormatting sqref="A321 C321:D321 A336 C336:D336 A351 C351:D351 A366 C366:D366 A381 C381:D381 A396 C396:D396">
    <cfRule type="cellIs" dxfId="51" priority="9" stopIfTrue="1" operator="equal">
      <formula>0</formula>
    </cfRule>
  </conditionalFormatting>
  <conditionalFormatting sqref="A2:A7 C2:D6">
    <cfRule type="cellIs" dxfId="50" priority="8" stopIfTrue="1" operator="equal">
      <formula>0</formula>
    </cfRule>
  </conditionalFormatting>
  <conditionalFormatting sqref="A9:A16">
    <cfRule type="cellIs" dxfId="48" priority="6" stopIfTrue="1" operator="equal">
      <formula>0</formula>
    </cfRule>
  </conditionalFormatting>
  <conditionalFormatting sqref="C7:D7 C9:D14">
    <cfRule type="cellIs" dxfId="47" priority="5" stopIfTrue="1" operator="equal">
      <formula>0</formula>
    </cfRule>
  </conditionalFormatting>
  <conditionalFormatting sqref="A8 C8:D8">
    <cfRule type="cellIs" dxfId="46" priority="4" stopIfTrue="1" operator="equal">
      <formula>0</formula>
    </cfRule>
  </conditionalFormatting>
  <conditionalFormatting sqref="C15:D15">
    <cfRule type="cellIs" dxfId="45" priority="2" stopIfTrue="1" operator="equal">
      <formula>0</formula>
    </cfRule>
  </conditionalFormatting>
  <conditionalFormatting sqref="C16:D16">
    <cfRule type="cellIs" dxfId="43" priority="1" stopIfTrue="1" operator="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workbookViewId="0">
      <selection activeCell="E2" sqref="E2"/>
    </sheetView>
  </sheetViews>
  <sheetFormatPr baseColWidth="10" defaultRowHeight="14.4" x14ac:dyDescent="0.3"/>
  <cols>
    <col min="1" max="1" width="12.33203125" style="6" customWidth="1"/>
    <col min="4" max="4" width="9.88671875" customWidth="1"/>
    <col min="5" max="5" width="21.88671875" customWidth="1"/>
    <col min="6" max="6" width="13" style="6" customWidth="1"/>
    <col min="7" max="7" width="9.5546875" style="6" customWidth="1"/>
    <col min="8" max="8" width="16.88671875" style="6" customWidth="1"/>
    <col min="9" max="9" width="11.6640625" style="2" customWidth="1"/>
    <col min="10" max="10" width="9.6640625" style="6" customWidth="1"/>
    <col min="11" max="11" width="8.77734375" style="6" customWidth="1"/>
    <col min="12" max="12" width="10.5546875" style="6" customWidth="1"/>
    <col min="13" max="13" width="11.21875" style="6" customWidth="1"/>
    <col min="14" max="14" width="11.21875" style="10" customWidth="1"/>
    <col min="15" max="15" width="9.44140625" style="11" customWidth="1"/>
    <col min="16" max="16" width="11.5546875" style="12"/>
  </cols>
  <sheetData>
    <row r="1" spans="1:16" s="3" customFormat="1" ht="44.25" customHeight="1" x14ac:dyDescent="0.3">
      <c r="A1" s="8" t="s">
        <v>13</v>
      </c>
      <c r="B1" s="8" t="s">
        <v>12</v>
      </c>
      <c r="C1" s="8" t="s">
        <v>11</v>
      </c>
      <c r="D1" s="8" t="s">
        <v>24</v>
      </c>
      <c r="E1" s="8" t="s">
        <v>14</v>
      </c>
      <c r="F1" s="8" t="s">
        <v>0</v>
      </c>
      <c r="G1" s="8" t="s">
        <v>1</v>
      </c>
      <c r="H1" s="8" t="s">
        <v>2</v>
      </c>
      <c r="I1" s="8" t="s">
        <v>10</v>
      </c>
      <c r="J1" s="8" t="s">
        <v>6</v>
      </c>
      <c r="K1" s="8" t="s">
        <v>7</v>
      </c>
      <c r="L1" s="8" t="s">
        <v>8</v>
      </c>
      <c r="M1" s="8" t="s">
        <v>9</v>
      </c>
      <c r="N1" s="9" t="s">
        <v>49</v>
      </c>
      <c r="O1" s="9" t="s">
        <v>19</v>
      </c>
      <c r="P1" s="13" t="s">
        <v>20</v>
      </c>
    </row>
    <row r="2" spans="1:16" x14ac:dyDescent="0.3">
      <c r="A2" s="3">
        <f t="shared" ref="A2:A43" si="0">WEEKNUM(C2,2)</f>
        <v>2</v>
      </c>
      <c r="B2" t="str">
        <f t="shared" ref="B2:B43" si="1">UPPER(TEXT(C2,"dddd"))</f>
        <v>LUNES</v>
      </c>
      <c r="C2" s="1">
        <v>42373</v>
      </c>
      <c r="D2" s="1" t="s">
        <v>25</v>
      </c>
      <c r="E2" t="str">
        <f>VLOOKUP(Tabla1[[#This Row],[Codigo]],'Lista de Personal'!$A$1:$D$16,2,0)</f>
        <v>Edilberto Apaza Zevallos</v>
      </c>
      <c r="F2" s="7">
        <v>0.29166666666666669</v>
      </c>
      <c r="G2" s="7">
        <v>0.81944444444444453</v>
      </c>
      <c r="H2" s="19">
        <f t="shared" ref="H2:H43" si="2">IF(G2&gt;F2,G2-F2,G2+1-F2)</f>
        <v>0.5277777777777779</v>
      </c>
      <c r="I2" s="6" t="s">
        <v>3</v>
      </c>
      <c r="J2" s="7">
        <v>0.33333333333333331</v>
      </c>
      <c r="K2" s="7">
        <f t="shared" ref="K2:K43" si="3">IF(H2&gt;J2,H2-J2,0)</f>
        <v>0.19444444444444459</v>
      </c>
      <c r="L2" s="7">
        <f t="shared" ref="L2:L43" si="4">IF(I2="C",0,IF(K2&gt;2/24,2/24,K2))</f>
        <v>8.3333333333333329E-2</v>
      </c>
      <c r="M2" s="7">
        <f t="shared" ref="M2:M43" si="5">K2-L2</f>
        <v>0.11111111111111126</v>
      </c>
      <c r="N2" s="10">
        <f>DAY(Tabla1[[#This Row],[Fecha]])</f>
        <v>4</v>
      </c>
      <c r="O2" s="10">
        <f>MONTH(Tabla1[[#This Row],[Fecha]])</f>
        <v>1</v>
      </c>
      <c r="P2" s="14">
        <f>YEAR(Tabla1[[#This Row],[Fecha]])</f>
        <v>2016</v>
      </c>
    </row>
    <row r="3" spans="1:16" x14ac:dyDescent="0.3">
      <c r="A3" s="3">
        <f t="shared" si="0"/>
        <v>2</v>
      </c>
      <c r="B3" t="str">
        <f t="shared" si="1"/>
        <v>LUNES</v>
      </c>
      <c r="C3" s="1">
        <v>42373</v>
      </c>
      <c r="D3" s="1" t="s">
        <v>52</v>
      </c>
      <c r="E3" t="str">
        <f>VLOOKUP(Tabla1[[#This Row],[Codigo]],'Lista de Personal'!$A$1:$D$16,2,0)</f>
        <v>Pablo Apaza Coaquira</v>
      </c>
      <c r="F3" s="7">
        <v>0.29166666666666669</v>
      </c>
      <c r="G3" s="7">
        <v>0.81944444444444453</v>
      </c>
      <c r="H3" s="19">
        <f t="shared" si="2"/>
        <v>0.5277777777777779</v>
      </c>
      <c r="I3" s="6" t="s">
        <v>3</v>
      </c>
      <c r="J3" s="7">
        <v>0.33333333333333331</v>
      </c>
      <c r="K3" s="7">
        <f t="shared" si="3"/>
        <v>0.19444444444444459</v>
      </c>
      <c r="L3" s="7">
        <f t="shared" si="4"/>
        <v>8.3333333333333329E-2</v>
      </c>
      <c r="M3" s="7">
        <f t="shared" si="5"/>
        <v>0.11111111111111126</v>
      </c>
      <c r="N3" s="10">
        <f>DAY(Tabla1[[#This Row],[Fecha]])</f>
        <v>4</v>
      </c>
      <c r="O3" s="10">
        <f>MONTH(Tabla1[[#This Row],[Fecha]])</f>
        <v>1</v>
      </c>
      <c r="P3" s="14">
        <f>YEAR(Tabla1[[#This Row],[Fecha]])</f>
        <v>2016</v>
      </c>
    </row>
    <row r="4" spans="1:16" x14ac:dyDescent="0.3">
      <c r="A4" s="3">
        <f t="shared" si="0"/>
        <v>2</v>
      </c>
      <c r="B4" t="str">
        <f t="shared" si="1"/>
        <v>MARTES</v>
      </c>
      <c r="C4" s="1">
        <v>42374</v>
      </c>
      <c r="D4" s="1" t="s">
        <v>52</v>
      </c>
      <c r="E4" t="str">
        <f>VLOOKUP(Tabla1[[#This Row],[Codigo]],'Lista de Personal'!$A$1:$D$16,2,0)</f>
        <v>Pablo Apaza Coaquira</v>
      </c>
      <c r="F4" s="7">
        <v>0.91666666666666663</v>
      </c>
      <c r="G4" s="7">
        <v>0.45833333333333331</v>
      </c>
      <c r="H4" s="19">
        <f t="shared" si="2"/>
        <v>0.54166666666666663</v>
      </c>
      <c r="I4" s="6" t="s">
        <v>5</v>
      </c>
      <c r="J4" s="7">
        <v>0.33333333333333331</v>
      </c>
      <c r="K4" s="7">
        <f t="shared" si="3"/>
        <v>0.20833333333333331</v>
      </c>
      <c r="L4" s="7">
        <f t="shared" si="4"/>
        <v>0</v>
      </c>
      <c r="M4" s="7">
        <f t="shared" si="5"/>
        <v>0.20833333333333331</v>
      </c>
      <c r="N4" s="10">
        <f>DAY(Tabla1[[#This Row],[Fecha]])</f>
        <v>5</v>
      </c>
      <c r="O4" s="10">
        <f>MONTH(Tabla1[[#This Row],[Fecha]])</f>
        <v>1</v>
      </c>
      <c r="P4" s="14">
        <f>YEAR(Tabla1[[#This Row],[Fecha]])</f>
        <v>2016</v>
      </c>
    </row>
    <row r="5" spans="1:16" x14ac:dyDescent="0.3">
      <c r="A5" s="3">
        <f t="shared" si="0"/>
        <v>2</v>
      </c>
      <c r="B5" t="str">
        <f t="shared" si="1"/>
        <v>MARTES</v>
      </c>
      <c r="C5" s="1">
        <v>42374</v>
      </c>
      <c r="D5" s="1" t="s">
        <v>52</v>
      </c>
      <c r="E5" t="str">
        <f>VLOOKUP(Tabla1[[#This Row],[Codigo]],'Lista de Personal'!$A$1:$D$16,2,0)</f>
        <v>Pablo Apaza Coaquira</v>
      </c>
      <c r="F5" s="7">
        <v>0.91666666666666663</v>
      </c>
      <c r="G5" s="7">
        <v>0.45833333333333331</v>
      </c>
      <c r="H5" s="19">
        <f t="shared" si="2"/>
        <v>0.54166666666666663</v>
      </c>
      <c r="I5" s="6" t="s">
        <v>5</v>
      </c>
      <c r="J5" s="7">
        <v>0.33333333333333331</v>
      </c>
      <c r="K5" s="7">
        <f t="shared" si="3"/>
        <v>0.20833333333333331</v>
      </c>
      <c r="L5" s="7">
        <f t="shared" si="4"/>
        <v>0</v>
      </c>
      <c r="M5" s="7">
        <f t="shared" si="5"/>
        <v>0.20833333333333331</v>
      </c>
      <c r="N5" s="10">
        <f>DAY(Tabla1[[#This Row],[Fecha]])</f>
        <v>5</v>
      </c>
      <c r="O5" s="10">
        <f>MONTH(Tabla1[[#This Row],[Fecha]])</f>
        <v>1</v>
      </c>
      <c r="P5" s="14">
        <f>YEAR(Tabla1[[#This Row],[Fecha]])</f>
        <v>2016</v>
      </c>
    </row>
    <row r="6" spans="1:16" x14ac:dyDescent="0.3">
      <c r="A6" s="3">
        <f t="shared" si="0"/>
        <v>2</v>
      </c>
      <c r="B6" t="str">
        <f t="shared" si="1"/>
        <v>MIÉRCOLES</v>
      </c>
      <c r="C6" s="1">
        <v>42375</v>
      </c>
      <c r="D6" s="1" t="s">
        <v>52</v>
      </c>
      <c r="E6" t="str">
        <f>VLOOKUP(Tabla1[[#This Row],[Codigo]],'Lista de Personal'!$A$1:$D$16,2,0)</f>
        <v>Pablo Apaza Coaquira</v>
      </c>
      <c r="F6" s="7">
        <v>0.40138888888888885</v>
      </c>
      <c r="G6" s="7">
        <v>0.74652777777777779</v>
      </c>
      <c r="H6" s="19">
        <f t="shared" si="2"/>
        <v>0.34513888888888894</v>
      </c>
      <c r="I6" s="6" t="s">
        <v>3</v>
      </c>
      <c r="J6" s="7">
        <v>0.33333333333333331</v>
      </c>
      <c r="K6" s="7">
        <f t="shared" si="3"/>
        <v>1.1805555555555625E-2</v>
      </c>
      <c r="L6" s="7">
        <f t="shared" si="4"/>
        <v>1.1805555555555625E-2</v>
      </c>
      <c r="M6" s="7">
        <f t="shared" si="5"/>
        <v>0</v>
      </c>
      <c r="N6" s="10">
        <f>DAY(Tabla1[[#This Row],[Fecha]])</f>
        <v>6</v>
      </c>
      <c r="O6" s="10">
        <f>MONTH(Tabla1[[#This Row],[Fecha]])</f>
        <v>1</v>
      </c>
      <c r="P6" s="14">
        <f>YEAR(Tabla1[[#This Row],[Fecha]])</f>
        <v>2016</v>
      </c>
    </row>
    <row r="7" spans="1:16" x14ac:dyDescent="0.3">
      <c r="A7" s="3">
        <f t="shared" si="0"/>
        <v>2</v>
      </c>
      <c r="B7" t="str">
        <f t="shared" si="1"/>
        <v>MIÉRCOLES</v>
      </c>
      <c r="C7" s="1">
        <v>42375</v>
      </c>
      <c r="D7" s="1" t="s">
        <v>52</v>
      </c>
      <c r="E7" t="str">
        <f>VLOOKUP(Tabla1[[#This Row],[Codigo]],'Lista de Personal'!$A$1:$D$16,2,0)</f>
        <v>Pablo Apaza Coaquira</v>
      </c>
      <c r="F7" s="7">
        <v>0.40138888888888885</v>
      </c>
      <c r="G7" s="7">
        <v>0.74652777777777779</v>
      </c>
      <c r="H7" s="19">
        <f t="shared" si="2"/>
        <v>0.34513888888888894</v>
      </c>
      <c r="I7" s="6" t="s">
        <v>3</v>
      </c>
      <c r="J7" s="7">
        <v>0.33333333333333331</v>
      </c>
      <c r="K7" s="7">
        <f t="shared" si="3"/>
        <v>1.1805555555555625E-2</v>
      </c>
      <c r="L7" s="7">
        <f t="shared" si="4"/>
        <v>1.1805555555555625E-2</v>
      </c>
      <c r="M7" s="7">
        <f t="shared" si="5"/>
        <v>0</v>
      </c>
      <c r="N7" s="10">
        <f>DAY(Tabla1[[#This Row],[Fecha]])</f>
        <v>6</v>
      </c>
      <c r="O7" s="10">
        <f>MONTH(Tabla1[[#This Row],[Fecha]])</f>
        <v>1</v>
      </c>
      <c r="P7" s="14">
        <f>YEAR(Tabla1[[#This Row],[Fecha]])</f>
        <v>2016</v>
      </c>
    </row>
    <row r="8" spans="1:16" x14ac:dyDescent="0.3">
      <c r="A8" s="3">
        <f t="shared" si="0"/>
        <v>2</v>
      </c>
      <c r="B8" t="str">
        <f t="shared" si="1"/>
        <v>JUEVES</v>
      </c>
      <c r="C8" s="1">
        <v>42376</v>
      </c>
      <c r="D8" s="1" t="s">
        <v>52</v>
      </c>
      <c r="E8" t="str">
        <f>VLOOKUP(Tabla1[[#This Row],[Codigo]],'Lista de Personal'!$A$1:$D$16,2,0)</f>
        <v>Pablo Apaza Coaquira</v>
      </c>
      <c r="F8" s="7">
        <v>0.98333333333333339</v>
      </c>
      <c r="G8" s="7">
        <v>0.19444444444444445</v>
      </c>
      <c r="H8" s="19">
        <f t="shared" si="2"/>
        <v>0.21111111111111103</v>
      </c>
      <c r="I8" s="6" t="s">
        <v>5</v>
      </c>
      <c r="J8" s="7">
        <v>0.33333333333333331</v>
      </c>
      <c r="K8" s="7">
        <f t="shared" si="3"/>
        <v>0</v>
      </c>
      <c r="L8" s="7">
        <f t="shared" si="4"/>
        <v>0</v>
      </c>
      <c r="M8" s="7">
        <f t="shared" si="5"/>
        <v>0</v>
      </c>
      <c r="N8" s="10">
        <f>DAY(Tabla1[[#This Row],[Fecha]])</f>
        <v>7</v>
      </c>
      <c r="O8" s="10">
        <f>MONTH(Tabla1[[#This Row],[Fecha]])</f>
        <v>1</v>
      </c>
      <c r="P8" s="14">
        <f>YEAR(Tabla1[[#This Row],[Fecha]])</f>
        <v>2016</v>
      </c>
    </row>
    <row r="9" spans="1:16" x14ac:dyDescent="0.3">
      <c r="A9" s="3">
        <f t="shared" si="0"/>
        <v>2</v>
      </c>
      <c r="B9" t="str">
        <f t="shared" si="1"/>
        <v>JUEVES</v>
      </c>
      <c r="C9" s="1">
        <v>42376</v>
      </c>
      <c r="D9" s="1" t="s">
        <v>52</v>
      </c>
      <c r="E9" t="str">
        <f>VLOOKUP(Tabla1[[#This Row],[Codigo]],'Lista de Personal'!$A$1:$D$16,2,0)</f>
        <v>Pablo Apaza Coaquira</v>
      </c>
      <c r="F9" s="7">
        <v>0.98333333333333339</v>
      </c>
      <c r="G9" s="7">
        <v>0.19444444444444445</v>
      </c>
      <c r="H9" s="19">
        <f t="shared" si="2"/>
        <v>0.21111111111111103</v>
      </c>
      <c r="I9" s="6" t="s">
        <v>5</v>
      </c>
      <c r="J9" s="7">
        <v>0.33333333333333331</v>
      </c>
      <c r="K9" s="7">
        <f t="shared" si="3"/>
        <v>0</v>
      </c>
      <c r="L9" s="7">
        <f t="shared" si="4"/>
        <v>0</v>
      </c>
      <c r="M9" s="7">
        <f t="shared" si="5"/>
        <v>0</v>
      </c>
      <c r="N9" s="10">
        <f>DAY(Tabla1[[#This Row],[Fecha]])</f>
        <v>7</v>
      </c>
      <c r="O9" s="10">
        <f>MONTH(Tabla1[[#This Row],[Fecha]])</f>
        <v>1</v>
      </c>
      <c r="P9" s="14">
        <f>YEAR(Tabla1[[#This Row],[Fecha]])</f>
        <v>2016</v>
      </c>
    </row>
    <row r="10" spans="1:16" x14ac:dyDescent="0.3">
      <c r="A10" s="3">
        <f t="shared" si="0"/>
        <v>2</v>
      </c>
      <c r="B10" t="str">
        <f t="shared" si="1"/>
        <v>VIERNES</v>
      </c>
      <c r="C10" s="1">
        <v>42377</v>
      </c>
      <c r="D10" s="1" t="s">
        <v>52</v>
      </c>
      <c r="E10" t="str">
        <f>VLOOKUP(Tabla1[[#This Row],[Codigo]],'Lista de Personal'!$A$1:$D$16,2,0)</f>
        <v>Pablo Apaza Coaquira</v>
      </c>
      <c r="F10" s="7">
        <v>0.625</v>
      </c>
      <c r="G10" s="7">
        <v>8.3333333333333329E-2</v>
      </c>
      <c r="H10" s="19">
        <f t="shared" si="2"/>
        <v>0.45833333333333326</v>
      </c>
      <c r="I10" s="6" t="s">
        <v>4</v>
      </c>
      <c r="J10" s="7">
        <v>0.33333333333333331</v>
      </c>
      <c r="K10" s="7">
        <f t="shared" si="3"/>
        <v>0.12499999999999994</v>
      </c>
      <c r="L10" s="7">
        <f t="shared" si="4"/>
        <v>8.3333333333333329E-2</v>
      </c>
      <c r="M10" s="7">
        <f t="shared" si="5"/>
        <v>4.1666666666666616E-2</v>
      </c>
      <c r="N10" s="10">
        <f>DAY(Tabla1[[#This Row],[Fecha]])</f>
        <v>8</v>
      </c>
      <c r="O10" s="10">
        <f>MONTH(Tabla1[[#This Row],[Fecha]])</f>
        <v>1</v>
      </c>
      <c r="P10" s="14">
        <f>YEAR(Tabla1[[#This Row],[Fecha]])</f>
        <v>2016</v>
      </c>
    </row>
    <row r="11" spans="1:16" x14ac:dyDescent="0.3">
      <c r="A11" s="3">
        <f t="shared" si="0"/>
        <v>2</v>
      </c>
      <c r="B11" t="str">
        <f t="shared" si="1"/>
        <v>VIERNES</v>
      </c>
      <c r="C11" s="1">
        <v>42377</v>
      </c>
      <c r="D11" s="1" t="s">
        <v>52</v>
      </c>
      <c r="E11" t="str">
        <f>VLOOKUP(Tabla1[[#This Row],[Codigo]],'Lista de Personal'!$A$1:$D$16,2,0)</f>
        <v>Pablo Apaza Coaquira</v>
      </c>
      <c r="F11" s="7">
        <v>0.625</v>
      </c>
      <c r="G11" s="7">
        <v>8.3333333333333329E-2</v>
      </c>
      <c r="H11" s="19">
        <f t="shared" si="2"/>
        <v>0.45833333333333326</v>
      </c>
      <c r="I11" s="6" t="s">
        <v>4</v>
      </c>
      <c r="J11" s="7">
        <v>0.33333333333333331</v>
      </c>
      <c r="K11" s="7">
        <f t="shared" si="3"/>
        <v>0.12499999999999994</v>
      </c>
      <c r="L11" s="7">
        <f t="shared" si="4"/>
        <v>8.3333333333333329E-2</v>
      </c>
      <c r="M11" s="7">
        <f t="shared" si="5"/>
        <v>4.1666666666666616E-2</v>
      </c>
      <c r="N11" s="10">
        <f>DAY(Tabla1[[#This Row],[Fecha]])</f>
        <v>8</v>
      </c>
      <c r="O11" s="10">
        <f>MONTH(Tabla1[[#This Row],[Fecha]])</f>
        <v>1</v>
      </c>
      <c r="P11" s="14">
        <f>YEAR(Tabla1[[#This Row],[Fecha]])</f>
        <v>2016</v>
      </c>
    </row>
    <row r="12" spans="1:16" x14ac:dyDescent="0.3">
      <c r="A12" s="3">
        <f t="shared" si="0"/>
        <v>2</v>
      </c>
      <c r="B12" t="str">
        <f t="shared" si="1"/>
        <v>SÁBADO</v>
      </c>
      <c r="C12" s="1">
        <v>42378</v>
      </c>
      <c r="D12" s="1" t="s">
        <v>52</v>
      </c>
      <c r="E12" t="str">
        <f>VLOOKUP(Tabla1[[#This Row],[Codigo]],'Lista de Personal'!$A$1:$D$16,2,0)</f>
        <v>Pablo Apaza Coaquira</v>
      </c>
      <c r="F12" s="7">
        <v>0.40277777777777773</v>
      </c>
      <c r="G12" s="7">
        <v>0.77569444444444446</v>
      </c>
      <c r="H12" s="19">
        <f t="shared" si="2"/>
        <v>0.37291666666666673</v>
      </c>
      <c r="I12" s="6" t="s">
        <v>5</v>
      </c>
      <c r="J12" s="7">
        <v>0.33333333333333331</v>
      </c>
      <c r="K12" s="7">
        <f t="shared" si="3"/>
        <v>3.9583333333333415E-2</v>
      </c>
      <c r="L12" s="7">
        <f t="shared" si="4"/>
        <v>0</v>
      </c>
      <c r="M12" s="7">
        <f t="shared" si="5"/>
        <v>3.9583333333333415E-2</v>
      </c>
      <c r="N12" s="10">
        <f>DAY(Tabla1[[#This Row],[Fecha]])</f>
        <v>9</v>
      </c>
      <c r="O12" s="10">
        <f>MONTH(Tabla1[[#This Row],[Fecha]])</f>
        <v>1</v>
      </c>
      <c r="P12" s="14">
        <f>YEAR(Tabla1[[#This Row],[Fecha]])</f>
        <v>2016</v>
      </c>
    </row>
    <row r="13" spans="1:16" x14ac:dyDescent="0.3">
      <c r="A13" s="3">
        <f t="shared" si="0"/>
        <v>2</v>
      </c>
      <c r="B13" t="str">
        <f t="shared" si="1"/>
        <v>SÁBADO</v>
      </c>
      <c r="C13" s="1">
        <v>42378</v>
      </c>
      <c r="D13" s="1" t="s">
        <v>52</v>
      </c>
      <c r="E13" t="str">
        <f>VLOOKUP(Tabla1[[#This Row],[Codigo]],'Lista de Personal'!$A$1:$D$16,2,0)</f>
        <v>Pablo Apaza Coaquira</v>
      </c>
      <c r="F13" s="7">
        <v>0.40277777777777773</v>
      </c>
      <c r="G13" s="7">
        <v>0.77569444444444446</v>
      </c>
      <c r="H13" s="19">
        <f t="shared" si="2"/>
        <v>0.37291666666666673</v>
      </c>
      <c r="I13" s="6" t="s">
        <v>5</v>
      </c>
      <c r="J13" s="7">
        <v>0.33333333333333331</v>
      </c>
      <c r="K13" s="7">
        <f t="shared" si="3"/>
        <v>3.9583333333333415E-2</v>
      </c>
      <c r="L13" s="7">
        <f t="shared" si="4"/>
        <v>0</v>
      </c>
      <c r="M13" s="7">
        <f t="shared" si="5"/>
        <v>3.9583333333333415E-2</v>
      </c>
      <c r="N13" s="10">
        <f>DAY(Tabla1[[#This Row],[Fecha]])</f>
        <v>9</v>
      </c>
      <c r="O13" s="10">
        <f>MONTH(Tabla1[[#This Row],[Fecha]])</f>
        <v>1</v>
      </c>
      <c r="P13" s="14">
        <f>YEAR(Tabla1[[#This Row],[Fecha]])</f>
        <v>2016</v>
      </c>
    </row>
    <row r="14" spans="1:16" x14ac:dyDescent="0.3">
      <c r="A14" s="3">
        <f t="shared" si="0"/>
        <v>2</v>
      </c>
      <c r="B14" t="str">
        <f t="shared" si="1"/>
        <v>DOMINGO</v>
      </c>
      <c r="C14" s="1">
        <v>42379</v>
      </c>
      <c r="D14" s="1" t="s">
        <v>52</v>
      </c>
      <c r="E14" t="str">
        <f>VLOOKUP(Tabla1[[#This Row],[Codigo]],'Lista de Personal'!$A$1:$D$16,2,0)</f>
        <v>Pablo Apaza Coaquira</v>
      </c>
      <c r="F14" s="7">
        <v>0.91666666666666663</v>
      </c>
      <c r="G14" s="7">
        <v>0.25</v>
      </c>
      <c r="H14" s="19">
        <f t="shared" si="2"/>
        <v>0.33333333333333337</v>
      </c>
      <c r="I14" s="6" t="s">
        <v>5</v>
      </c>
      <c r="J14" s="7">
        <v>0.33333333333333331</v>
      </c>
      <c r="K14" s="7">
        <f t="shared" si="3"/>
        <v>0</v>
      </c>
      <c r="L14" s="7">
        <f t="shared" si="4"/>
        <v>0</v>
      </c>
      <c r="M14" s="7">
        <f t="shared" si="5"/>
        <v>0</v>
      </c>
      <c r="N14" s="10">
        <f>DAY(Tabla1[[#This Row],[Fecha]])</f>
        <v>10</v>
      </c>
      <c r="O14" s="10">
        <f>MONTH(Tabla1[[#This Row],[Fecha]])</f>
        <v>1</v>
      </c>
      <c r="P14" s="14">
        <f>YEAR(Tabla1[[#This Row],[Fecha]])</f>
        <v>2016</v>
      </c>
    </row>
    <row r="15" spans="1:16" x14ac:dyDescent="0.3">
      <c r="A15" s="3">
        <f t="shared" si="0"/>
        <v>2</v>
      </c>
      <c r="B15" t="str">
        <f t="shared" si="1"/>
        <v>DOMINGO</v>
      </c>
      <c r="C15" s="1">
        <v>42379</v>
      </c>
      <c r="D15" s="1" t="s">
        <v>52</v>
      </c>
      <c r="E15" t="str">
        <f>VLOOKUP(Tabla1[[#This Row],[Codigo]],'Lista de Personal'!$A$1:$D$16,2,0)</f>
        <v>Pablo Apaza Coaquira</v>
      </c>
      <c r="F15" s="7">
        <v>0.91666666666666663</v>
      </c>
      <c r="G15" s="7">
        <v>0.25</v>
      </c>
      <c r="H15" s="19">
        <f t="shared" si="2"/>
        <v>0.33333333333333337</v>
      </c>
      <c r="I15" s="6" t="s">
        <v>5</v>
      </c>
      <c r="J15" s="7">
        <v>0.33333333333333331</v>
      </c>
      <c r="K15" s="7">
        <f t="shared" si="3"/>
        <v>0</v>
      </c>
      <c r="L15" s="7">
        <f t="shared" si="4"/>
        <v>0</v>
      </c>
      <c r="M15" s="7">
        <f t="shared" si="5"/>
        <v>0</v>
      </c>
      <c r="N15" s="10">
        <f>DAY(Tabla1[[#This Row],[Fecha]])</f>
        <v>10</v>
      </c>
      <c r="O15" s="10">
        <f>MONTH(Tabla1[[#This Row],[Fecha]])</f>
        <v>1</v>
      </c>
      <c r="P15" s="14">
        <f>YEAR(Tabla1[[#This Row],[Fecha]])</f>
        <v>2016</v>
      </c>
    </row>
    <row r="16" spans="1:16" x14ac:dyDescent="0.3">
      <c r="A16" s="3">
        <f t="shared" si="0"/>
        <v>3</v>
      </c>
      <c r="B16" t="str">
        <f t="shared" si="1"/>
        <v>LUNES</v>
      </c>
      <c r="C16" s="1">
        <v>42380</v>
      </c>
      <c r="D16" s="1" t="s">
        <v>52</v>
      </c>
      <c r="E16" t="str">
        <f>VLOOKUP(Tabla1[[#This Row],[Codigo]],'Lista de Personal'!$A$1:$D$16,2,0)</f>
        <v>Pablo Apaza Coaquira</v>
      </c>
      <c r="F16" s="7">
        <v>0.29166666666666669</v>
      </c>
      <c r="G16" s="7">
        <v>0.81944444444444453</v>
      </c>
      <c r="H16" s="19">
        <f t="shared" si="2"/>
        <v>0.5277777777777779</v>
      </c>
      <c r="I16" s="6" t="s">
        <v>3</v>
      </c>
      <c r="J16" s="7">
        <v>0.375</v>
      </c>
      <c r="K16" s="7">
        <f t="shared" si="3"/>
        <v>0.1527777777777779</v>
      </c>
      <c r="L16" s="7">
        <f t="shared" si="4"/>
        <v>8.3333333333333329E-2</v>
      </c>
      <c r="M16" s="7">
        <f t="shared" si="5"/>
        <v>6.9444444444444572E-2</v>
      </c>
      <c r="N16" s="10">
        <f>DAY(Tabla1[[#This Row],[Fecha]])</f>
        <v>11</v>
      </c>
      <c r="O16" s="10">
        <f>MONTH(Tabla1[[#This Row],[Fecha]])</f>
        <v>1</v>
      </c>
      <c r="P16" s="14">
        <f>YEAR(Tabla1[[#This Row],[Fecha]])</f>
        <v>2016</v>
      </c>
    </row>
    <row r="17" spans="1:16" x14ac:dyDescent="0.3">
      <c r="A17" s="3">
        <f t="shared" si="0"/>
        <v>3</v>
      </c>
      <c r="B17" t="str">
        <f t="shared" si="1"/>
        <v>LUNES</v>
      </c>
      <c r="C17" s="1">
        <v>42380</v>
      </c>
      <c r="D17" s="1" t="s">
        <v>52</v>
      </c>
      <c r="E17" t="str">
        <f>VLOOKUP(Tabla1[[#This Row],[Codigo]],'Lista de Personal'!$A$1:$D$16,2,0)</f>
        <v>Pablo Apaza Coaquira</v>
      </c>
      <c r="F17" s="7">
        <v>0.29166666666666669</v>
      </c>
      <c r="G17" s="7">
        <v>0.81944444444444453</v>
      </c>
      <c r="H17" s="19">
        <f t="shared" si="2"/>
        <v>0.5277777777777779</v>
      </c>
      <c r="I17" s="6" t="s">
        <v>3</v>
      </c>
      <c r="J17" s="7">
        <v>0.375</v>
      </c>
      <c r="K17" s="7">
        <f t="shared" si="3"/>
        <v>0.1527777777777779</v>
      </c>
      <c r="L17" s="7">
        <f t="shared" si="4"/>
        <v>8.3333333333333329E-2</v>
      </c>
      <c r="M17" s="7">
        <f t="shared" si="5"/>
        <v>6.9444444444444572E-2</v>
      </c>
      <c r="N17" s="10">
        <f>DAY(Tabla1[[#This Row],[Fecha]])</f>
        <v>11</v>
      </c>
      <c r="O17" s="10">
        <f>MONTH(Tabla1[[#This Row],[Fecha]])</f>
        <v>1</v>
      </c>
      <c r="P17" s="14">
        <f>YEAR(Tabla1[[#This Row],[Fecha]])</f>
        <v>2016</v>
      </c>
    </row>
    <row r="18" spans="1:16" x14ac:dyDescent="0.3">
      <c r="A18" s="3">
        <f t="shared" si="0"/>
        <v>3</v>
      </c>
      <c r="B18" t="str">
        <f t="shared" si="1"/>
        <v>MARTES</v>
      </c>
      <c r="C18" s="1">
        <v>42381</v>
      </c>
      <c r="D18" s="1" t="s">
        <v>52</v>
      </c>
      <c r="E18" t="str">
        <f>VLOOKUP(Tabla1[[#This Row],[Codigo]],'Lista de Personal'!$A$1:$D$16,2,0)</f>
        <v>Pablo Apaza Coaquira</v>
      </c>
      <c r="F18" s="7">
        <v>0.91666666666666663</v>
      </c>
      <c r="G18" s="7">
        <v>0.45833333333333331</v>
      </c>
      <c r="H18" s="19">
        <f t="shared" si="2"/>
        <v>0.54166666666666663</v>
      </c>
      <c r="I18" s="6" t="s">
        <v>5</v>
      </c>
      <c r="J18" s="7">
        <v>0.41666666666666702</v>
      </c>
      <c r="K18" s="7">
        <f t="shared" si="3"/>
        <v>0.12499999999999961</v>
      </c>
      <c r="L18" s="7">
        <f t="shared" si="4"/>
        <v>0</v>
      </c>
      <c r="M18" s="7">
        <f t="shared" si="5"/>
        <v>0.12499999999999961</v>
      </c>
      <c r="N18" s="10">
        <f>DAY(Tabla1[[#This Row],[Fecha]])</f>
        <v>12</v>
      </c>
      <c r="O18" s="10">
        <f>MONTH(Tabla1[[#This Row],[Fecha]])</f>
        <v>1</v>
      </c>
      <c r="P18" s="14">
        <f>YEAR(Tabla1[[#This Row],[Fecha]])</f>
        <v>2016</v>
      </c>
    </row>
    <row r="19" spans="1:16" x14ac:dyDescent="0.3">
      <c r="A19" s="3">
        <f t="shared" si="0"/>
        <v>3</v>
      </c>
      <c r="B19" t="str">
        <f t="shared" si="1"/>
        <v>MARTES</v>
      </c>
      <c r="C19" s="1">
        <v>42381</v>
      </c>
      <c r="D19" s="1" t="s">
        <v>52</v>
      </c>
      <c r="E19" t="str">
        <f>VLOOKUP(Tabla1[[#This Row],[Codigo]],'Lista de Personal'!$A$1:$D$16,2,0)</f>
        <v>Pablo Apaza Coaquira</v>
      </c>
      <c r="F19" s="7">
        <v>0.91666666666666663</v>
      </c>
      <c r="G19" s="7">
        <v>0.45833333333333331</v>
      </c>
      <c r="H19" s="19">
        <f t="shared" si="2"/>
        <v>0.54166666666666663</v>
      </c>
      <c r="I19" s="6" t="s">
        <v>5</v>
      </c>
      <c r="J19" s="7">
        <v>0.41666666666666702</v>
      </c>
      <c r="K19" s="7">
        <f t="shared" si="3"/>
        <v>0.12499999999999961</v>
      </c>
      <c r="L19" s="7">
        <f t="shared" si="4"/>
        <v>0</v>
      </c>
      <c r="M19" s="7">
        <f t="shared" si="5"/>
        <v>0.12499999999999961</v>
      </c>
      <c r="N19" s="10">
        <f>DAY(Tabla1[[#This Row],[Fecha]])</f>
        <v>12</v>
      </c>
      <c r="O19" s="10">
        <f>MONTH(Tabla1[[#This Row],[Fecha]])</f>
        <v>1</v>
      </c>
      <c r="P19" s="14">
        <f>YEAR(Tabla1[[#This Row],[Fecha]])</f>
        <v>2016</v>
      </c>
    </row>
    <row r="20" spans="1:16" x14ac:dyDescent="0.3">
      <c r="A20" s="3">
        <f t="shared" si="0"/>
        <v>3</v>
      </c>
      <c r="B20" t="str">
        <f t="shared" si="1"/>
        <v>MIÉRCOLES</v>
      </c>
      <c r="C20" s="1">
        <v>42382</v>
      </c>
      <c r="D20" s="1" t="s">
        <v>52</v>
      </c>
      <c r="E20" t="str">
        <f>VLOOKUP(Tabla1[[#This Row],[Codigo]],'Lista de Personal'!$A$1:$D$16,2,0)</f>
        <v>Pablo Apaza Coaquira</v>
      </c>
      <c r="F20" s="7">
        <v>0.40138888888888885</v>
      </c>
      <c r="G20" s="7">
        <v>0.74652777777777779</v>
      </c>
      <c r="H20" s="19">
        <f t="shared" si="2"/>
        <v>0.34513888888888894</v>
      </c>
      <c r="I20" s="6" t="s">
        <v>3</v>
      </c>
      <c r="J20" s="7">
        <v>0.45833333333333298</v>
      </c>
      <c r="K20" s="7">
        <f t="shared" si="3"/>
        <v>0</v>
      </c>
      <c r="L20" s="7">
        <f t="shared" si="4"/>
        <v>0</v>
      </c>
      <c r="M20" s="7">
        <f t="shared" si="5"/>
        <v>0</v>
      </c>
      <c r="N20" s="10">
        <f>DAY(Tabla1[[#This Row],[Fecha]])</f>
        <v>13</v>
      </c>
      <c r="O20" s="10">
        <f>MONTH(Tabla1[[#This Row],[Fecha]])</f>
        <v>1</v>
      </c>
      <c r="P20" s="14">
        <f>YEAR(Tabla1[[#This Row],[Fecha]])</f>
        <v>2016</v>
      </c>
    </row>
    <row r="21" spans="1:16" x14ac:dyDescent="0.3">
      <c r="A21" s="3">
        <f t="shared" si="0"/>
        <v>3</v>
      </c>
      <c r="B21" t="str">
        <f t="shared" si="1"/>
        <v>MIÉRCOLES</v>
      </c>
      <c r="C21" s="1">
        <v>42382</v>
      </c>
      <c r="D21" s="1" t="s">
        <v>52</v>
      </c>
      <c r="E21" t="str">
        <f>VLOOKUP(Tabla1[[#This Row],[Codigo]],'Lista de Personal'!$A$1:$D$16,2,0)</f>
        <v>Pablo Apaza Coaquira</v>
      </c>
      <c r="F21" s="7">
        <v>0.40138888888888885</v>
      </c>
      <c r="G21" s="7">
        <v>0.74652777777777779</v>
      </c>
      <c r="H21" s="19">
        <f t="shared" si="2"/>
        <v>0.34513888888888894</v>
      </c>
      <c r="I21" s="6" t="s">
        <v>3</v>
      </c>
      <c r="J21" s="7">
        <v>0.45833333333333298</v>
      </c>
      <c r="K21" s="7">
        <f t="shared" si="3"/>
        <v>0</v>
      </c>
      <c r="L21" s="7">
        <f t="shared" si="4"/>
        <v>0</v>
      </c>
      <c r="M21" s="7">
        <f t="shared" si="5"/>
        <v>0</v>
      </c>
      <c r="N21" s="10">
        <f>DAY(Tabla1[[#This Row],[Fecha]])</f>
        <v>13</v>
      </c>
      <c r="O21" s="10">
        <f>MONTH(Tabla1[[#This Row],[Fecha]])</f>
        <v>1</v>
      </c>
      <c r="P21" s="14">
        <f>YEAR(Tabla1[[#This Row],[Fecha]])</f>
        <v>2016</v>
      </c>
    </row>
    <row r="22" spans="1:16" x14ac:dyDescent="0.3">
      <c r="A22" s="3">
        <f t="shared" si="0"/>
        <v>3</v>
      </c>
      <c r="B22" t="str">
        <f t="shared" si="1"/>
        <v>JUEVES</v>
      </c>
      <c r="C22" s="1">
        <v>42383</v>
      </c>
      <c r="D22" s="1" t="s">
        <v>52</v>
      </c>
      <c r="E22" t="str">
        <f>VLOOKUP(Tabla1[[#This Row],[Codigo]],'Lista de Personal'!$A$1:$D$16,2,0)</f>
        <v>Pablo Apaza Coaquira</v>
      </c>
      <c r="F22" s="7">
        <v>0.98333333333333339</v>
      </c>
      <c r="G22" s="7">
        <v>0.19444444444444445</v>
      </c>
      <c r="H22" s="19">
        <f t="shared" si="2"/>
        <v>0.21111111111111103</v>
      </c>
      <c r="I22" s="6" t="s">
        <v>5</v>
      </c>
      <c r="J22" s="7">
        <v>0.5</v>
      </c>
      <c r="K22" s="7">
        <f t="shared" si="3"/>
        <v>0</v>
      </c>
      <c r="L22" s="7">
        <f t="shared" si="4"/>
        <v>0</v>
      </c>
      <c r="M22" s="7">
        <f t="shared" si="5"/>
        <v>0</v>
      </c>
      <c r="N22" s="10">
        <f>DAY(Tabla1[[#This Row],[Fecha]])</f>
        <v>14</v>
      </c>
      <c r="O22" s="10">
        <f>MONTH(Tabla1[[#This Row],[Fecha]])</f>
        <v>1</v>
      </c>
      <c r="P22" s="14">
        <f>YEAR(Tabla1[[#This Row],[Fecha]])</f>
        <v>2016</v>
      </c>
    </row>
    <row r="23" spans="1:16" x14ac:dyDescent="0.3">
      <c r="A23" s="3">
        <f t="shared" si="0"/>
        <v>3</v>
      </c>
      <c r="B23" t="str">
        <f t="shared" si="1"/>
        <v>JUEVES</v>
      </c>
      <c r="C23" s="1">
        <v>42383</v>
      </c>
      <c r="D23" s="1" t="s">
        <v>52</v>
      </c>
      <c r="E23" t="str">
        <f>VLOOKUP(Tabla1[[#This Row],[Codigo]],'Lista de Personal'!$A$1:$D$16,2,0)</f>
        <v>Pablo Apaza Coaquira</v>
      </c>
      <c r="F23" s="7">
        <v>0.98333333333333339</v>
      </c>
      <c r="G23" s="7">
        <v>0.19444444444444445</v>
      </c>
      <c r="H23" s="19">
        <f t="shared" si="2"/>
        <v>0.21111111111111103</v>
      </c>
      <c r="I23" s="6" t="s">
        <v>5</v>
      </c>
      <c r="J23" s="7">
        <v>0.5</v>
      </c>
      <c r="K23" s="7">
        <f t="shared" si="3"/>
        <v>0</v>
      </c>
      <c r="L23" s="7">
        <f t="shared" si="4"/>
        <v>0</v>
      </c>
      <c r="M23" s="7">
        <f t="shared" si="5"/>
        <v>0</v>
      </c>
      <c r="N23" s="10">
        <f>DAY(Tabla1[[#This Row],[Fecha]])</f>
        <v>14</v>
      </c>
      <c r="O23" s="10">
        <f>MONTH(Tabla1[[#This Row],[Fecha]])</f>
        <v>1</v>
      </c>
      <c r="P23" s="14">
        <f>YEAR(Tabla1[[#This Row],[Fecha]])</f>
        <v>2016</v>
      </c>
    </row>
    <row r="24" spans="1:16" x14ac:dyDescent="0.3">
      <c r="A24" s="3">
        <f t="shared" si="0"/>
        <v>3</v>
      </c>
      <c r="B24" t="str">
        <f t="shared" si="1"/>
        <v>VIERNES</v>
      </c>
      <c r="C24" s="1">
        <v>42384</v>
      </c>
      <c r="D24" s="1" t="s">
        <v>52</v>
      </c>
      <c r="E24" t="str">
        <f>VLOOKUP(Tabla1[[#This Row],[Codigo]],'Lista de Personal'!$A$1:$D$16,2,0)</f>
        <v>Pablo Apaza Coaquira</v>
      </c>
      <c r="F24" s="7">
        <v>0.625</v>
      </c>
      <c r="G24" s="7">
        <v>8.3333333333333329E-2</v>
      </c>
      <c r="H24" s="19">
        <f t="shared" si="2"/>
        <v>0.45833333333333326</v>
      </c>
      <c r="I24" s="6" t="s">
        <v>4</v>
      </c>
      <c r="J24" s="7">
        <v>0.54166666666666696</v>
      </c>
      <c r="K24" s="7">
        <f t="shared" si="3"/>
        <v>0</v>
      </c>
      <c r="L24" s="7">
        <f t="shared" si="4"/>
        <v>0</v>
      </c>
      <c r="M24" s="7">
        <f t="shared" si="5"/>
        <v>0</v>
      </c>
      <c r="N24" s="10">
        <f>DAY(Tabla1[[#This Row],[Fecha]])</f>
        <v>15</v>
      </c>
      <c r="O24" s="10">
        <f>MONTH(Tabla1[[#This Row],[Fecha]])</f>
        <v>1</v>
      </c>
      <c r="P24" s="14">
        <f>YEAR(Tabla1[[#This Row],[Fecha]])</f>
        <v>2016</v>
      </c>
    </row>
    <row r="25" spans="1:16" x14ac:dyDescent="0.3">
      <c r="A25" s="3">
        <f t="shared" si="0"/>
        <v>3</v>
      </c>
      <c r="B25" t="str">
        <f t="shared" si="1"/>
        <v>VIERNES</v>
      </c>
      <c r="C25" s="1">
        <v>42384</v>
      </c>
      <c r="D25" s="1" t="s">
        <v>52</v>
      </c>
      <c r="E25" t="str">
        <f>VLOOKUP(Tabla1[[#This Row],[Codigo]],'Lista de Personal'!$A$1:$D$16,2,0)</f>
        <v>Pablo Apaza Coaquira</v>
      </c>
      <c r="F25" s="7">
        <v>0.625</v>
      </c>
      <c r="G25" s="7">
        <v>8.3333333333333329E-2</v>
      </c>
      <c r="H25" s="19">
        <f t="shared" si="2"/>
        <v>0.45833333333333326</v>
      </c>
      <c r="I25" s="6" t="s">
        <v>4</v>
      </c>
      <c r="J25" s="7">
        <v>0.54166666666666696</v>
      </c>
      <c r="K25" s="7">
        <f t="shared" si="3"/>
        <v>0</v>
      </c>
      <c r="L25" s="7">
        <f t="shared" si="4"/>
        <v>0</v>
      </c>
      <c r="M25" s="7">
        <f t="shared" si="5"/>
        <v>0</v>
      </c>
      <c r="N25" s="10">
        <f>DAY(Tabla1[[#This Row],[Fecha]])</f>
        <v>15</v>
      </c>
      <c r="O25" s="10">
        <f>MONTH(Tabla1[[#This Row],[Fecha]])</f>
        <v>1</v>
      </c>
      <c r="P25" s="14">
        <f>YEAR(Tabla1[[#This Row],[Fecha]])</f>
        <v>2016</v>
      </c>
    </row>
    <row r="26" spans="1:16" x14ac:dyDescent="0.3">
      <c r="A26" s="3">
        <f t="shared" si="0"/>
        <v>3</v>
      </c>
      <c r="B26" t="str">
        <f t="shared" si="1"/>
        <v>SÁBADO</v>
      </c>
      <c r="C26" s="1">
        <v>42385</v>
      </c>
      <c r="D26" s="1" t="s">
        <v>52</v>
      </c>
      <c r="E26" t="str">
        <f>VLOOKUP(Tabla1[[#This Row],[Codigo]],'Lista de Personal'!$A$1:$D$16,2,0)</f>
        <v>Pablo Apaza Coaquira</v>
      </c>
      <c r="F26" s="7">
        <v>0.40277777777777773</v>
      </c>
      <c r="G26" s="7">
        <v>0.77569444444444446</v>
      </c>
      <c r="H26" s="19">
        <f t="shared" si="2"/>
        <v>0.37291666666666673</v>
      </c>
      <c r="I26" s="6" t="s">
        <v>5</v>
      </c>
      <c r="J26" s="7">
        <v>0.58333333333333304</v>
      </c>
      <c r="K26" s="7">
        <f t="shared" si="3"/>
        <v>0</v>
      </c>
      <c r="L26" s="7">
        <f t="shared" si="4"/>
        <v>0</v>
      </c>
      <c r="M26" s="7">
        <f t="shared" si="5"/>
        <v>0</v>
      </c>
      <c r="N26" s="10">
        <f>DAY(Tabla1[[#This Row],[Fecha]])</f>
        <v>16</v>
      </c>
      <c r="O26" s="10">
        <f>MONTH(Tabla1[[#This Row],[Fecha]])</f>
        <v>1</v>
      </c>
      <c r="P26" s="14">
        <f>YEAR(Tabla1[[#This Row],[Fecha]])</f>
        <v>2016</v>
      </c>
    </row>
    <row r="27" spans="1:16" x14ac:dyDescent="0.3">
      <c r="A27" s="3">
        <f t="shared" si="0"/>
        <v>3</v>
      </c>
      <c r="B27" t="str">
        <f t="shared" si="1"/>
        <v>SÁBADO</v>
      </c>
      <c r="C27" s="1">
        <v>42385</v>
      </c>
      <c r="D27" s="1" t="s">
        <v>52</v>
      </c>
      <c r="E27" t="str">
        <f>VLOOKUP(Tabla1[[#This Row],[Codigo]],'Lista de Personal'!$A$1:$D$16,2,0)</f>
        <v>Pablo Apaza Coaquira</v>
      </c>
      <c r="F27" s="7">
        <v>0.40277777777777773</v>
      </c>
      <c r="G27" s="7">
        <v>0.77569444444444446</v>
      </c>
      <c r="H27" s="19">
        <f t="shared" si="2"/>
        <v>0.37291666666666673</v>
      </c>
      <c r="I27" s="6" t="s">
        <v>5</v>
      </c>
      <c r="J27" s="7">
        <v>0.58333333333333304</v>
      </c>
      <c r="K27" s="7">
        <f t="shared" si="3"/>
        <v>0</v>
      </c>
      <c r="L27" s="7">
        <f t="shared" si="4"/>
        <v>0</v>
      </c>
      <c r="M27" s="7">
        <f t="shared" si="5"/>
        <v>0</v>
      </c>
      <c r="N27" s="10">
        <f>DAY(Tabla1[[#This Row],[Fecha]])</f>
        <v>16</v>
      </c>
      <c r="O27" s="10">
        <f>MONTH(Tabla1[[#This Row],[Fecha]])</f>
        <v>1</v>
      </c>
      <c r="P27" s="14">
        <f>YEAR(Tabla1[[#This Row],[Fecha]])</f>
        <v>2016</v>
      </c>
    </row>
    <row r="28" spans="1:16" x14ac:dyDescent="0.3">
      <c r="A28" s="3">
        <f t="shared" si="0"/>
        <v>3</v>
      </c>
      <c r="B28" t="str">
        <f t="shared" si="1"/>
        <v>DOMINGO</v>
      </c>
      <c r="C28" s="1">
        <v>42386</v>
      </c>
      <c r="D28" s="1" t="s">
        <v>52</v>
      </c>
      <c r="E28" t="str">
        <f>VLOOKUP(Tabla1[[#This Row],[Codigo]],'Lista de Personal'!$A$1:$D$16,2,0)</f>
        <v>Pablo Apaza Coaquira</v>
      </c>
      <c r="F28" s="7">
        <v>0.91666666666666663</v>
      </c>
      <c r="G28" s="7">
        <v>0.25</v>
      </c>
      <c r="H28" s="19">
        <f t="shared" si="2"/>
        <v>0.33333333333333337</v>
      </c>
      <c r="I28" s="6" t="s">
        <v>5</v>
      </c>
      <c r="J28" s="7">
        <v>0.625</v>
      </c>
      <c r="K28" s="7">
        <f t="shared" si="3"/>
        <v>0</v>
      </c>
      <c r="L28" s="7">
        <f t="shared" si="4"/>
        <v>0</v>
      </c>
      <c r="M28" s="7">
        <f t="shared" si="5"/>
        <v>0</v>
      </c>
      <c r="N28" s="10">
        <f>DAY(Tabla1[[#This Row],[Fecha]])</f>
        <v>17</v>
      </c>
      <c r="O28" s="10">
        <f>MONTH(Tabla1[[#This Row],[Fecha]])</f>
        <v>1</v>
      </c>
      <c r="P28" s="14">
        <f>YEAR(Tabla1[[#This Row],[Fecha]])</f>
        <v>2016</v>
      </c>
    </row>
    <row r="29" spans="1:16" x14ac:dyDescent="0.3">
      <c r="A29" s="3">
        <f t="shared" si="0"/>
        <v>3</v>
      </c>
      <c r="B29" t="str">
        <f t="shared" si="1"/>
        <v>DOMINGO</v>
      </c>
      <c r="C29" s="1">
        <v>42386</v>
      </c>
      <c r="D29" s="1" t="s">
        <v>52</v>
      </c>
      <c r="E29" t="str">
        <f>VLOOKUP(Tabla1[[#This Row],[Codigo]],'Lista de Personal'!$A$1:$D$16,2,0)</f>
        <v>Pablo Apaza Coaquira</v>
      </c>
      <c r="F29" s="7">
        <v>0.91666666666666663</v>
      </c>
      <c r="G29" s="7">
        <v>0.25</v>
      </c>
      <c r="H29" s="19">
        <f t="shared" si="2"/>
        <v>0.33333333333333337</v>
      </c>
      <c r="I29" s="6" t="s">
        <v>5</v>
      </c>
      <c r="J29" s="7">
        <v>0.625</v>
      </c>
      <c r="K29" s="7">
        <f t="shared" si="3"/>
        <v>0</v>
      </c>
      <c r="L29" s="7">
        <f t="shared" si="4"/>
        <v>0</v>
      </c>
      <c r="M29" s="7">
        <f t="shared" si="5"/>
        <v>0</v>
      </c>
      <c r="N29" s="10">
        <f>DAY(Tabla1[[#This Row],[Fecha]])</f>
        <v>17</v>
      </c>
      <c r="O29" s="10">
        <f>MONTH(Tabla1[[#This Row],[Fecha]])</f>
        <v>1</v>
      </c>
      <c r="P29" s="14">
        <f>YEAR(Tabla1[[#This Row],[Fecha]])</f>
        <v>2016</v>
      </c>
    </row>
    <row r="30" spans="1:16" x14ac:dyDescent="0.3">
      <c r="A30" s="3">
        <f t="shared" si="0"/>
        <v>4</v>
      </c>
      <c r="B30" t="str">
        <f t="shared" si="1"/>
        <v>LUNES</v>
      </c>
      <c r="C30" s="1">
        <v>42387</v>
      </c>
      <c r="D30" s="1" t="s">
        <v>52</v>
      </c>
      <c r="E30" t="str">
        <f>VLOOKUP(Tabla1[[#This Row],[Codigo]],'Lista de Personal'!$A$1:$D$16,2,0)</f>
        <v>Pablo Apaza Coaquira</v>
      </c>
      <c r="F30" s="7">
        <v>0.29166666666666669</v>
      </c>
      <c r="G30" s="7">
        <v>0.81944444444444453</v>
      </c>
      <c r="H30" s="19">
        <f t="shared" si="2"/>
        <v>0.5277777777777779</v>
      </c>
      <c r="I30" s="6" t="s">
        <v>3</v>
      </c>
      <c r="J30" s="7">
        <v>0.66666666666666696</v>
      </c>
      <c r="K30" s="7">
        <f t="shared" si="3"/>
        <v>0</v>
      </c>
      <c r="L30" s="7">
        <f t="shared" si="4"/>
        <v>0</v>
      </c>
      <c r="M30" s="7">
        <f t="shared" si="5"/>
        <v>0</v>
      </c>
      <c r="N30" s="10">
        <f>DAY(Tabla1[[#This Row],[Fecha]])</f>
        <v>18</v>
      </c>
      <c r="O30" s="10">
        <f>MONTH(Tabla1[[#This Row],[Fecha]])</f>
        <v>1</v>
      </c>
      <c r="P30" s="14">
        <f>YEAR(Tabla1[[#This Row],[Fecha]])</f>
        <v>2016</v>
      </c>
    </row>
    <row r="31" spans="1:16" x14ac:dyDescent="0.3">
      <c r="A31" s="3">
        <f t="shared" si="0"/>
        <v>4</v>
      </c>
      <c r="B31" t="str">
        <f t="shared" si="1"/>
        <v>LUNES</v>
      </c>
      <c r="C31" s="1">
        <v>42387</v>
      </c>
      <c r="D31" s="1" t="s">
        <v>52</v>
      </c>
      <c r="E31" t="str">
        <f>VLOOKUP(Tabla1[[#This Row],[Codigo]],'Lista de Personal'!$A$1:$D$16,2,0)</f>
        <v>Pablo Apaza Coaquira</v>
      </c>
      <c r="F31" s="7">
        <v>0.29166666666666669</v>
      </c>
      <c r="G31" s="7">
        <v>0.81944444444444453</v>
      </c>
      <c r="H31" s="19">
        <f t="shared" si="2"/>
        <v>0.5277777777777779</v>
      </c>
      <c r="I31" s="6" t="s">
        <v>3</v>
      </c>
      <c r="J31" s="7">
        <v>0.66666666666666696</v>
      </c>
      <c r="K31" s="7">
        <f t="shared" si="3"/>
        <v>0</v>
      </c>
      <c r="L31" s="7">
        <f t="shared" si="4"/>
        <v>0</v>
      </c>
      <c r="M31" s="7">
        <f t="shared" si="5"/>
        <v>0</v>
      </c>
      <c r="N31" s="10">
        <f>DAY(Tabla1[[#This Row],[Fecha]])</f>
        <v>18</v>
      </c>
      <c r="O31" s="10">
        <f>MONTH(Tabla1[[#This Row],[Fecha]])</f>
        <v>1</v>
      </c>
      <c r="P31" s="14">
        <f>YEAR(Tabla1[[#This Row],[Fecha]])</f>
        <v>2016</v>
      </c>
    </row>
    <row r="32" spans="1:16" x14ac:dyDescent="0.3">
      <c r="A32" s="3">
        <f t="shared" si="0"/>
        <v>4</v>
      </c>
      <c r="B32" t="str">
        <f t="shared" si="1"/>
        <v>MARTES</v>
      </c>
      <c r="C32" s="1">
        <v>42388</v>
      </c>
      <c r="D32" s="1" t="s">
        <v>52</v>
      </c>
      <c r="E32" t="str">
        <f>VLOOKUP(Tabla1[[#This Row],[Codigo]],'Lista de Personal'!$A$1:$D$16,2,0)</f>
        <v>Pablo Apaza Coaquira</v>
      </c>
      <c r="F32" s="7">
        <v>0.91666666666666663</v>
      </c>
      <c r="G32" s="7">
        <v>0.45833333333333331</v>
      </c>
      <c r="H32" s="19">
        <f t="shared" si="2"/>
        <v>0.54166666666666663</v>
      </c>
      <c r="I32" s="6" t="s">
        <v>5</v>
      </c>
      <c r="J32" s="7">
        <v>0.70833333333333304</v>
      </c>
      <c r="K32" s="7">
        <f t="shared" si="3"/>
        <v>0</v>
      </c>
      <c r="L32" s="7">
        <f t="shared" si="4"/>
        <v>0</v>
      </c>
      <c r="M32" s="7">
        <f t="shared" si="5"/>
        <v>0</v>
      </c>
      <c r="N32" s="10">
        <f>DAY(Tabla1[[#This Row],[Fecha]])</f>
        <v>19</v>
      </c>
      <c r="O32" s="10">
        <f>MONTH(Tabla1[[#This Row],[Fecha]])</f>
        <v>1</v>
      </c>
      <c r="P32" s="14">
        <f>YEAR(Tabla1[[#This Row],[Fecha]])</f>
        <v>2016</v>
      </c>
    </row>
    <row r="33" spans="1:16" x14ac:dyDescent="0.3">
      <c r="A33" s="3">
        <f t="shared" si="0"/>
        <v>4</v>
      </c>
      <c r="B33" t="str">
        <f t="shared" si="1"/>
        <v>MARTES</v>
      </c>
      <c r="C33" s="1">
        <v>42388</v>
      </c>
      <c r="D33" s="1" t="s">
        <v>52</v>
      </c>
      <c r="E33" t="str">
        <f>VLOOKUP(Tabla1[[#This Row],[Codigo]],'Lista de Personal'!$A$1:$D$16,2,0)</f>
        <v>Pablo Apaza Coaquira</v>
      </c>
      <c r="F33" s="7">
        <v>0.91666666666666663</v>
      </c>
      <c r="G33" s="7">
        <v>0.45833333333333331</v>
      </c>
      <c r="H33" s="19">
        <f t="shared" si="2"/>
        <v>0.54166666666666663</v>
      </c>
      <c r="I33" s="6" t="s">
        <v>5</v>
      </c>
      <c r="J33" s="7">
        <v>0.70833333333333304</v>
      </c>
      <c r="K33" s="7">
        <f t="shared" si="3"/>
        <v>0</v>
      </c>
      <c r="L33" s="7">
        <f t="shared" si="4"/>
        <v>0</v>
      </c>
      <c r="M33" s="7">
        <f t="shared" si="5"/>
        <v>0</v>
      </c>
      <c r="N33" s="10">
        <f>DAY(Tabla1[[#This Row],[Fecha]])</f>
        <v>19</v>
      </c>
      <c r="O33" s="10">
        <f>MONTH(Tabla1[[#This Row],[Fecha]])</f>
        <v>1</v>
      </c>
      <c r="P33" s="14">
        <f>YEAR(Tabla1[[#This Row],[Fecha]])</f>
        <v>2016</v>
      </c>
    </row>
    <row r="34" spans="1:16" x14ac:dyDescent="0.3">
      <c r="A34" s="3">
        <f t="shared" si="0"/>
        <v>4</v>
      </c>
      <c r="B34" t="str">
        <f t="shared" si="1"/>
        <v>MIÉRCOLES</v>
      </c>
      <c r="C34" s="1">
        <v>42389</v>
      </c>
      <c r="D34" s="1" t="s">
        <v>52</v>
      </c>
      <c r="E34" t="str">
        <f>VLOOKUP(Tabla1[[#This Row],[Codigo]],'Lista de Personal'!$A$1:$D$16,2,0)</f>
        <v>Pablo Apaza Coaquira</v>
      </c>
      <c r="F34" s="7">
        <v>0.40138888888888885</v>
      </c>
      <c r="G34" s="7">
        <v>0.74652777777777779</v>
      </c>
      <c r="H34" s="19">
        <f t="shared" si="2"/>
        <v>0.34513888888888894</v>
      </c>
      <c r="I34" s="6" t="s">
        <v>3</v>
      </c>
      <c r="J34" s="7">
        <v>0.75</v>
      </c>
      <c r="K34" s="7">
        <f t="shared" si="3"/>
        <v>0</v>
      </c>
      <c r="L34" s="7">
        <f t="shared" si="4"/>
        <v>0</v>
      </c>
      <c r="M34" s="7">
        <f t="shared" si="5"/>
        <v>0</v>
      </c>
      <c r="N34" s="10">
        <f>DAY(Tabla1[[#This Row],[Fecha]])</f>
        <v>20</v>
      </c>
      <c r="O34" s="10">
        <f>MONTH(Tabla1[[#This Row],[Fecha]])</f>
        <v>1</v>
      </c>
      <c r="P34" s="14">
        <f>YEAR(Tabla1[[#This Row],[Fecha]])</f>
        <v>2016</v>
      </c>
    </row>
    <row r="35" spans="1:16" x14ac:dyDescent="0.3">
      <c r="A35" s="3">
        <f t="shared" si="0"/>
        <v>4</v>
      </c>
      <c r="B35" t="str">
        <f t="shared" si="1"/>
        <v>MIÉRCOLES</v>
      </c>
      <c r="C35" s="1">
        <v>42389</v>
      </c>
      <c r="D35" s="1" t="s">
        <v>52</v>
      </c>
      <c r="E35" t="str">
        <f>VLOOKUP(Tabla1[[#This Row],[Codigo]],'Lista de Personal'!$A$1:$D$16,2,0)</f>
        <v>Pablo Apaza Coaquira</v>
      </c>
      <c r="F35" s="7">
        <v>0.40138888888888885</v>
      </c>
      <c r="G35" s="7">
        <v>0.74652777777777779</v>
      </c>
      <c r="H35" s="19">
        <f t="shared" si="2"/>
        <v>0.34513888888888894</v>
      </c>
      <c r="I35" s="6" t="s">
        <v>3</v>
      </c>
      <c r="J35" s="7">
        <v>0.75</v>
      </c>
      <c r="K35" s="7">
        <f t="shared" si="3"/>
        <v>0</v>
      </c>
      <c r="L35" s="7">
        <f t="shared" si="4"/>
        <v>0</v>
      </c>
      <c r="M35" s="7">
        <f t="shared" si="5"/>
        <v>0</v>
      </c>
      <c r="N35" s="10">
        <f>DAY(Tabla1[[#This Row],[Fecha]])</f>
        <v>20</v>
      </c>
      <c r="O35" s="10">
        <f>MONTH(Tabla1[[#This Row],[Fecha]])</f>
        <v>1</v>
      </c>
      <c r="P35" s="14">
        <f>YEAR(Tabla1[[#This Row],[Fecha]])</f>
        <v>2016</v>
      </c>
    </row>
    <row r="36" spans="1:16" x14ac:dyDescent="0.3">
      <c r="A36" s="3">
        <f t="shared" si="0"/>
        <v>4</v>
      </c>
      <c r="B36" t="str">
        <f t="shared" si="1"/>
        <v>JUEVES</v>
      </c>
      <c r="C36" s="1">
        <v>42390</v>
      </c>
      <c r="D36" s="1" t="s">
        <v>52</v>
      </c>
      <c r="E36" t="str">
        <f>VLOOKUP(Tabla1[[#This Row],[Codigo]],'Lista de Personal'!$A$1:$D$16,2,0)</f>
        <v>Pablo Apaza Coaquira</v>
      </c>
      <c r="F36" s="7">
        <v>0.98333333333333339</v>
      </c>
      <c r="G36" s="7">
        <v>0.19444444444444445</v>
      </c>
      <c r="H36" s="19">
        <f t="shared" si="2"/>
        <v>0.21111111111111103</v>
      </c>
      <c r="I36" s="6" t="s">
        <v>5</v>
      </c>
      <c r="J36" s="7">
        <v>0.79166666666666696</v>
      </c>
      <c r="K36" s="7">
        <f t="shared" si="3"/>
        <v>0</v>
      </c>
      <c r="L36" s="7">
        <f t="shared" si="4"/>
        <v>0</v>
      </c>
      <c r="M36" s="7">
        <f t="shared" si="5"/>
        <v>0</v>
      </c>
      <c r="N36" s="10">
        <f>DAY(Tabla1[[#This Row],[Fecha]])</f>
        <v>21</v>
      </c>
      <c r="O36" s="10">
        <f>MONTH(Tabla1[[#This Row],[Fecha]])</f>
        <v>1</v>
      </c>
      <c r="P36" s="14">
        <f>YEAR(Tabla1[[#This Row],[Fecha]])</f>
        <v>2016</v>
      </c>
    </row>
    <row r="37" spans="1:16" x14ac:dyDescent="0.3">
      <c r="A37" s="3">
        <f t="shared" si="0"/>
        <v>4</v>
      </c>
      <c r="B37" t="str">
        <f t="shared" si="1"/>
        <v>JUEVES</v>
      </c>
      <c r="C37" s="1">
        <v>42390</v>
      </c>
      <c r="D37" s="1" t="s">
        <v>52</v>
      </c>
      <c r="E37" t="str">
        <f>VLOOKUP(Tabla1[[#This Row],[Codigo]],'Lista de Personal'!$A$1:$D$16,2,0)</f>
        <v>Pablo Apaza Coaquira</v>
      </c>
      <c r="F37" s="7">
        <v>0.98333333333333339</v>
      </c>
      <c r="G37" s="7">
        <v>0.19444444444444445</v>
      </c>
      <c r="H37" s="19">
        <f t="shared" si="2"/>
        <v>0.21111111111111103</v>
      </c>
      <c r="I37" s="6" t="s">
        <v>5</v>
      </c>
      <c r="J37" s="7">
        <v>0.79166666666666696</v>
      </c>
      <c r="K37" s="7">
        <f t="shared" si="3"/>
        <v>0</v>
      </c>
      <c r="L37" s="7">
        <f t="shared" si="4"/>
        <v>0</v>
      </c>
      <c r="M37" s="7">
        <f t="shared" si="5"/>
        <v>0</v>
      </c>
      <c r="N37" s="10">
        <f>DAY(Tabla1[[#This Row],[Fecha]])</f>
        <v>21</v>
      </c>
      <c r="O37" s="10">
        <f>MONTH(Tabla1[[#This Row],[Fecha]])</f>
        <v>1</v>
      </c>
      <c r="P37" s="14">
        <f>YEAR(Tabla1[[#This Row],[Fecha]])</f>
        <v>2016</v>
      </c>
    </row>
    <row r="38" spans="1:16" x14ac:dyDescent="0.3">
      <c r="A38" s="3">
        <f t="shared" si="0"/>
        <v>4</v>
      </c>
      <c r="B38" t="str">
        <f t="shared" si="1"/>
        <v>VIERNES</v>
      </c>
      <c r="C38" s="1">
        <v>42391</v>
      </c>
      <c r="D38" s="1" t="s">
        <v>52</v>
      </c>
      <c r="E38" t="str">
        <f>VLOOKUP(Tabla1[[#This Row],[Codigo]],'Lista de Personal'!$A$1:$D$16,2,0)</f>
        <v>Pablo Apaza Coaquira</v>
      </c>
      <c r="F38" s="7">
        <v>0.625</v>
      </c>
      <c r="G38" s="7">
        <v>8.3333333333333329E-2</v>
      </c>
      <c r="H38" s="19">
        <f t="shared" si="2"/>
        <v>0.45833333333333326</v>
      </c>
      <c r="I38" s="6" t="s">
        <v>4</v>
      </c>
      <c r="J38" s="7">
        <v>0.83333333333333304</v>
      </c>
      <c r="K38" s="7">
        <f t="shared" si="3"/>
        <v>0</v>
      </c>
      <c r="L38" s="7">
        <f t="shared" si="4"/>
        <v>0</v>
      </c>
      <c r="M38" s="7">
        <f t="shared" si="5"/>
        <v>0</v>
      </c>
      <c r="N38" s="10">
        <f>DAY(Tabla1[[#This Row],[Fecha]])</f>
        <v>22</v>
      </c>
      <c r="O38" s="10">
        <f>MONTH(Tabla1[[#This Row],[Fecha]])</f>
        <v>1</v>
      </c>
      <c r="P38" s="14">
        <f>YEAR(Tabla1[[#This Row],[Fecha]])</f>
        <v>2016</v>
      </c>
    </row>
    <row r="39" spans="1:16" x14ac:dyDescent="0.3">
      <c r="A39" s="3">
        <f t="shared" si="0"/>
        <v>4</v>
      </c>
      <c r="B39" t="str">
        <f t="shared" si="1"/>
        <v>VIERNES</v>
      </c>
      <c r="C39" s="1">
        <v>42391</v>
      </c>
      <c r="D39" s="1" t="s">
        <v>52</v>
      </c>
      <c r="E39" t="str">
        <f>VLOOKUP(Tabla1[[#This Row],[Codigo]],'Lista de Personal'!$A$1:$D$16,2,0)</f>
        <v>Pablo Apaza Coaquira</v>
      </c>
      <c r="F39" s="7">
        <v>0.625</v>
      </c>
      <c r="G39" s="7">
        <v>8.3333333333333329E-2</v>
      </c>
      <c r="H39" s="19">
        <f t="shared" si="2"/>
        <v>0.45833333333333326</v>
      </c>
      <c r="I39" s="6" t="s">
        <v>4</v>
      </c>
      <c r="J39" s="7">
        <v>0.83333333333333304</v>
      </c>
      <c r="K39" s="7">
        <f t="shared" si="3"/>
        <v>0</v>
      </c>
      <c r="L39" s="7">
        <f t="shared" si="4"/>
        <v>0</v>
      </c>
      <c r="M39" s="7">
        <f t="shared" si="5"/>
        <v>0</v>
      </c>
      <c r="N39" s="10">
        <f>DAY(Tabla1[[#This Row],[Fecha]])</f>
        <v>22</v>
      </c>
      <c r="O39" s="10">
        <f>MONTH(Tabla1[[#This Row],[Fecha]])</f>
        <v>1</v>
      </c>
      <c r="P39" s="14">
        <f>YEAR(Tabla1[[#This Row],[Fecha]])</f>
        <v>2016</v>
      </c>
    </row>
    <row r="40" spans="1:16" x14ac:dyDescent="0.3">
      <c r="A40" s="3">
        <f t="shared" si="0"/>
        <v>4</v>
      </c>
      <c r="B40" t="str">
        <f t="shared" si="1"/>
        <v>SÁBADO</v>
      </c>
      <c r="C40" s="1">
        <v>42392</v>
      </c>
      <c r="D40" s="1" t="s">
        <v>52</v>
      </c>
      <c r="E40" t="str">
        <f>VLOOKUP(Tabla1[[#This Row],[Codigo]],'Lista de Personal'!$A$1:$D$16,2,0)</f>
        <v>Pablo Apaza Coaquira</v>
      </c>
      <c r="F40" s="7">
        <v>0.40277777777777773</v>
      </c>
      <c r="G40" s="7">
        <v>0.77569444444444446</v>
      </c>
      <c r="H40" s="19">
        <f t="shared" si="2"/>
        <v>0.37291666666666673</v>
      </c>
      <c r="I40" s="6" t="s">
        <v>5</v>
      </c>
      <c r="J40" s="7">
        <v>0.875</v>
      </c>
      <c r="K40" s="7">
        <f t="shared" si="3"/>
        <v>0</v>
      </c>
      <c r="L40" s="7">
        <f t="shared" si="4"/>
        <v>0</v>
      </c>
      <c r="M40" s="7">
        <f t="shared" si="5"/>
        <v>0</v>
      </c>
      <c r="N40" s="10">
        <f>DAY(Tabla1[[#This Row],[Fecha]])</f>
        <v>23</v>
      </c>
      <c r="O40" s="10">
        <f>MONTH(Tabla1[[#This Row],[Fecha]])</f>
        <v>1</v>
      </c>
      <c r="P40" s="14">
        <f>YEAR(Tabla1[[#This Row],[Fecha]])</f>
        <v>2016</v>
      </c>
    </row>
    <row r="41" spans="1:16" x14ac:dyDescent="0.3">
      <c r="A41" s="3">
        <f t="shared" si="0"/>
        <v>4</v>
      </c>
      <c r="B41" t="str">
        <f t="shared" si="1"/>
        <v>SÁBADO</v>
      </c>
      <c r="C41" s="1">
        <v>42392</v>
      </c>
      <c r="D41" s="1" t="s">
        <v>52</v>
      </c>
      <c r="E41" t="str">
        <f>VLOOKUP(Tabla1[[#This Row],[Codigo]],'Lista de Personal'!$A$1:$D$16,2,0)</f>
        <v>Pablo Apaza Coaquira</v>
      </c>
      <c r="F41" s="7">
        <v>0.40277777777777773</v>
      </c>
      <c r="G41" s="7">
        <v>0.77569444444444446</v>
      </c>
      <c r="H41" s="19">
        <f t="shared" si="2"/>
        <v>0.37291666666666673</v>
      </c>
      <c r="I41" s="6" t="s">
        <v>5</v>
      </c>
      <c r="J41" s="7">
        <v>0.875</v>
      </c>
      <c r="K41" s="7">
        <f t="shared" si="3"/>
        <v>0</v>
      </c>
      <c r="L41" s="7">
        <f t="shared" si="4"/>
        <v>0</v>
      </c>
      <c r="M41" s="7">
        <f t="shared" si="5"/>
        <v>0</v>
      </c>
      <c r="N41" s="10">
        <f>DAY(Tabla1[[#This Row],[Fecha]])</f>
        <v>23</v>
      </c>
      <c r="O41" s="10">
        <f>MONTH(Tabla1[[#This Row],[Fecha]])</f>
        <v>1</v>
      </c>
      <c r="P41" s="14">
        <f>YEAR(Tabla1[[#This Row],[Fecha]])</f>
        <v>2016</v>
      </c>
    </row>
    <row r="42" spans="1:16" x14ac:dyDescent="0.3">
      <c r="A42" s="3">
        <f t="shared" si="0"/>
        <v>4</v>
      </c>
      <c r="B42" t="str">
        <f t="shared" si="1"/>
        <v>DOMINGO</v>
      </c>
      <c r="C42" s="1">
        <v>42393</v>
      </c>
      <c r="D42" s="1" t="s">
        <v>52</v>
      </c>
      <c r="E42" t="str">
        <f>VLOOKUP(Tabla1[[#This Row],[Codigo]],'Lista de Personal'!$A$1:$D$16,2,0)</f>
        <v>Pablo Apaza Coaquira</v>
      </c>
      <c r="F42" s="7">
        <v>0.91666666666666663</v>
      </c>
      <c r="G42" s="7">
        <v>0.25</v>
      </c>
      <c r="H42" s="19">
        <f t="shared" si="2"/>
        <v>0.33333333333333337</v>
      </c>
      <c r="I42" s="6" t="s">
        <v>5</v>
      </c>
      <c r="J42" s="7">
        <v>0.91666666666666696</v>
      </c>
      <c r="K42" s="7">
        <f t="shared" si="3"/>
        <v>0</v>
      </c>
      <c r="L42" s="7">
        <f t="shared" si="4"/>
        <v>0</v>
      </c>
      <c r="M42" s="7">
        <f t="shared" si="5"/>
        <v>0</v>
      </c>
      <c r="N42" s="10">
        <f>DAY(Tabla1[[#This Row],[Fecha]])</f>
        <v>24</v>
      </c>
      <c r="O42" s="10">
        <f>MONTH(Tabla1[[#This Row],[Fecha]])</f>
        <v>1</v>
      </c>
      <c r="P42" s="14">
        <f>YEAR(Tabla1[[#This Row],[Fecha]])</f>
        <v>2016</v>
      </c>
    </row>
    <row r="43" spans="1:16" x14ac:dyDescent="0.3">
      <c r="A43" s="3">
        <f t="shared" si="0"/>
        <v>4</v>
      </c>
      <c r="B43" t="str">
        <f t="shared" si="1"/>
        <v>DOMINGO</v>
      </c>
      <c r="C43" s="1">
        <v>42393</v>
      </c>
      <c r="D43" s="1" t="s">
        <v>52</v>
      </c>
      <c r="E43" t="str">
        <f>VLOOKUP(Tabla1[[#This Row],[Codigo]],'Lista de Personal'!$A$1:$D$16,2,0)</f>
        <v>Pablo Apaza Coaquira</v>
      </c>
      <c r="F43" s="7">
        <v>0.91666666666666663</v>
      </c>
      <c r="G43" s="7">
        <v>0.25</v>
      </c>
      <c r="H43" s="19">
        <f t="shared" si="2"/>
        <v>0.33333333333333337</v>
      </c>
      <c r="I43" s="6" t="s">
        <v>5</v>
      </c>
      <c r="J43" s="7">
        <v>0.91666666666666696</v>
      </c>
      <c r="K43" s="7">
        <f t="shared" si="3"/>
        <v>0</v>
      </c>
      <c r="L43" s="7">
        <f t="shared" si="4"/>
        <v>0</v>
      </c>
      <c r="M43" s="7">
        <f t="shared" si="5"/>
        <v>0</v>
      </c>
      <c r="N43" s="10">
        <f>DAY(Tabla1[[#This Row],[Fecha]])</f>
        <v>24</v>
      </c>
      <c r="O43" s="10">
        <f>MONTH(Tabla1[[#This Row],[Fecha]])</f>
        <v>1</v>
      </c>
      <c r="P43" s="14">
        <f>YEAR(Tabla1[[#This Row],[Fecha]])</f>
        <v>2016</v>
      </c>
    </row>
  </sheetData>
  <sortState ref="A2:L43">
    <sortCondition ref="C2"/>
  </sortState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Lista de Personal</vt:lpstr>
      <vt:lpstr>Tabla de Ingreso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Cervantes</dc:creator>
  <cp:lastModifiedBy>Jorge Cervantes</cp:lastModifiedBy>
  <dcterms:created xsi:type="dcterms:W3CDTF">2016-04-13T15:57:04Z</dcterms:created>
  <dcterms:modified xsi:type="dcterms:W3CDTF">2016-04-14T14:14:13Z</dcterms:modified>
</cp:coreProperties>
</file>