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vier Holgado\Downloads\"/>
    </mc:Choice>
  </mc:AlternateContent>
  <bookViews>
    <workbookView xWindow="0" yWindow="0" windowWidth="15" windowHeight="15" tabRatio="753"/>
  </bookViews>
  <sheets>
    <sheet name="Sin desglose" sheetId="1" r:id="rId1"/>
    <sheet name="votación 1" sheetId="2" r:id="rId2"/>
    <sheet name="Votación 2" sheetId="3" r:id="rId3"/>
    <sheet name="Votación 3" sheetId="4" r:id="rId4"/>
    <sheet name="Votación 4" sheetId="5" r:id="rId5"/>
  </sheets>
  <calcPr calcId="152511"/>
</workbook>
</file>

<file path=xl/calcChain.xml><?xml version="1.0" encoding="utf-8"?>
<calcChain xmlns="http://schemas.openxmlformats.org/spreadsheetml/2006/main">
  <c r="D37" i="5" l="1"/>
  <c r="D36" i="5"/>
  <c r="K28" i="5"/>
  <c r="D33" i="5" s="1"/>
  <c r="J28" i="5"/>
  <c r="I28" i="5"/>
  <c r="D35" i="5" s="1"/>
  <c r="O27" i="5"/>
  <c r="N27" i="5"/>
  <c r="M27" i="5"/>
  <c r="L27" i="5"/>
  <c r="G27" i="5"/>
  <c r="H27" i="5" s="1"/>
  <c r="F27" i="5"/>
  <c r="E27" i="5"/>
  <c r="D27" i="5"/>
  <c r="C27" i="5"/>
  <c r="B27" i="5"/>
  <c r="A27" i="5"/>
  <c r="O26" i="5"/>
  <c r="N26" i="5"/>
  <c r="M26" i="5"/>
  <c r="L26" i="5"/>
  <c r="H26" i="5"/>
  <c r="G26" i="5"/>
  <c r="F26" i="5"/>
  <c r="E26" i="5"/>
  <c r="D26" i="5"/>
  <c r="C26" i="5"/>
  <c r="B26" i="5"/>
  <c r="A26" i="5"/>
  <c r="O25" i="5"/>
  <c r="N25" i="5"/>
  <c r="M25" i="5"/>
  <c r="L25" i="5"/>
  <c r="G25" i="5"/>
  <c r="H25" i="5" s="1"/>
  <c r="F25" i="5"/>
  <c r="E25" i="5"/>
  <c r="D25" i="5"/>
  <c r="C25" i="5"/>
  <c r="B25" i="5"/>
  <c r="A25" i="5"/>
  <c r="O24" i="5"/>
  <c r="N24" i="5"/>
  <c r="M24" i="5"/>
  <c r="L24" i="5"/>
  <c r="H24" i="5"/>
  <c r="G24" i="5"/>
  <c r="F24" i="5"/>
  <c r="E24" i="5"/>
  <c r="D24" i="5"/>
  <c r="C24" i="5"/>
  <c r="B24" i="5"/>
  <c r="A24" i="5"/>
  <c r="O23" i="5"/>
  <c r="N23" i="5"/>
  <c r="M23" i="5"/>
  <c r="L23" i="5"/>
  <c r="G23" i="5"/>
  <c r="H23" i="5" s="1"/>
  <c r="F23" i="5"/>
  <c r="E23" i="5"/>
  <c r="D23" i="5"/>
  <c r="C23" i="5"/>
  <c r="B23" i="5"/>
  <c r="A23" i="5"/>
  <c r="O22" i="5"/>
  <c r="N22" i="5"/>
  <c r="M22" i="5"/>
  <c r="L22" i="5"/>
  <c r="H22" i="5"/>
  <c r="G22" i="5"/>
  <c r="F22" i="5"/>
  <c r="E22" i="5"/>
  <c r="D22" i="5"/>
  <c r="C22" i="5"/>
  <c r="B22" i="5"/>
  <c r="A22" i="5"/>
  <c r="O21" i="5"/>
  <c r="N21" i="5"/>
  <c r="M21" i="5"/>
  <c r="L21" i="5"/>
  <c r="G21" i="5"/>
  <c r="H21" i="5" s="1"/>
  <c r="F21" i="5"/>
  <c r="E21" i="5"/>
  <c r="D21" i="5"/>
  <c r="C21" i="5"/>
  <c r="B21" i="5"/>
  <c r="A21" i="5"/>
  <c r="O20" i="5"/>
  <c r="N20" i="5"/>
  <c r="M20" i="5"/>
  <c r="L20" i="5"/>
  <c r="H20" i="5"/>
  <c r="G20" i="5"/>
  <c r="F20" i="5"/>
  <c r="E20" i="5"/>
  <c r="C20" i="5"/>
  <c r="B20" i="5"/>
  <c r="A20" i="5"/>
  <c r="O19" i="5"/>
  <c r="N19" i="5"/>
  <c r="M19" i="5"/>
  <c r="L19" i="5"/>
  <c r="G19" i="5"/>
  <c r="H19" i="5" s="1"/>
  <c r="F19" i="5"/>
  <c r="E19" i="5"/>
  <c r="D19" i="5"/>
  <c r="C19" i="5"/>
  <c r="B19" i="5"/>
  <c r="A19" i="5"/>
  <c r="O18" i="5"/>
  <c r="N18" i="5"/>
  <c r="M18" i="5"/>
  <c r="L18" i="5"/>
  <c r="H18" i="5"/>
  <c r="G18" i="5"/>
  <c r="F18" i="5"/>
  <c r="E18" i="5"/>
  <c r="D18" i="5"/>
  <c r="C18" i="5"/>
  <c r="B18" i="5"/>
  <c r="A18" i="5"/>
  <c r="O17" i="5"/>
  <c r="N17" i="5"/>
  <c r="M17" i="5"/>
  <c r="L17" i="5"/>
  <c r="G17" i="5"/>
  <c r="H17" i="5" s="1"/>
  <c r="F17" i="5"/>
  <c r="E17" i="5"/>
  <c r="D17" i="5"/>
  <c r="C17" i="5"/>
  <c r="B17" i="5"/>
  <c r="A17" i="5"/>
  <c r="O16" i="5"/>
  <c r="N16" i="5"/>
  <c r="M16" i="5"/>
  <c r="L16" i="5"/>
  <c r="H16" i="5"/>
  <c r="G16" i="5"/>
  <c r="F16" i="5"/>
  <c r="E16" i="5"/>
  <c r="D16" i="5"/>
  <c r="C16" i="5"/>
  <c r="B16" i="5"/>
  <c r="A16" i="5"/>
  <c r="O15" i="5"/>
  <c r="N15" i="5"/>
  <c r="M15" i="5"/>
  <c r="L15" i="5"/>
  <c r="G15" i="5"/>
  <c r="H15" i="5" s="1"/>
  <c r="F15" i="5"/>
  <c r="E15" i="5"/>
  <c r="D15" i="5"/>
  <c r="C15" i="5"/>
  <c r="B15" i="5"/>
  <c r="A15" i="5"/>
  <c r="O14" i="5"/>
  <c r="N14" i="5"/>
  <c r="M14" i="5"/>
  <c r="L14" i="5"/>
  <c r="H14" i="5"/>
  <c r="G14" i="5"/>
  <c r="F14" i="5"/>
  <c r="E14" i="5"/>
  <c r="D14" i="5"/>
  <c r="C14" i="5"/>
  <c r="B14" i="5"/>
  <c r="A14" i="5"/>
  <c r="O13" i="5"/>
  <c r="N13" i="5"/>
  <c r="M13" i="5"/>
  <c r="L13" i="5"/>
  <c r="G13" i="5"/>
  <c r="H13" i="5" s="1"/>
  <c r="F13" i="5"/>
  <c r="E13" i="5"/>
  <c r="D13" i="5"/>
  <c r="C13" i="5"/>
  <c r="B13" i="5"/>
  <c r="A13" i="5"/>
  <c r="O12" i="5"/>
  <c r="N12" i="5"/>
  <c r="M12" i="5"/>
  <c r="L12" i="5"/>
  <c r="H12" i="5"/>
  <c r="G12" i="5"/>
  <c r="F12" i="5"/>
  <c r="E12" i="5"/>
  <c r="D12" i="5"/>
  <c r="C12" i="5"/>
  <c r="B12" i="5"/>
  <c r="A12" i="5"/>
  <c r="O11" i="5"/>
  <c r="N11" i="5"/>
  <c r="M11" i="5"/>
  <c r="L11" i="5"/>
  <c r="G11" i="5"/>
  <c r="H11" i="5" s="1"/>
  <c r="F11" i="5"/>
  <c r="E11" i="5"/>
  <c r="D11" i="5"/>
  <c r="C11" i="5"/>
  <c r="B11" i="5"/>
  <c r="A11" i="5"/>
  <c r="O10" i="5"/>
  <c r="N10" i="5"/>
  <c r="M10" i="5"/>
  <c r="L10" i="5"/>
  <c r="H10" i="5"/>
  <c r="G10" i="5"/>
  <c r="F10" i="5"/>
  <c r="E10" i="5"/>
  <c r="D10" i="5"/>
  <c r="C10" i="5"/>
  <c r="B10" i="5"/>
  <c r="A10" i="5"/>
  <c r="O9" i="5"/>
  <c r="N9" i="5"/>
  <c r="M9" i="5"/>
  <c r="L9" i="5"/>
  <c r="G9" i="5"/>
  <c r="H9" i="5" s="1"/>
  <c r="F9" i="5"/>
  <c r="E9" i="5"/>
  <c r="D9" i="5"/>
  <c r="C9" i="5"/>
  <c r="B9" i="5"/>
  <c r="A9" i="5"/>
  <c r="O8" i="5"/>
  <c r="N8" i="5"/>
  <c r="M8" i="5"/>
  <c r="L8" i="5"/>
  <c r="H8" i="5"/>
  <c r="G8" i="5"/>
  <c r="F8" i="5"/>
  <c r="E8" i="5"/>
  <c r="D8" i="5"/>
  <c r="C8" i="5"/>
  <c r="B8" i="5"/>
  <c r="A8" i="5"/>
  <c r="O7" i="5"/>
  <c r="N7" i="5"/>
  <c r="M7" i="5"/>
  <c r="L7" i="5"/>
  <c r="G7" i="5"/>
  <c r="H7" i="5" s="1"/>
  <c r="F7" i="5"/>
  <c r="E7" i="5"/>
  <c r="D7" i="5"/>
  <c r="C7" i="5"/>
  <c r="B7" i="5"/>
  <c r="A7" i="5"/>
  <c r="O6" i="5"/>
  <c r="N6" i="5"/>
  <c r="M6" i="5"/>
  <c r="L6" i="5"/>
  <c r="H6" i="5"/>
  <c r="G6" i="5"/>
  <c r="F6" i="5"/>
  <c r="E6" i="5"/>
  <c r="D6" i="5"/>
  <c r="C6" i="5"/>
  <c r="B6" i="5"/>
  <c r="A6" i="5"/>
  <c r="O5" i="5"/>
  <c r="N5" i="5"/>
  <c r="M5" i="5"/>
  <c r="L5" i="5"/>
  <c r="G5" i="5"/>
  <c r="H5" i="5" s="1"/>
  <c r="F5" i="5"/>
  <c r="E5" i="5"/>
  <c r="D5" i="5"/>
  <c r="C5" i="5"/>
  <c r="B5" i="5"/>
  <c r="A5" i="5"/>
  <c r="O4" i="5"/>
  <c r="N4" i="5"/>
  <c r="M4" i="5"/>
  <c r="L4" i="5"/>
  <c r="H4" i="5"/>
  <c r="G4" i="5"/>
  <c r="F4" i="5"/>
  <c r="E4" i="5"/>
  <c r="D4" i="5"/>
  <c r="C4" i="5"/>
  <c r="B4" i="5"/>
  <c r="A4" i="5"/>
  <c r="O3" i="5"/>
  <c r="N3" i="5"/>
  <c r="M3" i="5"/>
  <c r="L3" i="5"/>
  <c r="G3" i="5"/>
  <c r="H3" i="5" s="1"/>
  <c r="F3" i="5"/>
  <c r="E3" i="5"/>
  <c r="D3" i="5"/>
  <c r="C3" i="5"/>
  <c r="B3" i="5"/>
  <c r="A3" i="5"/>
  <c r="O2" i="5"/>
  <c r="O28" i="5" s="1"/>
  <c r="D40" i="5" s="1"/>
  <c r="N2" i="5"/>
  <c r="N28" i="5" s="1"/>
  <c r="D39" i="5" s="1"/>
  <c r="M2" i="5"/>
  <c r="M28" i="5" s="1"/>
  <c r="L2" i="5"/>
  <c r="H2" i="5"/>
  <c r="G2" i="5"/>
  <c r="F2" i="5"/>
  <c r="F28" i="5" s="1"/>
  <c r="E2" i="5"/>
  <c r="E28" i="5" s="1"/>
  <c r="D32" i="5" s="1"/>
  <c r="D2" i="5"/>
  <c r="C2" i="5"/>
  <c r="B2" i="5"/>
  <c r="A2" i="5"/>
  <c r="D37" i="4"/>
  <c r="D35" i="4"/>
  <c r="K28" i="4"/>
  <c r="J28" i="4"/>
  <c r="D36" i="4" s="1"/>
  <c r="I28" i="4"/>
  <c r="D33" i="4" s="1"/>
  <c r="E28" i="4"/>
  <c r="O27" i="4"/>
  <c r="N27" i="4"/>
  <c r="M27" i="4"/>
  <c r="L27" i="4"/>
  <c r="G27" i="4"/>
  <c r="F27" i="4"/>
  <c r="H27" i="4" s="1"/>
  <c r="E27" i="4"/>
  <c r="D27" i="4"/>
  <c r="C27" i="4"/>
  <c r="B27" i="4"/>
  <c r="A27" i="4"/>
  <c r="O26" i="4"/>
  <c r="N26" i="4"/>
  <c r="M26" i="4"/>
  <c r="L26" i="4"/>
  <c r="G26" i="4"/>
  <c r="H26" i="4" s="1"/>
  <c r="F26" i="4"/>
  <c r="E26" i="4"/>
  <c r="D26" i="4"/>
  <c r="C26" i="4"/>
  <c r="B26" i="4"/>
  <c r="A26" i="4"/>
  <c r="O25" i="4"/>
  <c r="N25" i="4"/>
  <c r="M25" i="4"/>
  <c r="L25" i="4"/>
  <c r="G25" i="4"/>
  <c r="F25" i="4"/>
  <c r="H25" i="4" s="1"/>
  <c r="E25" i="4"/>
  <c r="D25" i="4"/>
  <c r="C25" i="4"/>
  <c r="B25" i="4"/>
  <c r="A25" i="4"/>
  <c r="O24" i="4"/>
  <c r="N24" i="4"/>
  <c r="M24" i="4"/>
  <c r="L24" i="4"/>
  <c r="G24" i="4"/>
  <c r="H24" i="4" s="1"/>
  <c r="F24" i="4"/>
  <c r="E24" i="4"/>
  <c r="D24" i="4"/>
  <c r="C24" i="4"/>
  <c r="B24" i="4"/>
  <c r="A24" i="4"/>
  <c r="O23" i="4"/>
  <c r="N23" i="4"/>
  <c r="M23" i="4"/>
  <c r="L23" i="4"/>
  <c r="G23" i="4"/>
  <c r="F23" i="4"/>
  <c r="H23" i="4" s="1"/>
  <c r="E23" i="4"/>
  <c r="D23" i="4"/>
  <c r="C23" i="4"/>
  <c r="B23" i="4"/>
  <c r="A23" i="4"/>
  <c r="O22" i="4"/>
  <c r="N22" i="4"/>
  <c r="M22" i="4"/>
  <c r="L22" i="4"/>
  <c r="G22" i="4"/>
  <c r="H22" i="4" s="1"/>
  <c r="F22" i="4"/>
  <c r="E22" i="4"/>
  <c r="D22" i="4"/>
  <c r="C22" i="4"/>
  <c r="B22" i="4"/>
  <c r="A22" i="4"/>
  <c r="O21" i="4"/>
  <c r="N21" i="4"/>
  <c r="M21" i="4"/>
  <c r="L21" i="4"/>
  <c r="G21" i="4"/>
  <c r="F21" i="4"/>
  <c r="H21" i="4" s="1"/>
  <c r="E21" i="4"/>
  <c r="D21" i="4"/>
  <c r="C21" i="4"/>
  <c r="B21" i="4"/>
  <c r="A21" i="4"/>
  <c r="O20" i="4"/>
  <c r="N20" i="4"/>
  <c r="M20" i="4"/>
  <c r="L20" i="4"/>
  <c r="G20" i="4"/>
  <c r="H20" i="4" s="1"/>
  <c r="F20" i="4"/>
  <c r="E20" i="4"/>
  <c r="C20" i="4"/>
  <c r="B20" i="4"/>
  <c r="A20" i="4"/>
  <c r="O19" i="4"/>
  <c r="N19" i="4"/>
  <c r="M19" i="4"/>
  <c r="L19" i="4"/>
  <c r="G19" i="4"/>
  <c r="H19" i="4" s="1"/>
  <c r="F19" i="4"/>
  <c r="E19" i="4"/>
  <c r="D19" i="4"/>
  <c r="C19" i="4"/>
  <c r="B19" i="4"/>
  <c r="A19" i="4"/>
  <c r="O18" i="4"/>
  <c r="N18" i="4"/>
  <c r="M18" i="4"/>
  <c r="L18" i="4"/>
  <c r="G18" i="4"/>
  <c r="H18" i="4" s="1"/>
  <c r="F18" i="4"/>
  <c r="E18" i="4"/>
  <c r="D18" i="4"/>
  <c r="C18" i="4"/>
  <c r="B18" i="4"/>
  <c r="A18" i="4"/>
  <c r="O17" i="4"/>
  <c r="N17" i="4"/>
  <c r="M17" i="4"/>
  <c r="L17" i="4"/>
  <c r="G17" i="4"/>
  <c r="H17" i="4" s="1"/>
  <c r="F17" i="4"/>
  <c r="E17" i="4"/>
  <c r="D17" i="4"/>
  <c r="C17" i="4"/>
  <c r="B17" i="4"/>
  <c r="A17" i="4"/>
  <c r="O16" i="4"/>
  <c r="N16" i="4"/>
  <c r="M16" i="4"/>
  <c r="L16" i="4"/>
  <c r="G16" i="4"/>
  <c r="H16" i="4" s="1"/>
  <c r="F16" i="4"/>
  <c r="E16" i="4"/>
  <c r="D16" i="4"/>
  <c r="C16" i="4"/>
  <c r="B16" i="4"/>
  <c r="A16" i="4"/>
  <c r="O15" i="4"/>
  <c r="N15" i="4"/>
  <c r="M15" i="4"/>
  <c r="L15" i="4"/>
  <c r="G15" i="4"/>
  <c r="H15" i="4" s="1"/>
  <c r="F15" i="4"/>
  <c r="E15" i="4"/>
  <c r="D15" i="4"/>
  <c r="C15" i="4"/>
  <c r="B15" i="4"/>
  <c r="A15" i="4"/>
  <c r="O14" i="4"/>
  <c r="N14" i="4"/>
  <c r="M14" i="4"/>
  <c r="L14" i="4"/>
  <c r="G14" i="4"/>
  <c r="H14" i="4" s="1"/>
  <c r="F14" i="4"/>
  <c r="E14" i="4"/>
  <c r="D14" i="4"/>
  <c r="C14" i="4"/>
  <c r="B14" i="4"/>
  <c r="A14" i="4"/>
  <c r="O13" i="4"/>
  <c r="N13" i="4"/>
  <c r="M13" i="4"/>
  <c r="L13" i="4"/>
  <c r="G13" i="4"/>
  <c r="H13" i="4" s="1"/>
  <c r="F13" i="4"/>
  <c r="E13" i="4"/>
  <c r="D13" i="4"/>
  <c r="C13" i="4"/>
  <c r="B13" i="4"/>
  <c r="A13" i="4"/>
  <c r="O12" i="4"/>
  <c r="N12" i="4"/>
  <c r="M12" i="4"/>
  <c r="L12" i="4"/>
  <c r="G12" i="4"/>
  <c r="H12" i="4" s="1"/>
  <c r="F12" i="4"/>
  <c r="E12" i="4"/>
  <c r="D12" i="4"/>
  <c r="C12" i="4"/>
  <c r="B12" i="4"/>
  <c r="A12" i="4"/>
  <c r="O11" i="4"/>
  <c r="N11" i="4"/>
  <c r="M11" i="4"/>
  <c r="L11" i="4"/>
  <c r="G11" i="4"/>
  <c r="H11" i="4" s="1"/>
  <c r="F11" i="4"/>
  <c r="E11" i="4"/>
  <c r="D11" i="4"/>
  <c r="C11" i="4"/>
  <c r="B11" i="4"/>
  <c r="A11" i="4"/>
  <c r="O10" i="4"/>
  <c r="N10" i="4"/>
  <c r="M10" i="4"/>
  <c r="L10" i="4"/>
  <c r="G10" i="4"/>
  <c r="H10" i="4" s="1"/>
  <c r="F10" i="4"/>
  <c r="E10" i="4"/>
  <c r="D10" i="4"/>
  <c r="C10" i="4"/>
  <c r="B10" i="4"/>
  <c r="A10" i="4"/>
  <c r="O9" i="4"/>
  <c r="N9" i="4"/>
  <c r="M9" i="4"/>
  <c r="L9" i="4"/>
  <c r="G9" i="4"/>
  <c r="H9" i="4" s="1"/>
  <c r="F9" i="4"/>
  <c r="E9" i="4"/>
  <c r="D9" i="4"/>
  <c r="C9" i="4"/>
  <c r="B9" i="4"/>
  <c r="A9" i="4"/>
  <c r="O8" i="4"/>
  <c r="N8" i="4"/>
  <c r="M8" i="4"/>
  <c r="L8" i="4"/>
  <c r="G8" i="4"/>
  <c r="H8" i="4" s="1"/>
  <c r="F8" i="4"/>
  <c r="E8" i="4"/>
  <c r="D8" i="4"/>
  <c r="C8" i="4"/>
  <c r="B8" i="4"/>
  <c r="A8" i="4"/>
  <c r="O7" i="4"/>
  <c r="N7" i="4"/>
  <c r="M7" i="4"/>
  <c r="L7" i="4"/>
  <c r="G7" i="4"/>
  <c r="H7" i="4" s="1"/>
  <c r="F7" i="4"/>
  <c r="E7" i="4"/>
  <c r="D7" i="4"/>
  <c r="C7" i="4"/>
  <c r="B7" i="4"/>
  <c r="A7" i="4"/>
  <c r="O6" i="4"/>
  <c r="N6" i="4"/>
  <c r="M6" i="4"/>
  <c r="L6" i="4"/>
  <c r="G6" i="4"/>
  <c r="H6" i="4" s="1"/>
  <c r="F6" i="4"/>
  <c r="E6" i="4"/>
  <c r="D6" i="4"/>
  <c r="C6" i="4"/>
  <c r="B6" i="4"/>
  <c r="A6" i="4"/>
  <c r="O5" i="4"/>
  <c r="N5" i="4"/>
  <c r="M5" i="4"/>
  <c r="L5" i="4"/>
  <c r="G5" i="4"/>
  <c r="H5" i="4" s="1"/>
  <c r="F5" i="4"/>
  <c r="E5" i="4"/>
  <c r="D5" i="4"/>
  <c r="C5" i="4"/>
  <c r="B5" i="4"/>
  <c r="A5" i="4"/>
  <c r="O4" i="4"/>
  <c r="N4" i="4"/>
  <c r="M4" i="4"/>
  <c r="L4" i="4"/>
  <c r="G4" i="4"/>
  <c r="H4" i="4" s="1"/>
  <c r="F4" i="4"/>
  <c r="E4" i="4"/>
  <c r="D4" i="4"/>
  <c r="C4" i="4"/>
  <c r="B4" i="4"/>
  <c r="A4" i="4"/>
  <c r="O3" i="4"/>
  <c r="N3" i="4"/>
  <c r="M3" i="4"/>
  <c r="L3" i="4"/>
  <c r="G3" i="4"/>
  <c r="H3" i="4" s="1"/>
  <c r="F3" i="4"/>
  <c r="E3" i="4"/>
  <c r="D3" i="4"/>
  <c r="C3" i="4"/>
  <c r="B3" i="4"/>
  <c r="A3" i="4"/>
  <c r="O2" i="4"/>
  <c r="O28" i="4" s="1"/>
  <c r="D40" i="4" s="1"/>
  <c r="N2" i="4"/>
  <c r="N28" i="4" s="1"/>
  <c r="D39" i="4" s="1"/>
  <c r="M2" i="4"/>
  <c r="M28" i="4" s="1"/>
  <c r="L2" i="4"/>
  <c r="G2" i="4"/>
  <c r="H2" i="4" s="1"/>
  <c r="F2" i="4"/>
  <c r="F28" i="4" s="1"/>
  <c r="E2" i="4"/>
  <c r="D2" i="4"/>
  <c r="C2" i="4"/>
  <c r="B2" i="4"/>
  <c r="A2" i="4"/>
  <c r="D37" i="3"/>
  <c r="K28" i="3"/>
  <c r="J28" i="3"/>
  <c r="D36" i="3" s="1"/>
  <c r="I28" i="3"/>
  <c r="D35" i="3" s="1"/>
  <c r="O27" i="3"/>
  <c r="N27" i="3"/>
  <c r="M27" i="3"/>
  <c r="L27" i="3"/>
  <c r="H27" i="3"/>
  <c r="G27" i="3"/>
  <c r="F27" i="3"/>
  <c r="E27" i="3"/>
  <c r="D27" i="3"/>
  <c r="C27" i="3"/>
  <c r="B27" i="3"/>
  <c r="A27" i="3"/>
  <c r="O26" i="3"/>
  <c r="N26" i="3"/>
  <c r="M26" i="3"/>
  <c r="L26" i="3"/>
  <c r="G26" i="3"/>
  <c r="H26" i="3" s="1"/>
  <c r="F26" i="3"/>
  <c r="E26" i="3"/>
  <c r="D26" i="3"/>
  <c r="C26" i="3"/>
  <c r="B26" i="3"/>
  <c r="A26" i="3"/>
  <c r="O25" i="3"/>
  <c r="N25" i="3"/>
  <c r="M25" i="3"/>
  <c r="L25" i="3"/>
  <c r="H25" i="3"/>
  <c r="G25" i="3"/>
  <c r="F25" i="3"/>
  <c r="E25" i="3"/>
  <c r="D25" i="3"/>
  <c r="C25" i="3"/>
  <c r="B25" i="3"/>
  <c r="A25" i="3"/>
  <c r="O24" i="3"/>
  <c r="N24" i="3"/>
  <c r="M24" i="3"/>
  <c r="L24" i="3"/>
  <c r="G24" i="3"/>
  <c r="H24" i="3" s="1"/>
  <c r="F24" i="3"/>
  <c r="E24" i="3"/>
  <c r="D24" i="3"/>
  <c r="C24" i="3"/>
  <c r="B24" i="3"/>
  <c r="A24" i="3"/>
  <c r="O23" i="3"/>
  <c r="N23" i="3"/>
  <c r="M23" i="3"/>
  <c r="L23" i="3"/>
  <c r="H23" i="3"/>
  <c r="G23" i="3"/>
  <c r="F23" i="3"/>
  <c r="E23" i="3"/>
  <c r="D23" i="3"/>
  <c r="C23" i="3"/>
  <c r="B23" i="3"/>
  <c r="A23" i="3"/>
  <c r="O22" i="3"/>
  <c r="N22" i="3"/>
  <c r="M22" i="3"/>
  <c r="L22" i="3"/>
  <c r="G22" i="3"/>
  <c r="H22" i="3" s="1"/>
  <c r="F22" i="3"/>
  <c r="E22" i="3"/>
  <c r="D22" i="3"/>
  <c r="C22" i="3"/>
  <c r="B22" i="3"/>
  <c r="A22" i="3"/>
  <c r="O21" i="3"/>
  <c r="N21" i="3"/>
  <c r="M21" i="3"/>
  <c r="L21" i="3"/>
  <c r="H21" i="3"/>
  <c r="G21" i="3"/>
  <c r="F21" i="3"/>
  <c r="E21" i="3"/>
  <c r="D21" i="3"/>
  <c r="C21" i="3"/>
  <c r="B21" i="3"/>
  <c r="A21" i="3"/>
  <c r="O20" i="3"/>
  <c r="N20" i="3"/>
  <c r="M20" i="3"/>
  <c r="L20" i="3"/>
  <c r="G20" i="3"/>
  <c r="H20" i="3" s="1"/>
  <c r="F20" i="3"/>
  <c r="E20" i="3"/>
  <c r="D20" i="3"/>
  <c r="C20" i="3"/>
  <c r="B20" i="3"/>
  <c r="A20" i="3"/>
  <c r="O19" i="3"/>
  <c r="N19" i="3"/>
  <c r="M19" i="3"/>
  <c r="L19" i="3"/>
  <c r="H19" i="3"/>
  <c r="G19" i="3"/>
  <c r="F19" i="3"/>
  <c r="E19" i="3"/>
  <c r="D19" i="3"/>
  <c r="C19" i="3"/>
  <c r="B19" i="3"/>
  <c r="A19" i="3"/>
  <c r="O18" i="3"/>
  <c r="N18" i="3"/>
  <c r="M18" i="3"/>
  <c r="L18" i="3"/>
  <c r="G18" i="3"/>
  <c r="H18" i="3" s="1"/>
  <c r="F18" i="3"/>
  <c r="E18" i="3"/>
  <c r="D18" i="3"/>
  <c r="C18" i="3"/>
  <c r="B18" i="3"/>
  <c r="A18" i="3"/>
  <c r="O17" i="3"/>
  <c r="N17" i="3"/>
  <c r="M17" i="3"/>
  <c r="L17" i="3"/>
  <c r="H17" i="3"/>
  <c r="G17" i="3"/>
  <c r="F17" i="3"/>
  <c r="E17" i="3"/>
  <c r="D17" i="3"/>
  <c r="C17" i="3"/>
  <c r="B17" i="3"/>
  <c r="A17" i="3"/>
  <c r="O16" i="3"/>
  <c r="N16" i="3"/>
  <c r="M16" i="3"/>
  <c r="L16" i="3"/>
  <c r="G16" i="3"/>
  <c r="H16" i="3" s="1"/>
  <c r="F16" i="3"/>
  <c r="E16" i="3"/>
  <c r="D16" i="3"/>
  <c r="C16" i="3"/>
  <c r="B16" i="3"/>
  <c r="A16" i="3"/>
  <c r="O15" i="3"/>
  <c r="N15" i="3"/>
  <c r="M15" i="3"/>
  <c r="L15" i="3"/>
  <c r="H15" i="3"/>
  <c r="G15" i="3"/>
  <c r="F15" i="3"/>
  <c r="E15" i="3"/>
  <c r="D15" i="3"/>
  <c r="C15" i="3"/>
  <c r="B15" i="3"/>
  <c r="A15" i="3"/>
  <c r="O14" i="3"/>
  <c r="N14" i="3"/>
  <c r="M14" i="3"/>
  <c r="L14" i="3"/>
  <c r="G14" i="3"/>
  <c r="H14" i="3" s="1"/>
  <c r="F14" i="3"/>
  <c r="E14" i="3"/>
  <c r="D14" i="3"/>
  <c r="C14" i="3"/>
  <c r="B14" i="3"/>
  <c r="A14" i="3"/>
  <c r="O13" i="3"/>
  <c r="N13" i="3"/>
  <c r="M13" i="3"/>
  <c r="L13" i="3"/>
  <c r="H13" i="3"/>
  <c r="G13" i="3"/>
  <c r="F13" i="3"/>
  <c r="E13" i="3"/>
  <c r="D13" i="3"/>
  <c r="C13" i="3"/>
  <c r="B13" i="3"/>
  <c r="A13" i="3"/>
  <c r="O12" i="3"/>
  <c r="N12" i="3"/>
  <c r="M12" i="3"/>
  <c r="L12" i="3"/>
  <c r="G12" i="3"/>
  <c r="H12" i="3" s="1"/>
  <c r="F12" i="3"/>
  <c r="E12" i="3"/>
  <c r="D12" i="3"/>
  <c r="C12" i="3"/>
  <c r="B12" i="3"/>
  <c r="A12" i="3"/>
  <c r="O11" i="3"/>
  <c r="N11" i="3"/>
  <c r="M11" i="3"/>
  <c r="L11" i="3"/>
  <c r="H11" i="3"/>
  <c r="G11" i="3"/>
  <c r="F11" i="3"/>
  <c r="E11" i="3"/>
  <c r="D11" i="3"/>
  <c r="C11" i="3"/>
  <c r="B11" i="3"/>
  <c r="A11" i="3"/>
  <c r="O10" i="3"/>
  <c r="N10" i="3"/>
  <c r="M10" i="3"/>
  <c r="L10" i="3"/>
  <c r="G10" i="3"/>
  <c r="H10" i="3" s="1"/>
  <c r="F10" i="3"/>
  <c r="E10" i="3"/>
  <c r="D10" i="3"/>
  <c r="C10" i="3"/>
  <c r="B10" i="3"/>
  <c r="A10" i="3"/>
  <c r="O9" i="3"/>
  <c r="N9" i="3"/>
  <c r="M9" i="3"/>
  <c r="L9" i="3"/>
  <c r="H9" i="3"/>
  <c r="G9" i="3"/>
  <c r="F9" i="3"/>
  <c r="E9" i="3"/>
  <c r="D9" i="3"/>
  <c r="C9" i="3"/>
  <c r="B9" i="3"/>
  <c r="A9" i="3"/>
  <c r="O8" i="3"/>
  <c r="N8" i="3"/>
  <c r="M8" i="3"/>
  <c r="L8" i="3"/>
  <c r="G8" i="3"/>
  <c r="H8" i="3" s="1"/>
  <c r="F8" i="3"/>
  <c r="E8" i="3"/>
  <c r="D8" i="3"/>
  <c r="C8" i="3"/>
  <c r="B8" i="3"/>
  <c r="A8" i="3"/>
  <c r="O7" i="3"/>
  <c r="N7" i="3"/>
  <c r="M7" i="3"/>
  <c r="L7" i="3"/>
  <c r="H7" i="3"/>
  <c r="G7" i="3"/>
  <c r="F7" i="3"/>
  <c r="E7" i="3"/>
  <c r="D7" i="3"/>
  <c r="C7" i="3"/>
  <c r="B7" i="3"/>
  <c r="A7" i="3"/>
  <c r="O6" i="3"/>
  <c r="N6" i="3"/>
  <c r="M6" i="3"/>
  <c r="L6" i="3"/>
  <c r="G6" i="3"/>
  <c r="H6" i="3" s="1"/>
  <c r="F6" i="3"/>
  <c r="E6" i="3"/>
  <c r="D6" i="3"/>
  <c r="C6" i="3"/>
  <c r="B6" i="3"/>
  <c r="A6" i="3"/>
  <c r="O5" i="3"/>
  <c r="N5" i="3"/>
  <c r="M5" i="3"/>
  <c r="L5" i="3"/>
  <c r="H5" i="3"/>
  <c r="G5" i="3"/>
  <c r="F5" i="3"/>
  <c r="E5" i="3"/>
  <c r="D5" i="3"/>
  <c r="C5" i="3"/>
  <c r="B5" i="3"/>
  <c r="A5" i="3"/>
  <c r="O4" i="3"/>
  <c r="N4" i="3"/>
  <c r="M4" i="3"/>
  <c r="L4" i="3"/>
  <c r="G4" i="3"/>
  <c r="H4" i="3" s="1"/>
  <c r="F4" i="3"/>
  <c r="E4" i="3"/>
  <c r="D4" i="3"/>
  <c r="C4" i="3"/>
  <c r="B4" i="3"/>
  <c r="A4" i="3"/>
  <c r="O3" i="3"/>
  <c r="N3" i="3"/>
  <c r="M3" i="3"/>
  <c r="M28" i="3" s="1"/>
  <c r="L3" i="3"/>
  <c r="H3" i="3"/>
  <c r="G3" i="3"/>
  <c r="F3" i="3"/>
  <c r="E3" i="3"/>
  <c r="D3" i="3"/>
  <c r="C3" i="3"/>
  <c r="B3" i="3"/>
  <c r="A3" i="3"/>
  <c r="O2" i="3"/>
  <c r="O28" i="3" s="1"/>
  <c r="D40" i="3" s="1"/>
  <c r="N2" i="3"/>
  <c r="N28" i="3" s="1"/>
  <c r="D39" i="3" s="1"/>
  <c r="M2" i="3"/>
  <c r="L2" i="3"/>
  <c r="G2" i="3"/>
  <c r="H2" i="3" s="1"/>
  <c r="F2" i="3"/>
  <c r="F28" i="3" s="1"/>
  <c r="E2" i="3"/>
  <c r="E28" i="3" s="1"/>
  <c r="D32" i="3" s="1"/>
  <c r="D2" i="3"/>
  <c r="D28" i="3" s="1"/>
  <c r="C2" i="3"/>
  <c r="B2" i="3"/>
  <c r="A2" i="3"/>
  <c r="D36" i="2"/>
  <c r="D35" i="2"/>
  <c r="O28" i="2"/>
  <c r="D40" i="2" s="1"/>
  <c r="K28" i="2"/>
  <c r="D37" i="2" s="1"/>
  <c r="J28" i="2"/>
  <c r="D33" i="2" s="1"/>
  <c r="I28" i="2"/>
  <c r="O27" i="2"/>
  <c r="N27" i="2"/>
  <c r="M27" i="2"/>
  <c r="L27" i="2"/>
  <c r="G27" i="2"/>
  <c r="H27" i="2" s="1"/>
  <c r="F27" i="2"/>
  <c r="E27" i="2"/>
  <c r="D27" i="2"/>
  <c r="C27" i="2"/>
  <c r="B27" i="2"/>
  <c r="A27" i="2"/>
  <c r="O26" i="2"/>
  <c r="N26" i="2"/>
  <c r="M26" i="2"/>
  <c r="L26" i="2"/>
  <c r="G26" i="2"/>
  <c r="H26" i="2" s="1"/>
  <c r="F26" i="2"/>
  <c r="E26" i="2"/>
  <c r="D26" i="2"/>
  <c r="C26" i="2"/>
  <c r="B26" i="2"/>
  <c r="A26" i="2"/>
  <c r="O25" i="2"/>
  <c r="N25" i="2"/>
  <c r="M25" i="2"/>
  <c r="L25" i="2"/>
  <c r="G25" i="2"/>
  <c r="H25" i="2" s="1"/>
  <c r="F25" i="2"/>
  <c r="E25" i="2"/>
  <c r="D25" i="2"/>
  <c r="C25" i="2"/>
  <c r="B25" i="2"/>
  <c r="A25" i="2"/>
  <c r="O24" i="2"/>
  <c r="N24" i="2"/>
  <c r="M24" i="2"/>
  <c r="L24" i="2"/>
  <c r="G24" i="2"/>
  <c r="H24" i="2" s="1"/>
  <c r="F24" i="2"/>
  <c r="E24" i="2"/>
  <c r="D24" i="2"/>
  <c r="C24" i="2"/>
  <c r="B24" i="2"/>
  <c r="A24" i="2"/>
  <c r="O23" i="2"/>
  <c r="N23" i="2"/>
  <c r="M23" i="2"/>
  <c r="L23" i="2"/>
  <c r="G23" i="2"/>
  <c r="H23" i="2" s="1"/>
  <c r="F23" i="2"/>
  <c r="E23" i="2"/>
  <c r="D23" i="2"/>
  <c r="C23" i="2"/>
  <c r="B23" i="2"/>
  <c r="A23" i="2"/>
  <c r="O22" i="2"/>
  <c r="N22" i="2"/>
  <c r="M22" i="2"/>
  <c r="L22" i="2"/>
  <c r="G22" i="2"/>
  <c r="H22" i="2" s="1"/>
  <c r="F22" i="2"/>
  <c r="E22" i="2"/>
  <c r="D22" i="2"/>
  <c r="C22" i="2"/>
  <c r="B22" i="2"/>
  <c r="A22" i="2"/>
  <c r="O21" i="2"/>
  <c r="N21" i="2"/>
  <c r="M21" i="2"/>
  <c r="L21" i="2"/>
  <c r="G21" i="2"/>
  <c r="H21" i="2" s="1"/>
  <c r="F21" i="2"/>
  <c r="E21" i="2"/>
  <c r="D21" i="2"/>
  <c r="C21" i="2"/>
  <c r="B21" i="2"/>
  <c r="A21" i="2"/>
  <c r="O20" i="2"/>
  <c r="N20" i="2"/>
  <c r="M20" i="2"/>
  <c r="L20" i="2"/>
  <c r="G20" i="2"/>
  <c r="H20" i="2" s="1"/>
  <c r="F20" i="2"/>
  <c r="E20" i="2"/>
  <c r="C20" i="2"/>
  <c r="B20" i="2"/>
  <c r="A20" i="2"/>
  <c r="O19" i="2"/>
  <c r="N19" i="2"/>
  <c r="M19" i="2"/>
  <c r="L19" i="2"/>
  <c r="G19" i="2"/>
  <c r="H19" i="2" s="1"/>
  <c r="F19" i="2"/>
  <c r="E19" i="2"/>
  <c r="D19" i="2"/>
  <c r="C19" i="2"/>
  <c r="B19" i="2"/>
  <c r="A19" i="2"/>
  <c r="O18" i="2"/>
  <c r="N18" i="2"/>
  <c r="M18" i="2"/>
  <c r="L18" i="2"/>
  <c r="G18" i="2"/>
  <c r="H18" i="2" s="1"/>
  <c r="F18" i="2"/>
  <c r="E18" i="2"/>
  <c r="D18" i="2"/>
  <c r="C18" i="2"/>
  <c r="B18" i="2"/>
  <c r="A18" i="2"/>
  <c r="O17" i="2"/>
  <c r="N17" i="2"/>
  <c r="M17" i="2"/>
  <c r="L17" i="2"/>
  <c r="G17" i="2"/>
  <c r="H17" i="2" s="1"/>
  <c r="F17" i="2"/>
  <c r="E17" i="2"/>
  <c r="D17" i="2"/>
  <c r="C17" i="2"/>
  <c r="B17" i="2"/>
  <c r="A17" i="2"/>
  <c r="O16" i="2"/>
  <c r="N16" i="2"/>
  <c r="M16" i="2"/>
  <c r="L16" i="2"/>
  <c r="G16" i="2"/>
  <c r="H16" i="2" s="1"/>
  <c r="F16" i="2"/>
  <c r="E16" i="2"/>
  <c r="D16" i="2"/>
  <c r="C16" i="2"/>
  <c r="B16" i="2"/>
  <c r="A16" i="2"/>
  <c r="O15" i="2"/>
  <c r="N15" i="2"/>
  <c r="M15" i="2"/>
  <c r="L15" i="2"/>
  <c r="G15" i="2"/>
  <c r="H15" i="2" s="1"/>
  <c r="F15" i="2"/>
  <c r="E15" i="2"/>
  <c r="D15" i="2"/>
  <c r="C15" i="2"/>
  <c r="B15" i="2"/>
  <c r="A15" i="2"/>
  <c r="O14" i="2"/>
  <c r="N14" i="2"/>
  <c r="M14" i="2"/>
  <c r="L14" i="2"/>
  <c r="G14" i="2"/>
  <c r="H14" i="2" s="1"/>
  <c r="F14" i="2"/>
  <c r="E14" i="2"/>
  <c r="D14" i="2"/>
  <c r="C14" i="2"/>
  <c r="B14" i="2"/>
  <c r="A14" i="2"/>
  <c r="O13" i="2"/>
  <c r="N13" i="2"/>
  <c r="M13" i="2"/>
  <c r="L13" i="2"/>
  <c r="G13" i="2"/>
  <c r="H13" i="2" s="1"/>
  <c r="F13" i="2"/>
  <c r="E13" i="2"/>
  <c r="D13" i="2"/>
  <c r="C13" i="2"/>
  <c r="B13" i="2"/>
  <c r="A13" i="2"/>
  <c r="O12" i="2"/>
  <c r="N12" i="2"/>
  <c r="M12" i="2"/>
  <c r="L12" i="2"/>
  <c r="G12" i="2"/>
  <c r="H12" i="2" s="1"/>
  <c r="F12" i="2"/>
  <c r="E12" i="2"/>
  <c r="D12" i="2"/>
  <c r="C12" i="2"/>
  <c r="B12" i="2"/>
  <c r="A12" i="2"/>
  <c r="O11" i="2"/>
  <c r="N11" i="2"/>
  <c r="M11" i="2"/>
  <c r="L11" i="2"/>
  <c r="G11" i="2"/>
  <c r="H11" i="2" s="1"/>
  <c r="F11" i="2"/>
  <c r="E11" i="2"/>
  <c r="D11" i="2"/>
  <c r="C11" i="2"/>
  <c r="B11" i="2"/>
  <c r="A11" i="2"/>
  <c r="O10" i="2"/>
  <c r="N10" i="2"/>
  <c r="M10" i="2"/>
  <c r="L10" i="2"/>
  <c r="G10" i="2"/>
  <c r="H10" i="2" s="1"/>
  <c r="F10" i="2"/>
  <c r="E10" i="2"/>
  <c r="D10" i="2"/>
  <c r="C10" i="2"/>
  <c r="B10" i="2"/>
  <c r="A10" i="2"/>
  <c r="O9" i="2"/>
  <c r="N9" i="2"/>
  <c r="M9" i="2"/>
  <c r="L9" i="2"/>
  <c r="G9" i="2"/>
  <c r="H9" i="2" s="1"/>
  <c r="F9" i="2"/>
  <c r="E9" i="2"/>
  <c r="D9" i="2"/>
  <c r="C9" i="2"/>
  <c r="B9" i="2"/>
  <c r="A9" i="2"/>
  <c r="O8" i="2"/>
  <c r="N8" i="2"/>
  <c r="M8" i="2"/>
  <c r="L8" i="2"/>
  <c r="G8" i="2"/>
  <c r="H8" i="2" s="1"/>
  <c r="F8" i="2"/>
  <c r="E8" i="2"/>
  <c r="D8" i="2"/>
  <c r="C8" i="2"/>
  <c r="B8" i="2"/>
  <c r="A8" i="2"/>
  <c r="O7" i="2"/>
  <c r="N7" i="2"/>
  <c r="M7" i="2"/>
  <c r="L7" i="2"/>
  <c r="G7" i="2"/>
  <c r="H7" i="2" s="1"/>
  <c r="F7" i="2"/>
  <c r="E7" i="2"/>
  <c r="D7" i="2"/>
  <c r="C7" i="2"/>
  <c r="B7" i="2"/>
  <c r="A7" i="2"/>
  <c r="O6" i="2"/>
  <c r="N6" i="2"/>
  <c r="M6" i="2"/>
  <c r="L6" i="2"/>
  <c r="G6" i="2"/>
  <c r="H6" i="2" s="1"/>
  <c r="F6" i="2"/>
  <c r="E6" i="2"/>
  <c r="D6" i="2"/>
  <c r="C6" i="2"/>
  <c r="B6" i="2"/>
  <c r="A6" i="2"/>
  <c r="O5" i="2"/>
  <c r="N5" i="2"/>
  <c r="M5" i="2"/>
  <c r="L5" i="2"/>
  <c r="G5" i="2"/>
  <c r="H5" i="2" s="1"/>
  <c r="F5" i="2"/>
  <c r="E5" i="2"/>
  <c r="D5" i="2"/>
  <c r="C5" i="2"/>
  <c r="B5" i="2"/>
  <c r="A5" i="2"/>
  <c r="O4" i="2"/>
  <c r="N4" i="2"/>
  <c r="M4" i="2"/>
  <c r="L4" i="2"/>
  <c r="G4" i="2"/>
  <c r="H4" i="2" s="1"/>
  <c r="F4" i="2"/>
  <c r="E4" i="2"/>
  <c r="D4" i="2"/>
  <c r="C4" i="2"/>
  <c r="B4" i="2"/>
  <c r="A4" i="2"/>
  <c r="O3" i="2"/>
  <c r="N3" i="2"/>
  <c r="M3" i="2"/>
  <c r="L3" i="2"/>
  <c r="G3" i="2"/>
  <c r="H3" i="2" s="1"/>
  <c r="F3" i="2"/>
  <c r="E3" i="2"/>
  <c r="D3" i="2"/>
  <c r="C3" i="2"/>
  <c r="B3" i="2"/>
  <c r="A3" i="2"/>
  <c r="O2" i="2"/>
  <c r="N2" i="2"/>
  <c r="N28" i="2" s="1"/>
  <c r="D39" i="2" s="1"/>
  <c r="M2" i="2"/>
  <c r="M28" i="2" s="1"/>
  <c r="L2" i="2"/>
  <c r="G2" i="2"/>
  <c r="H2" i="2" s="1"/>
  <c r="F2" i="2"/>
  <c r="F28" i="2" s="1"/>
  <c r="E2" i="2"/>
  <c r="E28" i="2" s="1"/>
  <c r="D32" i="2" s="1"/>
  <c r="D2" i="2"/>
  <c r="C2" i="2"/>
  <c r="B2" i="2"/>
  <c r="A2" i="2"/>
  <c r="F28" i="1"/>
  <c r="E28" i="1"/>
  <c r="D28" i="1"/>
  <c r="H27" i="1"/>
  <c r="H26" i="1"/>
  <c r="H25" i="1"/>
  <c r="H24" i="1"/>
  <c r="H23" i="1"/>
  <c r="H22" i="1"/>
  <c r="H21" i="1"/>
  <c r="H20" i="1"/>
  <c r="D20" i="1"/>
  <c r="D20" i="4" s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D38" i="5" l="1"/>
  <c r="D34" i="5"/>
  <c r="D34" i="3"/>
  <c r="D38" i="3"/>
  <c r="D32" i="4"/>
  <c r="D28" i="4"/>
  <c r="D38" i="2"/>
  <c r="D34" i="2"/>
  <c r="D34" i="4"/>
  <c r="D38" i="4"/>
  <c r="D20" i="5"/>
  <c r="D28" i="5" s="1"/>
  <c r="D20" i="2"/>
  <c r="D28" i="2" s="1"/>
  <c r="D33" i="3"/>
</calcChain>
</file>

<file path=xl/sharedStrings.xml><?xml version="1.0" encoding="utf-8"?>
<sst xmlns="http://schemas.openxmlformats.org/spreadsheetml/2006/main" count="167" uniqueCount="78">
  <si>
    <t>1º-C</t>
  </si>
  <si>
    <t>ABS</t>
  </si>
  <si>
    <t>2º-B</t>
  </si>
  <si>
    <t>TOTAL COEFICIENTES DE VOTANTES</t>
  </si>
  <si>
    <t>ABSTENCIONES</t>
  </si>
  <si>
    <t>5º.E</t>
  </si>
  <si>
    <t>4º-D</t>
  </si>
  <si>
    <t>TOTAL COEFICIENTES ABSTENCIONES</t>
  </si>
  <si>
    <t>TOTALES</t>
  </si>
  <si>
    <t>4º-B</t>
  </si>
  <si>
    <t>TOTAL COEFICIENTES VOTOS NO</t>
  </si>
  <si>
    <t>6º-E</t>
  </si>
  <si>
    <t>LOCAL 3</t>
  </si>
  <si>
    <t>3º-D</t>
  </si>
  <si>
    <t>Asist</t>
  </si>
  <si>
    <t>LOCAL 1</t>
  </si>
  <si>
    <t>6º-A/LOCAL 2</t>
  </si>
  <si>
    <t>7º-A</t>
  </si>
  <si>
    <t>TOTAL COEFICIENTES VOTOS SI</t>
  </si>
  <si>
    <t xml:space="preserve">TOTAL ASISTENTES </t>
  </si>
  <si>
    <t>Control</t>
  </si>
  <si>
    <t>Debe</t>
  </si>
  <si>
    <t>Piso</t>
  </si>
  <si>
    <t>3º-A</t>
  </si>
  <si>
    <t>NO</t>
  </si>
  <si>
    <t>SI</t>
  </si>
  <si>
    <t>1º-B</t>
  </si>
  <si>
    <t>4º-C</t>
  </si>
  <si>
    <t>Repr</t>
  </si>
  <si>
    <t>Cta</t>
  </si>
  <si>
    <t xml:space="preserve">  </t>
  </si>
  <si>
    <t>2º-D</t>
  </si>
  <si>
    <t>coef</t>
  </si>
  <si>
    <t>3º-C</t>
  </si>
  <si>
    <t>TOTAL ASISTENTES CON DERECHO A VOTO</t>
  </si>
  <si>
    <t>43019-43024</t>
  </si>
  <si>
    <t>LOCAL 4</t>
  </si>
  <si>
    <t>RESUMEN</t>
  </si>
  <si>
    <t>2º-C</t>
  </si>
  <si>
    <t>VOTOS   NO</t>
  </si>
  <si>
    <t>VOTOS   SI</t>
  </si>
  <si>
    <t>1º-A</t>
  </si>
  <si>
    <t>3º-B</t>
  </si>
  <si>
    <t>7º-E</t>
  </si>
  <si>
    <t>1º-D</t>
  </si>
  <si>
    <t>5º-A</t>
  </si>
  <si>
    <t>4º-A</t>
  </si>
  <si>
    <t>2º-A</t>
  </si>
  <si>
    <t xml:space="preserve">         </t>
  </si>
  <si>
    <t>Coef</t>
  </si>
  <si>
    <t>Propietario</t>
  </si>
  <si>
    <t>LOCAL 5</t>
  </si>
  <si>
    <t xml:space="preserve">Isabel </t>
  </si>
  <si>
    <t xml:space="preserve">Santiago </t>
  </si>
  <si>
    <t xml:space="preserve">Francisco </t>
  </si>
  <si>
    <t>Andrés G</t>
  </si>
  <si>
    <t>César A</t>
  </si>
  <si>
    <t>Victorino</t>
  </si>
  <si>
    <t xml:space="preserve">Emilio </t>
  </si>
  <si>
    <t>Angel H</t>
  </si>
  <si>
    <t>Milagros A</t>
  </si>
  <si>
    <t>Adolfo C</t>
  </si>
  <si>
    <t>Manuela G</t>
  </si>
  <si>
    <t>Victoriana B</t>
  </si>
  <si>
    <t>Ramiro M</t>
  </si>
  <si>
    <t>Clara-Dolores P</t>
  </si>
  <si>
    <t>Antonio Ba</t>
  </si>
  <si>
    <t>Miguel A. S</t>
  </si>
  <si>
    <t>Santiago de Po</t>
  </si>
  <si>
    <t xml:space="preserve">Francisco Javier </t>
  </si>
  <si>
    <t>Juan Bautista</t>
  </si>
  <si>
    <t>Mª Josefa R</t>
  </si>
  <si>
    <t>Angel Ol</t>
  </si>
  <si>
    <t>Joaquina Za</t>
  </si>
  <si>
    <t>Ricardo P</t>
  </si>
  <si>
    <t>Antonia y Angela M</t>
  </si>
  <si>
    <t>Felipe H</t>
  </si>
  <si>
    <t>Teresa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</si>
</sst>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1"/>
      <color rgb="FF000000"/>
      <name val="Calibri"/>
    </font>
    <font>
      <sz val="11"/>
      <color rgb="FFFFFFFF"/>
      <name val="Calibri"/>
    </font>
    <font>
      <b/>
      <sz val="11"/>
      <color rgb="FFFFFFFF"/>
      <name val="Calibri"/>
    </font>
    <font>
      <b/>
      <sz val="11"/>
      <color rgb="FF000000"/>
      <name val="Calibri"/>
    </font>
    <font>
      <sz val="10"/>
      <color rgb="FF000000"/>
      <name val="Calibri"/>
    </font>
    <font>
      <b/>
      <sz val="11"/>
      <color rgb="FF000000"/>
      <name val="Comic Sans MS"/>
    </font>
    <font>
      <b/>
      <sz val="10"/>
      <color rgb="FF000000"/>
      <name val="Comic Sans MS"/>
    </font>
    <font>
      <b/>
      <sz val="10"/>
      <color rgb="FF000000"/>
      <name val="Calibri"/>
    </font>
    <font>
      <sz val="12"/>
      <color rgb="FF000000"/>
      <name val="Calibri"/>
    </font>
    <font>
      <sz val="11"/>
      <color rgb="FF000000"/>
      <name val="Comic Sans MS"/>
    </font>
    <font>
      <sz val="9"/>
      <color rgb="FF000000"/>
      <name val="Bookman Old Style"/>
    </font>
    <font>
      <sz val="9"/>
      <color rgb="FF000000"/>
      <name val="Comic Sans MS"/>
    </font>
    <font>
      <sz val="9"/>
      <color rgb="FF000000"/>
      <name val="Calibri"/>
    </font>
    <font>
      <sz val="8"/>
      <color rgb="FF000000"/>
      <name val="Bookman Old Style"/>
    </font>
    <font>
      <b/>
      <sz val="14"/>
      <color rgb="FFFFFFFF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8064A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568ED4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1" fillId="2" borderId="0"/>
    <xf numFmtId="0" fontId="2" fillId="3" borderId="1"/>
  </cellStyleXfs>
  <cellXfs count="68">
    <xf numFmtId="0" fontId="0" fillId="0" borderId="0" xfId="0"/>
    <xf numFmtId="0" fontId="14" fillId="11" borderId="8" xfId="2" applyFont="1" applyFill="1" applyBorder="1" applyAlignment="1" applyProtection="1">
      <alignment horizontal="center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3" fillId="5" borderId="2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4" borderId="2" xfId="1" applyFont="1" applyFill="1" applyBorder="1" applyAlignment="1" applyProtection="1">
      <alignment horizontal="center" vertical="center"/>
    </xf>
    <xf numFmtId="2" fontId="3" fillId="6" borderId="2" xfId="1" applyNumberFormat="1" applyFont="1" applyFill="1" applyBorder="1" applyAlignment="1" applyProtection="1">
      <alignment horizontal="center" vertical="center"/>
    </xf>
    <xf numFmtId="2" fontId="3" fillId="7" borderId="2" xfId="1" applyNumberFormat="1" applyFont="1" applyFill="1" applyBorder="1" applyAlignment="1" applyProtection="1">
      <alignment horizontal="center" vertical="center"/>
    </xf>
    <xf numFmtId="2" fontId="3" fillId="4" borderId="2" xfId="1" applyNumberFormat="1" applyFont="1" applyFill="1" applyBorder="1" applyAlignment="1" applyProtection="1">
      <alignment horizontal="center" vertical="center"/>
    </xf>
    <xf numFmtId="0" fontId="3" fillId="6" borderId="2" xfId="0" applyFont="1" applyFill="1" applyBorder="1" applyAlignment="1" applyProtection="1">
      <alignment horizontal="center" vertical="center"/>
    </xf>
    <xf numFmtId="0" fontId="3" fillId="7" borderId="2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4" fillId="0" borderId="0" xfId="0" applyFont="1" applyBorder="1" applyProtection="1"/>
    <xf numFmtId="0" fontId="0" fillId="0" borderId="0" xfId="0" applyBorder="1" applyProtection="1">
      <protection locked="0"/>
    </xf>
    <xf numFmtId="0" fontId="5" fillId="8" borderId="5" xfId="0" applyFont="1" applyFill="1" applyBorder="1" applyAlignment="1" applyProtection="1">
      <alignment horizontal="center"/>
      <protection locked="0"/>
    </xf>
    <xf numFmtId="0" fontId="6" fillId="8" borderId="5" xfId="0" applyFont="1" applyFill="1" applyBorder="1" applyAlignment="1" applyProtection="1">
      <alignment horizontal="center"/>
      <protection locked="0"/>
    </xf>
    <xf numFmtId="0" fontId="6" fillId="8" borderId="5" xfId="0" applyFont="1" applyFill="1" applyBorder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5" fillId="5" borderId="2" xfId="0" applyFont="1" applyFill="1" applyBorder="1" applyAlignment="1" applyProtection="1">
      <alignment horizontal="center"/>
    </xf>
    <xf numFmtId="0" fontId="6" fillId="5" borderId="2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horizontal="center"/>
      <protection locked="0"/>
    </xf>
    <xf numFmtId="0" fontId="6" fillId="8" borderId="5" xfId="0" applyFont="1" applyFill="1" applyBorder="1" applyAlignment="1" applyProtection="1">
      <alignment horizontal="center" vertical="center"/>
    </xf>
    <xf numFmtId="0" fontId="7" fillId="0" borderId="0" xfId="0" applyFont="1" applyFill="1" applyBorder="1" applyProtection="1"/>
    <xf numFmtId="0" fontId="0" fillId="0" borderId="0" xfId="0" applyFill="1" applyBorder="1" applyProtection="1"/>
    <xf numFmtId="0" fontId="0" fillId="0" borderId="0" xfId="0" applyFill="1" applyBorder="1" applyAlignment="1" applyProtection="1">
      <alignment horizontal="center" vertical="center"/>
    </xf>
    <xf numFmtId="0" fontId="6" fillId="8" borderId="5" xfId="0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6" fillId="5" borderId="2" xfId="0" applyFont="1" applyFill="1" applyBorder="1" applyAlignment="1" applyProtection="1">
      <alignment horizontal="center" vertical="center"/>
    </xf>
    <xf numFmtId="0" fontId="6" fillId="9" borderId="2" xfId="0" applyFont="1" applyFill="1" applyBorder="1" applyAlignment="1" applyProtection="1">
      <alignment horizontal="center" vertical="center"/>
    </xf>
    <xf numFmtId="0" fontId="8" fillId="0" borderId="2" xfId="2" applyFont="1" applyFill="1" applyBorder="1" applyAlignment="1" applyProtection="1">
      <alignment horizontal="left" vertical="center"/>
    </xf>
    <xf numFmtId="0" fontId="8" fillId="0" borderId="2" xfId="0" applyFont="1" applyBorder="1" applyProtection="1"/>
    <xf numFmtId="0" fontId="8" fillId="0" borderId="2" xfId="2" applyFont="1" applyFill="1" applyBorder="1" applyAlignment="1" applyProtection="1">
      <alignment horizontal="right"/>
    </xf>
    <xf numFmtId="2" fontId="8" fillId="0" borderId="2" xfId="0" applyNumberFormat="1" applyFont="1" applyBorder="1" applyProtection="1"/>
    <xf numFmtId="0" fontId="3" fillId="10" borderId="6" xfId="1" applyFont="1" applyFill="1" applyBorder="1" applyAlignment="1" applyProtection="1">
      <alignment horizontal="center" vertical="center"/>
    </xf>
    <xf numFmtId="0" fontId="3" fillId="9" borderId="7" xfId="0" applyFont="1" applyFill="1" applyBorder="1" applyAlignment="1" applyProtection="1">
      <alignment horizontal="center" vertical="center"/>
    </xf>
    <xf numFmtId="0" fontId="3" fillId="4" borderId="7" xfId="1" applyFont="1" applyFill="1" applyBorder="1" applyAlignment="1" applyProtection="1">
      <alignment horizontal="center" vertical="center"/>
    </xf>
    <xf numFmtId="0" fontId="3" fillId="6" borderId="2" xfId="0" applyFont="1" applyFill="1" applyBorder="1" applyAlignment="1" applyProtection="1">
      <alignment horizontal="center" vertical="center"/>
      <protection locked="0"/>
    </xf>
    <xf numFmtId="0" fontId="3" fillId="7" borderId="2" xfId="0" applyFont="1" applyFill="1" applyBorder="1" applyAlignment="1" applyProtection="1">
      <alignment horizontal="center" vertical="center"/>
      <protection locked="0"/>
    </xf>
    <xf numFmtId="0" fontId="9" fillId="0" borderId="2" xfId="0" quotePrefix="1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horizontal="left" vertical="center"/>
    </xf>
    <xf numFmtId="0" fontId="9" fillId="0" borderId="2" xfId="0" applyFont="1" applyFill="1" applyBorder="1" applyAlignment="1" applyProtection="1">
      <alignment horizontal="left" vertical="center"/>
    </xf>
    <xf numFmtId="2" fontId="5" fillId="0" borderId="2" xfId="0" applyNumberFormat="1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4" fillId="0" borderId="2" xfId="0" applyFont="1" applyBorder="1" applyProtection="1"/>
    <xf numFmtId="4" fontId="3" fillId="10" borderId="6" xfId="1" applyNumberFormat="1" applyFont="1" applyFill="1" applyBorder="1" applyAlignment="1" applyProtection="1">
      <alignment horizontal="center" vertical="center"/>
    </xf>
    <xf numFmtId="0" fontId="10" fillId="0" borderId="0" xfId="0" applyFont="1" applyFill="1"/>
    <xf numFmtId="0" fontId="10" fillId="0" borderId="2" xfId="0" applyFont="1" applyFill="1" applyBorder="1" applyAlignment="1">
      <alignment horizontal="center"/>
    </xf>
    <xf numFmtId="0" fontId="10" fillId="0" borderId="2" xfId="0" applyFont="1" applyFill="1" applyBorder="1"/>
    <xf numFmtId="164" fontId="10" fillId="0" borderId="2" xfId="0" applyNumberFormat="1" applyFont="1" applyFill="1" applyBorder="1"/>
    <xf numFmtId="0" fontId="11" fillId="0" borderId="2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</xf>
    <xf numFmtId="0" fontId="12" fillId="0" borderId="0" xfId="0" applyFont="1" applyProtection="1">
      <protection locked="0"/>
    </xf>
    <xf numFmtId="17" fontId="10" fillId="0" borderId="0" xfId="0" quotePrefix="1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3" fillId="0" borderId="2" xfId="0" applyFont="1" applyFill="1" applyBorder="1" applyAlignment="1">
      <alignment horizontal="center"/>
    </xf>
    <xf numFmtId="3" fontId="3" fillId="10" borderId="6" xfId="1" applyNumberFormat="1" applyFont="1" applyFill="1" applyBorder="1" applyAlignment="1" applyProtection="1">
      <alignment horizontal="center" vertical="center"/>
    </xf>
  </cellXfs>
  <cellStyles count="3">
    <cellStyle name="Celda de comprobación" xfId="2"/>
    <cellStyle name="Énfasis4" xfId="1"/>
    <cellStyle name="Normal" xfId="0" builtinId="0"/>
  </cellStyles>
  <dxfs count="52">
    <dxf>
      <fill>
        <patternFill patternType="solid">
          <fgColor indexed="65"/>
          <bgColor rgb="FFFF0000"/>
        </patternFill>
      </fill>
    </dxf>
    <dxf>
      <font>
        <b/>
        <color rgb="FF009900"/>
      </font>
      <fill>
        <patternFill patternType="solid">
          <fgColor indexed="65"/>
          <bgColor rgb="FFD7E4BC"/>
        </patternFill>
      </fill>
    </dxf>
    <dxf>
      <font>
        <color rgb="FF009900"/>
      </font>
      <fill>
        <patternFill patternType="solid">
          <fgColor indexed="65"/>
          <bgColor rgb="FFD7E4BC"/>
        </patternFill>
      </fill>
    </dxf>
    <dxf>
      <fill>
        <patternFill patternType="solid">
          <fgColor indexed="65"/>
          <bgColor rgb="FFFF0000"/>
        </patternFill>
      </fill>
    </dxf>
    <dxf>
      <font>
        <color rgb="FF009900"/>
      </font>
      <fill>
        <patternFill patternType="solid">
          <fgColor indexed="65"/>
          <bgColor rgb="FFD7E4BC"/>
        </patternFill>
      </fill>
    </dxf>
    <dxf>
      <fill>
        <patternFill patternType="solid">
          <fgColor indexed="65"/>
          <bgColor rgb="FFEBF1DE"/>
        </patternFill>
      </fill>
    </dxf>
    <dxf>
      <font>
        <color rgb="FFFF3300"/>
      </font>
      <fill>
        <patternFill patternType="solid">
          <fgColor indexed="65"/>
          <bgColor rgb="FFFFD44B"/>
        </patternFill>
      </fill>
    </dxf>
    <dxf>
      <font>
        <color rgb="FF009900"/>
      </font>
      <fill>
        <patternFill patternType="solid">
          <fgColor indexed="65"/>
          <bgColor rgb="FFD7E4BC"/>
        </patternFill>
      </fill>
    </dxf>
    <dxf>
      <font>
        <color rgb="FFFFFFFF"/>
      </font>
      <fill>
        <patternFill patternType="solid">
          <fgColor indexed="65"/>
          <bgColor rgb="FFD7E4BC"/>
        </patternFill>
      </fill>
    </dxf>
    <dxf>
      <fill>
        <patternFill patternType="solid">
          <fgColor indexed="65"/>
          <bgColor rgb="FFEBF1DE"/>
        </patternFill>
      </fill>
    </dxf>
    <dxf>
      <fill>
        <patternFill patternType="solid">
          <fgColor indexed="65"/>
          <bgColor rgb="FFEBF1DE"/>
        </patternFill>
      </fill>
    </dxf>
    <dxf>
      <fill>
        <patternFill patternType="solid">
          <fgColor indexed="65"/>
          <bgColor rgb="FFFF0000"/>
        </patternFill>
      </fill>
    </dxf>
    <dxf>
      <font>
        <b/>
        <color rgb="FF009900"/>
      </font>
      <fill>
        <patternFill patternType="solid">
          <fgColor indexed="65"/>
          <bgColor rgb="FFD7E4BC"/>
        </patternFill>
      </fill>
    </dxf>
    <dxf>
      <font>
        <color rgb="FF009900"/>
      </font>
      <fill>
        <patternFill patternType="solid">
          <fgColor indexed="65"/>
          <bgColor rgb="FFD7E4BC"/>
        </patternFill>
      </fill>
    </dxf>
    <dxf>
      <fill>
        <patternFill patternType="solid">
          <fgColor indexed="65"/>
          <bgColor rgb="FFFF0000"/>
        </patternFill>
      </fill>
    </dxf>
    <dxf>
      <font>
        <color rgb="FF009900"/>
      </font>
      <fill>
        <patternFill patternType="solid">
          <fgColor indexed="65"/>
          <bgColor rgb="FFD7E4BC"/>
        </patternFill>
      </fill>
    </dxf>
    <dxf>
      <fill>
        <patternFill patternType="solid">
          <fgColor indexed="65"/>
          <bgColor rgb="FFEBF1DE"/>
        </patternFill>
      </fill>
    </dxf>
    <dxf>
      <font>
        <color rgb="FFFF3300"/>
      </font>
      <fill>
        <patternFill patternType="solid">
          <fgColor indexed="65"/>
          <bgColor rgb="FFFFD44B"/>
        </patternFill>
      </fill>
    </dxf>
    <dxf>
      <font>
        <color rgb="FF009900"/>
      </font>
      <fill>
        <patternFill patternType="solid">
          <fgColor indexed="65"/>
          <bgColor rgb="FFD7E4BC"/>
        </patternFill>
      </fill>
    </dxf>
    <dxf>
      <font>
        <color rgb="FFFFFFFF"/>
      </font>
      <fill>
        <patternFill patternType="solid">
          <fgColor indexed="65"/>
          <bgColor rgb="FFD7E4BC"/>
        </patternFill>
      </fill>
    </dxf>
    <dxf>
      <fill>
        <patternFill patternType="solid">
          <fgColor indexed="65"/>
          <bgColor rgb="FFEBF1DE"/>
        </patternFill>
      </fill>
    </dxf>
    <dxf>
      <fill>
        <patternFill patternType="solid">
          <fgColor indexed="65"/>
          <bgColor rgb="FFEBF1DE"/>
        </patternFill>
      </fill>
    </dxf>
    <dxf>
      <fill>
        <patternFill patternType="solid">
          <fgColor indexed="65"/>
          <bgColor rgb="FFFF0000"/>
        </patternFill>
      </fill>
    </dxf>
    <dxf>
      <font>
        <b/>
        <color rgb="FF009900"/>
      </font>
      <fill>
        <patternFill patternType="solid">
          <fgColor indexed="65"/>
          <bgColor rgb="FFD7E4BC"/>
        </patternFill>
      </fill>
    </dxf>
    <dxf>
      <font>
        <color rgb="FF009900"/>
      </font>
      <fill>
        <patternFill patternType="solid">
          <fgColor indexed="65"/>
          <bgColor rgb="FFD7E4BC"/>
        </patternFill>
      </fill>
    </dxf>
    <dxf>
      <fill>
        <patternFill patternType="solid">
          <fgColor indexed="65"/>
          <bgColor rgb="FFFF0000"/>
        </patternFill>
      </fill>
    </dxf>
    <dxf>
      <font>
        <color rgb="FF009900"/>
      </font>
      <fill>
        <patternFill patternType="solid">
          <fgColor indexed="65"/>
          <bgColor rgb="FFD7E4BC"/>
        </patternFill>
      </fill>
    </dxf>
    <dxf>
      <fill>
        <patternFill patternType="solid">
          <fgColor indexed="65"/>
          <bgColor rgb="FFEBF1DE"/>
        </patternFill>
      </fill>
    </dxf>
    <dxf>
      <font>
        <color rgb="FFFF3300"/>
      </font>
      <fill>
        <patternFill patternType="solid">
          <fgColor indexed="65"/>
          <bgColor rgb="FFFFD44B"/>
        </patternFill>
      </fill>
    </dxf>
    <dxf>
      <font>
        <color rgb="FF009900"/>
      </font>
      <fill>
        <patternFill patternType="solid">
          <fgColor indexed="65"/>
          <bgColor rgb="FFD7E4BC"/>
        </patternFill>
      </fill>
    </dxf>
    <dxf>
      <font>
        <color rgb="FFFFFFFF"/>
      </font>
      <fill>
        <patternFill patternType="solid">
          <fgColor indexed="65"/>
          <bgColor rgb="FFD7E4BC"/>
        </patternFill>
      </fill>
    </dxf>
    <dxf>
      <fill>
        <patternFill patternType="solid">
          <fgColor indexed="65"/>
          <bgColor rgb="FFEBF1DE"/>
        </patternFill>
      </fill>
    </dxf>
    <dxf>
      <fill>
        <patternFill patternType="solid">
          <fgColor indexed="65"/>
          <bgColor rgb="FFEBF1DE"/>
        </patternFill>
      </fill>
    </dxf>
    <dxf>
      <fill>
        <patternFill patternType="solid">
          <fgColor indexed="65"/>
          <bgColor rgb="FFFF0000"/>
        </patternFill>
      </fill>
    </dxf>
    <dxf>
      <font>
        <b/>
        <color rgb="FF009900"/>
      </font>
      <fill>
        <patternFill patternType="solid">
          <fgColor indexed="65"/>
          <bgColor rgb="FFD7E4BC"/>
        </patternFill>
      </fill>
    </dxf>
    <dxf>
      <font>
        <color rgb="FF009900"/>
      </font>
      <fill>
        <patternFill patternType="solid">
          <fgColor indexed="65"/>
          <bgColor rgb="FFD7E4BC"/>
        </patternFill>
      </fill>
    </dxf>
    <dxf>
      <fill>
        <patternFill patternType="solid">
          <fgColor indexed="65"/>
          <bgColor rgb="FFFF0000"/>
        </patternFill>
      </fill>
    </dxf>
    <dxf>
      <font>
        <color rgb="FF009900"/>
      </font>
      <fill>
        <patternFill patternType="solid">
          <fgColor indexed="65"/>
          <bgColor rgb="FFD7E4BC"/>
        </patternFill>
      </fill>
    </dxf>
    <dxf>
      <fill>
        <patternFill patternType="solid">
          <fgColor indexed="65"/>
          <bgColor rgb="FFEBF1DE"/>
        </patternFill>
      </fill>
    </dxf>
    <dxf>
      <font>
        <color rgb="FFFF3300"/>
      </font>
      <fill>
        <patternFill patternType="solid">
          <fgColor indexed="65"/>
          <bgColor rgb="FFFFD44B"/>
        </patternFill>
      </fill>
    </dxf>
    <dxf>
      <font>
        <color rgb="FF009900"/>
      </font>
      <fill>
        <patternFill patternType="solid">
          <fgColor indexed="65"/>
          <bgColor rgb="FFD7E4BC"/>
        </patternFill>
      </fill>
    </dxf>
    <dxf>
      <font>
        <color rgb="FFFFFFFF"/>
      </font>
      <fill>
        <patternFill patternType="solid">
          <fgColor indexed="65"/>
          <bgColor rgb="FFD7E4BC"/>
        </patternFill>
      </fill>
    </dxf>
    <dxf>
      <fill>
        <patternFill patternType="solid">
          <fgColor indexed="65"/>
          <bgColor rgb="FFEBF1DE"/>
        </patternFill>
      </fill>
    </dxf>
    <dxf>
      <fill>
        <patternFill patternType="solid">
          <fgColor indexed="65"/>
          <bgColor rgb="FFEBF1DE"/>
        </patternFill>
      </fill>
    </dxf>
    <dxf>
      <fill>
        <patternFill patternType="none"/>
      </fill>
    </dxf>
    <dxf>
      <fill>
        <patternFill patternType="solid">
          <fgColor indexed="65"/>
          <bgColor rgb="FFEBF1DE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fgColor indexed="65"/>
          <bgColor rgb="FFEBF1DE"/>
        </patternFill>
      </fill>
    </dxf>
    <dxf>
      <fill>
        <patternFill patternType="solid">
          <fgColor indexed="65"/>
          <bgColor rgb="FFFF0000"/>
        </patternFill>
      </fill>
    </dxf>
    <dxf>
      <fill>
        <patternFill patternType="solid">
          <fgColor indexed="65"/>
          <bgColor rgb="FFC3D69B"/>
        </patternFill>
      </fill>
    </dxf>
    <dxf>
      <fill>
        <patternFill patternType="solid">
          <fgColor indexed="65"/>
          <bgColor rgb="FFEBF1D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00B050"/>
  </sheetPr>
  <dimension ref="A1:H62"/>
  <sheetViews>
    <sheetView tabSelected="1" zoomScale="137" zoomScaleNormal="137" workbookViewId="0">
      <pane ySplit="1" topLeftCell="A2" activePane="bottomLeft" state="frozen"/>
      <selection pane="bottomLeft" activeCell="C27" sqref="C27"/>
    </sheetView>
  </sheetViews>
  <sheetFormatPr baseColWidth="10" defaultColWidth="11.42578125" defaultRowHeight="15" x14ac:dyDescent="0.25"/>
  <cols>
    <col min="1" max="2" width="13.7109375" style="19" customWidth="1"/>
    <col min="3" max="3" width="45.7109375" style="19" customWidth="1"/>
    <col min="4" max="4" width="8.28515625" style="19" customWidth="1"/>
    <col min="5" max="6" width="5.7109375" style="19" customWidth="1"/>
    <col min="7" max="7" width="5.7109375" style="35" customWidth="1"/>
    <col min="8" max="8" width="7.7109375" style="29" bestFit="1" customWidth="1"/>
    <col min="9" max="16384" width="11.42578125" style="3"/>
  </cols>
  <sheetData>
    <row r="1" spans="1:8" ht="18" x14ac:dyDescent="0.35">
      <c r="A1" s="20" t="s">
        <v>29</v>
      </c>
      <c r="B1" s="20" t="s">
        <v>22</v>
      </c>
      <c r="C1" s="20" t="s">
        <v>50</v>
      </c>
      <c r="D1" s="21" t="s">
        <v>49</v>
      </c>
      <c r="E1" s="22" t="s">
        <v>14</v>
      </c>
      <c r="F1" s="22" t="s">
        <v>28</v>
      </c>
      <c r="G1" s="34" t="s">
        <v>21</v>
      </c>
      <c r="H1" s="30" t="s">
        <v>20</v>
      </c>
    </row>
    <row r="2" spans="1:8" s="63" customFormat="1" ht="14.25" x14ac:dyDescent="0.25">
      <c r="A2" s="56">
        <v>43001</v>
      </c>
      <c r="B2" s="57" t="s">
        <v>41</v>
      </c>
      <c r="C2" s="58" t="s">
        <v>52</v>
      </c>
      <c r="D2" s="59">
        <v>4.38</v>
      </c>
      <c r="E2" s="60"/>
      <c r="F2" s="60"/>
      <c r="G2" s="61"/>
      <c r="H2" s="62" t="str">
        <f t="shared" ref="H2:H27" si="0">IF(AND($E2=1,$F2=1),"ERROR",IF(AND($E2="",$F2=""),"",IF(OR(AND($E2=1,$F2=""),AND($E2="",$F2=1)),"OK",IF(OR(AND($E2=1,(OR($F2&gt;1,F2&lt;1))),AND($F2=1,(OR($E2&gt;1,E2&lt;1)))),"Error","ERROR"))))</f>
        <v/>
      </c>
    </row>
    <row r="3" spans="1:8" s="63" customFormat="1" ht="14.25" x14ac:dyDescent="0.25">
      <c r="A3" s="56">
        <v>43002</v>
      </c>
      <c r="B3" s="57" t="s">
        <v>26</v>
      </c>
      <c r="C3" s="58" t="s">
        <v>53</v>
      </c>
      <c r="D3" s="59">
        <v>3.6</v>
      </c>
      <c r="E3" s="60">
        <v>1</v>
      </c>
      <c r="F3" s="60"/>
      <c r="G3" s="61"/>
      <c r="H3" s="62" t="str">
        <f t="shared" si="0"/>
        <v>OK</v>
      </c>
    </row>
    <row r="4" spans="1:8" s="63" customFormat="1" ht="14.25" x14ac:dyDescent="0.25">
      <c r="A4" s="56">
        <v>43003</v>
      </c>
      <c r="B4" s="57" t="s">
        <v>0</v>
      </c>
      <c r="C4" s="58" t="s">
        <v>54</v>
      </c>
      <c r="D4" s="59">
        <v>2.61</v>
      </c>
      <c r="E4" s="60"/>
      <c r="F4" s="60"/>
      <c r="G4" s="61"/>
      <c r="H4" s="62" t="str">
        <f t="shared" si="0"/>
        <v/>
      </c>
    </row>
    <row r="5" spans="1:8" s="63" customFormat="1" ht="14.25" x14ac:dyDescent="0.25">
      <c r="A5" s="56">
        <v>43004</v>
      </c>
      <c r="B5" s="57" t="s">
        <v>44</v>
      </c>
      <c r="C5" s="58" t="s">
        <v>55</v>
      </c>
      <c r="D5" s="59">
        <v>2.7</v>
      </c>
      <c r="E5" s="60">
        <v>1</v>
      </c>
      <c r="F5" s="60"/>
      <c r="G5" s="61"/>
      <c r="H5" s="62" t="str">
        <f t="shared" si="0"/>
        <v>OK</v>
      </c>
    </row>
    <row r="6" spans="1:8" s="63" customFormat="1" ht="14.25" x14ac:dyDescent="0.25">
      <c r="A6" s="56">
        <v>43005</v>
      </c>
      <c r="B6" s="57" t="s">
        <v>47</v>
      </c>
      <c r="C6" s="58" t="s">
        <v>56</v>
      </c>
      <c r="D6" s="59">
        <v>4.38</v>
      </c>
      <c r="E6" s="60">
        <v>1</v>
      </c>
      <c r="F6" s="60"/>
      <c r="G6" s="61"/>
      <c r="H6" s="62" t="str">
        <f t="shared" si="0"/>
        <v>OK</v>
      </c>
    </row>
    <row r="7" spans="1:8" s="63" customFormat="1" ht="14.25" x14ac:dyDescent="0.25">
      <c r="A7" s="56">
        <v>43006</v>
      </c>
      <c r="B7" s="57" t="s">
        <v>2</v>
      </c>
      <c r="C7" s="58" t="s">
        <v>57</v>
      </c>
      <c r="D7" s="59">
        <v>3.6</v>
      </c>
      <c r="E7" s="60">
        <v>1</v>
      </c>
      <c r="F7" s="60"/>
      <c r="G7" s="61"/>
      <c r="H7" s="62" t="str">
        <f t="shared" si="0"/>
        <v>OK</v>
      </c>
    </row>
    <row r="8" spans="1:8" s="63" customFormat="1" ht="14.25" x14ac:dyDescent="0.25">
      <c r="A8" s="56">
        <v>43007</v>
      </c>
      <c r="B8" s="57" t="s">
        <v>38</v>
      </c>
      <c r="C8" s="58" t="s">
        <v>58</v>
      </c>
      <c r="D8" s="59">
        <v>2.61</v>
      </c>
      <c r="E8" s="60">
        <v>1</v>
      </c>
      <c r="F8" s="60"/>
      <c r="G8" s="61"/>
      <c r="H8" s="62" t="str">
        <f t="shared" si="0"/>
        <v>OK</v>
      </c>
    </row>
    <row r="9" spans="1:8" s="63" customFormat="1" ht="14.25" x14ac:dyDescent="0.25">
      <c r="A9" s="56">
        <v>43008</v>
      </c>
      <c r="B9" s="57" t="s">
        <v>31</v>
      </c>
      <c r="C9" s="58" t="s">
        <v>59</v>
      </c>
      <c r="D9" s="59">
        <v>2.7</v>
      </c>
      <c r="E9" s="60"/>
      <c r="F9" s="60"/>
      <c r="G9" s="61"/>
      <c r="H9" s="62" t="str">
        <f t="shared" si="0"/>
        <v/>
      </c>
    </row>
    <row r="10" spans="1:8" s="63" customFormat="1" ht="14.25" x14ac:dyDescent="0.25">
      <c r="A10" s="64">
        <v>43009</v>
      </c>
      <c r="B10" s="57" t="s">
        <v>23</v>
      </c>
      <c r="C10" s="58" t="s">
        <v>60</v>
      </c>
      <c r="D10" s="59">
        <v>4.38</v>
      </c>
      <c r="E10" s="60"/>
      <c r="F10" s="60"/>
      <c r="G10" s="61"/>
      <c r="H10" s="62" t="str">
        <f t="shared" si="0"/>
        <v/>
      </c>
    </row>
    <row r="11" spans="1:8" s="63" customFormat="1" ht="14.25" x14ac:dyDescent="0.25">
      <c r="A11" s="56">
        <v>43010</v>
      </c>
      <c r="B11" s="57" t="s">
        <v>42</v>
      </c>
      <c r="C11" s="58" t="s">
        <v>61</v>
      </c>
      <c r="D11" s="59">
        <v>3.6</v>
      </c>
      <c r="E11" s="60">
        <v>1</v>
      </c>
      <c r="F11" s="60"/>
      <c r="G11" s="61"/>
      <c r="H11" s="62" t="str">
        <f t="shared" si="0"/>
        <v>OK</v>
      </c>
    </row>
    <row r="12" spans="1:8" s="63" customFormat="1" ht="14.25" x14ac:dyDescent="0.25">
      <c r="A12" s="56">
        <v>43011</v>
      </c>
      <c r="B12" s="57" t="s">
        <v>33</v>
      </c>
      <c r="C12" s="58" t="s">
        <v>62</v>
      </c>
      <c r="D12" s="59">
        <v>2.61</v>
      </c>
      <c r="E12" s="60"/>
      <c r="F12" s="60">
        <v>1</v>
      </c>
      <c r="G12" s="61"/>
      <c r="H12" s="62" t="str">
        <f t="shared" si="0"/>
        <v>OK</v>
      </c>
    </row>
    <row r="13" spans="1:8" s="63" customFormat="1" ht="14.25" x14ac:dyDescent="0.25">
      <c r="A13" s="65">
        <v>43012</v>
      </c>
      <c r="B13" s="57" t="s">
        <v>13</v>
      </c>
      <c r="C13" s="58" t="s">
        <v>63</v>
      </c>
      <c r="D13" s="59">
        <v>2.7</v>
      </c>
      <c r="E13" s="60"/>
      <c r="F13" s="60">
        <v>1</v>
      </c>
      <c r="G13" s="61"/>
      <c r="H13" s="62" t="str">
        <f t="shared" si="0"/>
        <v>OK</v>
      </c>
    </row>
    <row r="14" spans="1:8" s="63" customFormat="1" ht="14.25" x14ac:dyDescent="0.25">
      <c r="A14" s="56">
        <v>43013</v>
      </c>
      <c r="B14" s="57" t="s">
        <v>46</v>
      </c>
      <c r="C14" s="58" t="s">
        <v>64</v>
      </c>
      <c r="D14" s="59">
        <v>4.38</v>
      </c>
      <c r="E14" s="60">
        <v>1</v>
      </c>
      <c r="F14" s="60"/>
      <c r="G14" s="61"/>
      <c r="H14" s="62" t="str">
        <f t="shared" si="0"/>
        <v>OK</v>
      </c>
    </row>
    <row r="15" spans="1:8" s="63" customFormat="1" ht="14.25" x14ac:dyDescent="0.25">
      <c r="A15" s="56">
        <v>43014</v>
      </c>
      <c r="B15" s="57" t="s">
        <v>9</v>
      </c>
      <c r="C15" s="58" t="s">
        <v>65</v>
      </c>
      <c r="D15" s="59">
        <v>3.6</v>
      </c>
      <c r="E15" s="60">
        <v>1</v>
      </c>
      <c r="F15" s="60"/>
      <c r="G15" s="61"/>
      <c r="H15" s="62" t="str">
        <f t="shared" si="0"/>
        <v>OK</v>
      </c>
    </row>
    <row r="16" spans="1:8" s="63" customFormat="1" ht="14.25" x14ac:dyDescent="0.25">
      <c r="A16" s="56">
        <v>43015</v>
      </c>
      <c r="B16" s="57" t="s">
        <v>27</v>
      </c>
      <c r="C16" s="58" t="s">
        <v>66</v>
      </c>
      <c r="D16" s="59">
        <v>2.61</v>
      </c>
      <c r="E16" s="60">
        <v>1</v>
      </c>
      <c r="F16" s="60"/>
      <c r="G16" s="61"/>
      <c r="H16" s="62" t="str">
        <f t="shared" si="0"/>
        <v>OK</v>
      </c>
    </row>
    <row r="17" spans="1:8" s="63" customFormat="1" ht="14.25" x14ac:dyDescent="0.25">
      <c r="A17" s="56">
        <v>43016</v>
      </c>
      <c r="B17" s="57" t="s">
        <v>6</v>
      </c>
      <c r="C17" s="58" t="s">
        <v>67</v>
      </c>
      <c r="D17" s="59">
        <v>2.7</v>
      </c>
      <c r="E17" s="60"/>
      <c r="F17" s="60"/>
      <c r="G17" s="61"/>
      <c r="H17" s="62" t="str">
        <f t="shared" si="0"/>
        <v/>
      </c>
    </row>
    <row r="18" spans="1:8" s="63" customFormat="1" ht="14.25" x14ac:dyDescent="0.25">
      <c r="A18" s="56">
        <v>43017</v>
      </c>
      <c r="B18" s="57" t="s">
        <v>45</v>
      </c>
      <c r="C18" s="58" t="s">
        <v>68</v>
      </c>
      <c r="D18" s="59">
        <v>4.38</v>
      </c>
      <c r="E18" s="60"/>
      <c r="F18" s="60">
        <v>1</v>
      </c>
      <c r="G18" s="61"/>
      <c r="H18" s="62" t="str">
        <f t="shared" si="0"/>
        <v>OK</v>
      </c>
    </row>
    <row r="19" spans="1:8" s="63" customFormat="1" ht="14.25" x14ac:dyDescent="0.25">
      <c r="A19" s="56">
        <v>43018</v>
      </c>
      <c r="B19" s="57" t="s">
        <v>5</v>
      </c>
      <c r="C19" s="58" t="s">
        <v>69</v>
      </c>
      <c r="D19" s="59">
        <v>4.2300000000000004</v>
      </c>
      <c r="E19" s="60">
        <v>1</v>
      </c>
      <c r="F19" s="60"/>
      <c r="G19" s="61"/>
      <c r="H19" s="62" t="str">
        <f t="shared" si="0"/>
        <v>OK</v>
      </c>
    </row>
    <row r="20" spans="1:8" s="63" customFormat="1" ht="14.25" x14ac:dyDescent="0.25">
      <c r="A20" s="65" t="s">
        <v>35</v>
      </c>
      <c r="B20" s="66" t="s">
        <v>16</v>
      </c>
      <c r="C20" s="58" t="s">
        <v>70</v>
      </c>
      <c r="D20" s="59">
        <f>4.38+13.6</f>
        <v>17.98</v>
      </c>
      <c r="E20" s="60">
        <v>1</v>
      </c>
      <c r="F20" s="60"/>
      <c r="G20" s="61"/>
      <c r="H20" s="62" t="str">
        <f t="shared" si="0"/>
        <v>OK</v>
      </c>
    </row>
    <row r="21" spans="1:8" s="63" customFormat="1" ht="14.25" x14ac:dyDescent="0.25">
      <c r="A21" s="56">
        <v>43020</v>
      </c>
      <c r="B21" s="57" t="s">
        <v>11</v>
      </c>
      <c r="C21" s="58" t="s">
        <v>71</v>
      </c>
      <c r="D21" s="59">
        <v>4.2300000000000004</v>
      </c>
      <c r="E21" s="60"/>
      <c r="F21" s="60"/>
      <c r="G21" s="61"/>
      <c r="H21" s="62" t="str">
        <f t="shared" si="0"/>
        <v/>
      </c>
    </row>
    <row r="22" spans="1:8" s="63" customFormat="1" ht="14.25" x14ac:dyDescent="0.25">
      <c r="A22" s="56">
        <v>43021</v>
      </c>
      <c r="B22" s="57" t="s">
        <v>17</v>
      </c>
      <c r="C22" s="58" t="s">
        <v>72</v>
      </c>
      <c r="D22" s="59">
        <v>4.38</v>
      </c>
      <c r="E22" s="60"/>
      <c r="F22" s="60">
        <v>1</v>
      </c>
      <c r="G22" s="61"/>
      <c r="H22" s="62" t="str">
        <f t="shared" si="0"/>
        <v>OK</v>
      </c>
    </row>
    <row r="23" spans="1:8" s="63" customFormat="1" ht="14.25" x14ac:dyDescent="0.25">
      <c r="A23" s="56">
        <v>43022</v>
      </c>
      <c r="B23" s="57" t="s">
        <v>43</v>
      </c>
      <c r="C23" s="58" t="s">
        <v>73</v>
      </c>
      <c r="D23" s="59">
        <v>4.2300000000000004</v>
      </c>
      <c r="E23" s="60"/>
      <c r="F23" s="60">
        <v>1</v>
      </c>
      <c r="G23" s="61"/>
      <c r="H23" s="62" t="str">
        <f t="shared" si="0"/>
        <v>OK</v>
      </c>
    </row>
    <row r="24" spans="1:8" s="63" customFormat="1" ht="14.25" x14ac:dyDescent="0.25">
      <c r="A24" s="56">
        <v>43023</v>
      </c>
      <c r="B24" s="57" t="s">
        <v>15</v>
      </c>
      <c r="C24" s="58" t="s">
        <v>74</v>
      </c>
      <c r="D24" s="59">
        <v>0.54</v>
      </c>
      <c r="E24" s="60"/>
      <c r="F24" s="60"/>
      <c r="G24" s="61"/>
      <c r="H24" s="62" t="str">
        <f t="shared" si="0"/>
        <v/>
      </c>
    </row>
    <row r="25" spans="1:8" s="63" customFormat="1" ht="14.25" x14ac:dyDescent="0.25">
      <c r="A25" s="56">
        <v>43025</v>
      </c>
      <c r="B25" s="57" t="s">
        <v>12</v>
      </c>
      <c r="C25" s="58" t="s">
        <v>75</v>
      </c>
      <c r="D25" s="59">
        <v>4.07</v>
      </c>
      <c r="E25" s="60"/>
      <c r="F25" s="60"/>
      <c r="G25" s="61"/>
      <c r="H25" s="62" t="str">
        <f t="shared" si="0"/>
        <v/>
      </c>
    </row>
    <row r="26" spans="1:8" s="63" customFormat="1" ht="14.25" x14ac:dyDescent="0.25">
      <c r="A26" s="56">
        <v>43026</v>
      </c>
      <c r="B26" s="57" t="s">
        <v>36</v>
      </c>
      <c r="C26" s="58" t="s">
        <v>76</v>
      </c>
      <c r="D26" s="59">
        <v>0.4</v>
      </c>
      <c r="E26" s="60"/>
      <c r="F26" s="60"/>
      <c r="G26" s="61"/>
      <c r="H26" s="62" t="str">
        <f t="shared" si="0"/>
        <v/>
      </c>
    </row>
    <row r="27" spans="1:8" s="63" customFormat="1" ht="14.25" x14ac:dyDescent="0.25">
      <c r="A27" s="56">
        <v>43027</v>
      </c>
      <c r="B27" s="57" t="s">
        <v>51</v>
      </c>
      <c r="C27" s="58" t="s">
        <v>77</v>
      </c>
      <c r="D27" s="59">
        <v>2.4</v>
      </c>
      <c r="E27" s="60"/>
      <c r="F27" s="60"/>
      <c r="G27" s="61"/>
      <c r="H27" s="62" t="str">
        <f t="shared" si="0"/>
        <v/>
      </c>
    </row>
    <row r="28" spans="1:8" x14ac:dyDescent="0.25">
      <c r="A28" s="4"/>
      <c r="B28" s="18"/>
      <c r="C28" s="42" t="s">
        <v>8</v>
      </c>
      <c r="D28" s="67">
        <f>SUM(D2:D27)</f>
        <v>100.00000000000003</v>
      </c>
      <c r="E28" s="55">
        <f>SUM(E2:E27)</f>
        <v>11</v>
      </c>
      <c r="F28" s="42">
        <f>SUM(F2:F27)</f>
        <v>5</v>
      </c>
      <c r="G28" s="24"/>
    </row>
    <row r="29" spans="1:8" x14ac:dyDescent="0.25">
      <c r="A29" s="4"/>
      <c r="B29" s="4"/>
      <c r="C29" s="4"/>
      <c r="D29" s="4"/>
    </row>
    <row r="30" spans="1:8" x14ac:dyDescent="0.25">
      <c r="A30" s="4"/>
      <c r="B30" s="4"/>
      <c r="C30" s="4"/>
      <c r="D30" s="4"/>
    </row>
    <row r="31" spans="1:8" x14ac:dyDescent="0.25">
      <c r="A31" s="4"/>
      <c r="B31" s="4"/>
      <c r="C31" s="4"/>
      <c r="D31" s="4"/>
    </row>
    <row r="32" spans="1:8" x14ac:dyDescent="0.25">
      <c r="A32" s="4"/>
      <c r="B32" s="4"/>
      <c r="C32" s="4"/>
      <c r="D32" s="4"/>
    </row>
    <row r="33" spans="1:4" x14ac:dyDescent="0.25">
      <c r="A33" s="4"/>
      <c r="B33" s="4"/>
      <c r="C33" s="4"/>
      <c r="D33" s="4"/>
    </row>
    <row r="34" spans="1:4" x14ac:dyDescent="0.25">
      <c r="A34" s="4"/>
      <c r="B34" s="4"/>
      <c r="C34" s="4"/>
      <c r="D34" s="4"/>
    </row>
    <row r="35" spans="1:4" x14ac:dyDescent="0.25">
      <c r="A35" s="4"/>
      <c r="B35" s="4"/>
      <c r="C35" s="4"/>
      <c r="D35" s="4"/>
    </row>
    <row r="36" spans="1:4" x14ac:dyDescent="0.25">
      <c r="A36" s="4"/>
      <c r="B36" s="4"/>
      <c r="C36" s="4"/>
      <c r="D36" s="4"/>
    </row>
    <row r="37" spans="1:4" x14ac:dyDescent="0.25">
      <c r="A37" s="4"/>
      <c r="B37" s="4"/>
      <c r="C37" s="4"/>
      <c r="D37" s="4"/>
    </row>
    <row r="38" spans="1:4" x14ac:dyDescent="0.25">
      <c r="A38" s="4"/>
      <c r="B38" s="4"/>
      <c r="C38" s="4"/>
      <c r="D38" s="4"/>
    </row>
    <row r="39" spans="1:4" x14ac:dyDescent="0.25">
      <c r="A39" s="4"/>
      <c r="B39" s="4"/>
      <c r="C39" s="4"/>
      <c r="D39" s="4"/>
    </row>
    <row r="40" spans="1:4" x14ac:dyDescent="0.25">
      <c r="A40" s="4"/>
      <c r="B40" s="4"/>
      <c r="C40" s="4"/>
      <c r="D40" s="4"/>
    </row>
    <row r="41" spans="1:4" x14ac:dyDescent="0.25">
      <c r="A41" s="4"/>
      <c r="B41" s="4"/>
      <c r="C41" s="4"/>
      <c r="D41" s="4"/>
    </row>
    <row r="42" spans="1:4" x14ac:dyDescent="0.25">
      <c r="A42" s="4"/>
      <c r="B42" s="4"/>
      <c r="C42" s="4"/>
      <c r="D42" s="4"/>
    </row>
    <row r="43" spans="1:4" x14ac:dyDescent="0.25">
      <c r="A43" s="4"/>
      <c r="B43" s="4"/>
      <c r="C43" s="4"/>
      <c r="D43" s="4"/>
    </row>
    <row r="44" spans="1:4" x14ac:dyDescent="0.25">
      <c r="A44" s="4"/>
      <c r="B44" s="4"/>
      <c r="C44" s="4"/>
      <c r="D44" s="4"/>
    </row>
    <row r="45" spans="1:4" x14ac:dyDescent="0.25">
      <c r="A45" s="4"/>
      <c r="B45" s="4"/>
      <c r="C45" s="4"/>
      <c r="D45" s="4"/>
    </row>
    <row r="46" spans="1:4" x14ac:dyDescent="0.25">
      <c r="A46" s="4"/>
      <c r="B46" s="4"/>
      <c r="C46" s="4"/>
      <c r="D46" s="4"/>
    </row>
    <row r="47" spans="1:4" x14ac:dyDescent="0.25">
      <c r="A47" s="4"/>
      <c r="B47" s="4"/>
      <c r="C47" s="4"/>
      <c r="D47" s="4"/>
    </row>
    <row r="48" spans="1:4" x14ac:dyDescent="0.25">
      <c r="A48" s="4"/>
      <c r="B48" s="4"/>
      <c r="C48" s="4"/>
      <c r="D48" s="4"/>
    </row>
    <row r="49" spans="1:4" x14ac:dyDescent="0.25">
      <c r="A49" s="4"/>
      <c r="B49" s="4"/>
      <c r="C49" s="4"/>
      <c r="D49" s="4"/>
    </row>
    <row r="50" spans="1:4" x14ac:dyDescent="0.25">
      <c r="A50" s="4"/>
      <c r="B50" s="4"/>
      <c r="C50" s="4"/>
      <c r="D50" s="4"/>
    </row>
    <row r="51" spans="1:4" x14ac:dyDescent="0.25">
      <c r="A51" s="4"/>
      <c r="B51" s="4"/>
      <c r="C51" s="4"/>
      <c r="D51" s="4"/>
    </row>
    <row r="52" spans="1:4" x14ac:dyDescent="0.25">
      <c r="A52" s="4"/>
      <c r="B52" s="4"/>
      <c r="C52" s="4"/>
      <c r="D52" s="4"/>
    </row>
    <row r="53" spans="1:4" x14ac:dyDescent="0.25">
      <c r="A53" s="4"/>
      <c r="B53" s="4"/>
      <c r="C53" s="4"/>
      <c r="D53" s="4"/>
    </row>
    <row r="54" spans="1:4" x14ac:dyDescent="0.25">
      <c r="A54" s="4"/>
      <c r="B54" s="4"/>
      <c r="C54" s="4"/>
      <c r="D54" s="4"/>
    </row>
    <row r="55" spans="1:4" x14ac:dyDescent="0.25">
      <c r="A55" s="4"/>
      <c r="B55" s="4"/>
      <c r="C55" s="4"/>
      <c r="D55" s="4"/>
    </row>
    <row r="56" spans="1:4" x14ac:dyDescent="0.25">
      <c r="A56" s="4"/>
      <c r="B56" s="4"/>
      <c r="C56" s="4"/>
      <c r="D56" s="4"/>
    </row>
    <row r="57" spans="1:4" x14ac:dyDescent="0.25">
      <c r="B57" s="4"/>
      <c r="C57" s="4"/>
      <c r="D57" s="4"/>
    </row>
    <row r="58" spans="1:4" x14ac:dyDescent="0.25">
      <c r="B58" s="4"/>
      <c r="C58" s="4"/>
      <c r="D58" s="4"/>
    </row>
    <row r="59" spans="1:4" x14ac:dyDescent="0.25">
      <c r="B59" s="4"/>
      <c r="C59" s="4"/>
      <c r="D59" s="4"/>
    </row>
    <row r="60" spans="1:4" x14ac:dyDescent="0.25">
      <c r="B60" s="4"/>
      <c r="C60" s="4"/>
      <c r="D60" s="4"/>
    </row>
    <row r="61" spans="1:4" x14ac:dyDescent="0.25">
      <c r="B61" s="4"/>
      <c r="C61" s="4"/>
      <c r="D61" s="4"/>
    </row>
    <row r="62" spans="1:4" x14ac:dyDescent="0.25">
      <c r="B62" s="4"/>
      <c r="C62" s="4"/>
      <c r="D62" s="4"/>
    </row>
  </sheetData>
  <conditionalFormatting sqref="E2">
    <cfRule type="iconSet" priority="20">
      <iconSet iconSet="3Symbols2" showValue="0">
        <cfvo type="percent" val="0"/>
        <cfvo type="num" val="-2"/>
        <cfvo type="num" val="0"/>
      </iconSet>
    </cfRule>
  </conditionalFormatting>
  <conditionalFormatting sqref="A2:H27">
    <cfRule type="expression" dxfId="51" priority="17">
      <formula>OR($E2=1,$F2=1)</formula>
    </cfRule>
  </conditionalFormatting>
  <conditionalFormatting sqref="H2:H27">
    <cfRule type="expression" dxfId="50" priority="14">
      <formula>$H2="OK"</formula>
    </cfRule>
    <cfRule type="expression" dxfId="49" priority="13">
      <formula>$H2="ERROR"</formula>
    </cfRule>
  </conditionalFormatting>
  <conditionalFormatting sqref="A2:D27">
    <cfRule type="expression" dxfId="48" priority="9">
      <formula>OR($E2=1,$F2=1)</formula>
    </cfRule>
    <cfRule type="expression" dxfId="47" priority="8">
      <formula>AND($G2="SI",$E2=1)</formula>
    </cfRule>
    <cfRule type="expression" dxfId="46" priority="7">
      <formula>AND($G2="SI",$F2=1)</formula>
    </cfRule>
  </conditionalFormatting>
  <conditionalFormatting sqref="A3:D27">
    <cfRule type="expression" dxfId="45" priority="5">
      <formula>OR($E3=1,$F3=1)</formula>
    </cfRule>
    <cfRule type="expression" dxfId="44" priority="4">
      <formula>AND($G3="SI",$E3=1)</formula>
    </cfRule>
  </conditionalFormatting>
  <conditionalFormatting sqref="E3:E27">
    <cfRule type="iconSet" priority="885">
      <iconSet iconSet="3Symbols2" showValue="0">
        <cfvo type="percent" val="0"/>
        <cfvo type="num" val="-2"/>
        <cfvo type="num" val="0"/>
      </iconSet>
    </cfRule>
  </conditionalFormatting>
  <conditionalFormatting sqref="F2:F27">
    <cfRule type="iconSet" priority="887">
      <iconSet iconSet="3Symbols2" showValue="0">
        <cfvo type="percent" val="0"/>
        <cfvo type="num" val="-2"/>
        <cfvo type="num" val="0"/>
      </iconSet>
    </cfRule>
  </conditionalFormatting>
  <pageMargins left="0.7086111307144165" right="0.35430556535720825" top="0.33000001311302185" bottom="0.59041666984558105" header="0.31486111879348755" footer="0.31486111879348755"/>
  <pageSetup paperSize="9" scale="135" fitToWidth="0" orientation="landscape" horizontalDpi="300" verticalDpi="30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09" id="{80B8E5F1-60B1-444F-9D79-7BEBED453A7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1</xm:f>
              </x14:cfvo>
              <x14:cfIcon iconSet="NoIcons" iconId="0"/>
              <x14:cfIcon iconSet="3TrafficLights1" iconId="2"/>
              <x14:cfIcon iconSet="4TrafficLights" iconId="0"/>
            </x14:iconSet>
          </x14:cfRule>
          <xm:sqref>E121</xm:sqref>
        </x14:conditionalFormatting>
        <x14:conditionalFormatting xmlns:xm="http://schemas.microsoft.com/office/excel/2006/main">
          <x14:cfRule type="iconSet" priority="208" id="{D7136F69-CCDF-4F4D-8B6F-419E31AF524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1</xm:f>
              </x14:cfvo>
              <x14:cfIcon iconSet="NoIcons" iconId="0"/>
              <x14:cfIcon iconSet="3TrafficLights1" iconId="2"/>
              <x14:cfIcon iconSet="4TrafficLights" iconId="0"/>
            </x14:iconSet>
          </x14:cfRule>
          <xm:sqref>F121</xm:sqref>
        </x14:conditionalFormatting>
        <x14:conditionalFormatting xmlns:xm="http://schemas.microsoft.com/office/excel/2006/main">
          <x14:cfRule type="iconSet" priority="212" id="{0DDCE6A8-FDB9-45C2-A098-8385D9EB55E0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TrafficLights1" iconId="0"/>
              <x14:cfIcon iconSet="3TrafficLights1" iconId="2"/>
            </x14:iconSet>
          </x14:cfRule>
          <x14:cfRule type="iconSet" priority="211" id="{4ABFA387-7299-4116-B885-4065C55CDB2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TrafficLights1" iconId="2"/>
            </x14:iconSet>
          </x14:cfRule>
          <xm:sqref>E121</xm:sqref>
        </x14:conditionalFormatting>
        <x14:conditionalFormatting xmlns:xm="http://schemas.microsoft.com/office/excel/2006/main">
          <x14:cfRule type="iconSet" priority="219" id="{66D84304-BCFA-4764-A43A-89E413D9BC84}">
            <x14:iconSet custom="1">
              <x14:cfvo type="percent">
                <xm:f>0</xm:f>
              </x14:cfvo>
              <x14:cfvo type="formula">
                <xm:f>$F$2=1</xm:f>
              </x14:cfvo>
              <x14:cfvo type="num">
                <xm:f>1</xm:f>
              </x14:cfvo>
              <x14:cfIcon iconSet="3TrafficLights1" iconId="0"/>
              <x14:cfIcon iconSet="3Symbols2" iconId="1"/>
              <x14:cfIcon iconSet="3TrafficLights1" iconId="2"/>
            </x14:iconSet>
          </x14:cfRule>
          <x14:cfRule type="iconSet" priority="218" id="{00995AD7-7D91-49E8-8254-D33B6BAD2A8E}">
            <x14:iconSet custom="1">
              <x14:cfvo type="percent">
                <xm:f>0</xm:f>
              </x14:cfvo>
              <x14:cfvo type="formula">
                <xm:f>$F$2=1</xm:f>
              </x14:cfvo>
              <x14:cfvo type="num">
                <xm:f>1</xm:f>
              </x14:cfvo>
              <x14:cfIcon iconSet="3TrafficLights1" iconId="0"/>
              <x14:cfIcon iconSet="3Symbols2" iconId="1"/>
              <x14:cfIcon iconSet="3TrafficLights1" iconId="2"/>
            </x14:iconSet>
          </x14:cfRule>
          <x14:cfRule type="iconSet" priority="217" id="{6643E83A-9F77-4A78-BFB9-9F5801EF2B1C}">
            <x14:iconSet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TrafficLights1" iconId="0"/>
              <x14:cfIcon iconSet="NoIcons" iconId="0"/>
              <x14:cfIcon iconSet="3TrafficLights1" iconId="2"/>
            </x14:iconSet>
          </x14:cfRule>
          <x14:cfRule type="iconSet" priority="214" id="{ACA3F8CC-7A95-47F9-920F-1E62289D2AF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TrafficLights1" iconId="0"/>
              <x14:cfIcon iconSet="NoIcons" iconId="0"/>
              <x14:cfIcon iconSet="3TrafficLights1" iconId="2"/>
            </x14:iconSet>
          </x14:cfRule>
          <xm:sqref>E121</xm:sqref>
        </x14:conditionalFormatting>
        <x14:conditionalFormatting xmlns:xm="http://schemas.microsoft.com/office/excel/2006/main">
          <x14:cfRule type="iconSet" priority="221" id="{A623BE53-9E7B-4E57-B605-F97F3CB71687}">
            <x14:iconSet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Flags" iconId="0"/>
              <x14:cfIcon iconSet="NoIcons" iconId="0"/>
              <x14:cfIcon iconSet="3Flags" iconId="2"/>
            </x14:iconSet>
          </x14:cfRule>
          <x14:cfRule type="iconSet" priority="220" id="{7E8B10BB-8400-403F-B937-335E32CDE311}">
            <x14:iconSet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TrafficLights1" iconId="0"/>
              <x14:cfIcon iconSet="NoIcons" iconId="0"/>
              <x14:cfIcon iconSet="3TrafficLights1" iconId="2"/>
            </x14:iconSet>
          </x14:cfRule>
          <xm:sqref>E121</xm:sqref>
        </x14:conditionalFormatting>
        <x14:conditionalFormatting xmlns:xm="http://schemas.microsoft.com/office/excel/2006/main">
          <x14:cfRule type="iconSet" priority="215" id="{DA67D912-AF3C-4A77-B125-947E83D797B1}">
            <x14:iconSet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TrafficLights1" iconId="2"/>
            </x14:iconSet>
          </x14:cfRule>
          <x14:cfRule type="iconSet" priority="213" id="{DDAE278A-A966-40D6-B3B5-81ADFBD1468A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TrafficLights1" iconId="2"/>
            </x14:iconSet>
          </x14:cfRule>
          <xm:sqref>F121</xm:sqref>
        </x14:conditionalFormatting>
        <x14:conditionalFormatting xmlns:xm="http://schemas.microsoft.com/office/excel/2006/main">
          <x14:cfRule type="iconSet" priority="222" id="{9C791440-4717-4A12-B1DA-BD657919181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1</xm:f>
              </x14:cfvo>
              <x14:cfIcon iconSet="4TrafficLights" iconId="0"/>
              <x14:cfIcon iconSet="3TrafficLights1" iconId="2"/>
              <x14:cfIcon iconSet="4TrafficLights" iconId="0"/>
            </x14:iconSet>
          </x14:cfRule>
          <x14:cfRule type="iconSet" priority="24" id="{A934D8C3-8EA1-4225-8EC4-F9400DE2B7D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1</xm:f>
              </x14:cfvo>
              <x14:cfIcon iconSet="NoIcons" iconId="0"/>
              <x14:cfIcon iconSet="3TrafficLights1" iconId="2"/>
              <x14:cfIcon iconSet="4TrafficLights" iconId="0"/>
            </x14:iconSet>
          </x14:cfRule>
          <xm:sqref>E2</xm:sqref>
        </x14:conditionalFormatting>
        <x14:conditionalFormatting xmlns:xm="http://schemas.microsoft.com/office/excel/2006/main">
          <x14:cfRule type="iconSet" priority="223" id="{60FA4B41-7E84-4860-891F-9FEA7BF5405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1</xm:f>
              </x14:cfvo>
              <x14:cfIcon iconSet="4TrafficLights" iconId="0"/>
              <x14:cfIcon iconSet="3TrafficLights1" iconId="2"/>
              <x14:cfIcon iconSet="4TrafficLights" iconId="0"/>
            </x14:iconSet>
          </x14:cfRule>
          <x14:cfRule type="iconSet" priority="18" id="{D2E4D6ED-2662-499B-B6C6-8D83B4D1D45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1</xm:f>
              </x14:cfvo>
              <x14:cfIcon iconSet="NoIcons" iconId="0"/>
              <x14:cfIcon iconSet="3TrafficLights1" iconId="2"/>
              <x14:cfIcon iconSet="4TrafficLights" iconId="0"/>
            </x14:iconSet>
          </x14:cfRule>
          <xm:sqref>F2</xm:sqref>
        </x14:conditionalFormatting>
        <x14:conditionalFormatting xmlns:xm="http://schemas.microsoft.com/office/excel/2006/main">
          <x14:cfRule type="iconSet" priority="889" id="{83BD147A-3B31-4912-90A2-E44BA610B15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1</xm:f>
              </x14:cfvo>
              <x14:cfIcon iconSet="NoIcons" iconId="0"/>
              <x14:cfIcon iconSet="3TrafficLights1" iconId="2"/>
              <x14:cfIcon iconSet="4TrafficLights" iconId="0"/>
            </x14:iconSet>
          </x14:cfRule>
          <xm:sqref>E3:E120</xm:sqref>
        </x14:conditionalFormatting>
        <x14:conditionalFormatting xmlns:xm="http://schemas.microsoft.com/office/excel/2006/main">
          <x14:cfRule type="iconSet" priority="891" id="{941AC218-88A3-420E-A01F-9D194C38179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1</xm:f>
              </x14:cfvo>
              <x14:cfIcon iconSet="NoIcons" iconId="0"/>
              <x14:cfIcon iconSet="3TrafficLights1" iconId="2"/>
              <x14:cfIcon iconSet="4TrafficLights" iconId="0"/>
            </x14:iconSet>
          </x14:cfRule>
          <xm:sqref>F3:F120</xm:sqref>
        </x14:conditionalFormatting>
        <x14:conditionalFormatting xmlns:xm="http://schemas.microsoft.com/office/excel/2006/main">
          <x14:cfRule type="iconSet" priority="894" id="{0471395B-2046-466C-98F2-BB35A6D953D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1</xm:f>
              </x14:cfvo>
              <x14:cfIcon iconSet="NoIcons" iconId="0"/>
              <x14:cfIcon iconSet="3TrafficLights1" iconId="2"/>
              <x14:cfIcon iconSet="4TrafficLights" iconId="0"/>
            </x14:iconSet>
          </x14:cfRule>
          <x14:cfRule type="iconSet" priority="893" id="{F48907D6-0D4A-4A40-8A27-E6960453349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1</xm:f>
              </x14:cfvo>
              <x14:cfIcon iconSet="4TrafficLights" iconId="0"/>
              <x14:cfIcon iconSet="3TrafficLights1" iconId="2"/>
              <x14:cfIcon iconSet="4TrafficLights" iconId="0"/>
            </x14:iconSet>
          </x14:cfRule>
          <xm:sqref>E3:E120</xm:sqref>
        </x14:conditionalFormatting>
        <x14:conditionalFormatting xmlns:xm="http://schemas.microsoft.com/office/excel/2006/main">
          <x14:cfRule type="iconSet" priority="898" id="{D7114B8B-4879-46DE-B8E2-0F37961E3D5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1</xm:f>
              </x14:cfvo>
              <x14:cfIcon iconSet="NoIcons" iconId="0"/>
              <x14:cfIcon iconSet="3TrafficLights1" iconId="2"/>
              <x14:cfIcon iconSet="4TrafficLights" iconId="0"/>
            </x14:iconSet>
          </x14:cfRule>
          <x14:cfRule type="iconSet" priority="897" id="{CE554AC5-99E2-4524-8C0D-042164D7B77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1</xm:f>
              </x14:cfvo>
              <x14:cfIcon iconSet="4TrafficLights" iconId="0"/>
              <x14:cfIcon iconSet="3TrafficLights1" iconId="2"/>
              <x14:cfIcon iconSet="4TrafficLights" iconId="0"/>
            </x14:iconSet>
          </x14:cfRule>
          <xm:sqref>F3:F120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00CC"/>
    <pageSetUpPr fitToPage="1"/>
  </sheetPr>
  <dimension ref="A1:P45"/>
  <sheetViews>
    <sheetView zoomScale="109" zoomScaleNormal="109" workbookViewId="0">
      <pane ySplit="1" topLeftCell="A2" activePane="bottomLeft" state="frozen"/>
      <selection pane="bottomLeft" activeCell="C2" sqref="C2"/>
    </sheetView>
  </sheetViews>
  <sheetFormatPr baseColWidth="10" defaultColWidth="11.42578125" defaultRowHeight="15" x14ac:dyDescent="0.25"/>
  <cols>
    <col min="1" max="1" width="13.7109375" style="3" customWidth="1"/>
    <col min="2" max="2" width="15.85546875" style="3" bestFit="1" customWidth="1"/>
    <col min="3" max="3" width="45.7109375" style="3" customWidth="1"/>
    <col min="4" max="4" width="7.42578125" style="3" bestFit="1" customWidth="1"/>
    <col min="5" max="7" width="5.7109375" style="23" customWidth="1"/>
    <col min="8" max="8" width="8.7109375" style="23" customWidth="1"/>
    <col min="9" max="11" width="5.7109375" style="3" customWidth="1"/>
    <col min="12" max="15" width="6.7109375" style="3" customWidth="1"/>
    <col min="16" max="16384" width="11.42578125" style="3"/>
  </cols>
  <sheetData>
    <row r="1" spans="1:15" ht="18" x14ac:dyDescent="0.35">
      <c r="A1" s="25" t="s">
        <v>30</v>
      </c>
      <c r="B1" s="25" t="s">
        <v>22</v>
      </c>
      <c r="C1" s="25" t="s">
        <v>50</v>
      </c>
      <c r="D1" s="26" t="s">
        <v>49</v>
      </c>
      <c r="E1" s="36" t="s">
        <v>14</v>
      </c>
      <c r="F1" s="36" t="s">
        <v>28</v>
      </c>
      <c r="G1" s="36" t="s">
        <v>21</v>
      </c>
      <c r="H1" s="37" t="s">
        <v>20</v>
      </c>
      <c r="I1" s="45" t="s">
        <v>25</v>
      </c>
      <c r="J1" s="46" t="s">
        <v>24</v>
      </c>
      <c r="K1" s="2" t="s">
        <v>1</v>
      </c>
      <c r="L1" s="43" t="s">
        <v>20</v>
      </c>
      <c r="M1" s="12" t="s">
        <v>32</v>
      </c>
      <c r="N1" s="13" t="s">
        <v>32</v>
      </c>
      <c r="O1" s="14" t="s">
        <v>32</v>
      </c>
    </row>
    <row r="2" spans="1:15" ht="18" x14ac:dyDescent="0.25">
      <c r="A2" s="47">
        <f>+'Sin desglose'!A2:D2</f>
        <v>43001</v>
      </c>
      <c r="B2" s="48" t="str">
        <f>+'Sin desglose'!B2</f>
        <v>1º-A</v>
      </c>
      <c r="C2" s="49" t="str">
        <f>+'Sin desglose'!C2</f>
        <v xml:space="preserve">Isabel </v>
      </c>
      <c r="D2" s="50">
        <f>+'Sin desglose'!D2</f>
        <v>4.38</v>
      </c>
      <c r="E2" s="51" t="str">
        <f>IF('Sin desglose'!$E2="","",'Sin desglose'!$E2)</f>
        <v/>
      </c>
      <c r="F2" s="51" t="str">
        <f>IF('Sin desglose'!$F2="","",'Sin desglose'!$F2)</f>
        <v/>
      </c>
      <c r="G2" s="52" t="str">
        <f>IF('Sin desglose'!$G2="","",IF(AND(AND('Sin desglose'!E2="",'Sin desglose'!F2=""),'Sin desglose'!G2="SI"),"",'Sin desglose'!$G2))</f>
        <v/>
      </c>
      <c r="H2" s="52" t="str">
        <f t="shared" ref="H2:H27" si="0">IF(AND($G2="si",OR($E2=1,$F2=1)),"No Vota",IF(OR($E2=1,$F2=1),"Vota",""))</f>
        <v/>
      </c>
      <c r="I2" s="53"/>
      <c r="J2" s="53"/>
      <c r="K2" s="53"/>
      <c r="L2" s="52" t="str">
        <f t="shared" ref="L2:L27" si="1">IF(AND(I2="",J2="",K2=""),"",IF(AND(H2="NO VOTA",I2=1),"Error",IF(AND(H2="NO VOTA",J2=1),"Error",IF(AND(H2="NO VOTA",K2=1),"Error",IF(AND(H2="",I2=1),"Error",IF(AND(H2="",J2=1),"Error",IF(AND(H2="",K2=1),"Error",IF(AND(I2=1,J2=1),"Repet",IF(AND(I2=1,K2=1),"Repet",IF(AND(J2=1,K2=1),"Repet",IF(AND(I2=1,J2=1,K2=1),"Repet","OK")))))))))))</f>
        <v/>
      </c>
      <c r="M2" s="52" t="str">
        <f t="shared" ref="M2:M27" si="2">IF(I2=1,D2,"")</f>
        <v/>
      </c>
      <c r="N2" s="52" t="str">
        <f t="shared" ref="N2:N27" si="3">IF(J2=1,D2,"")</f>
        <v/>
      </c>
      <c r="O2" s="52" t="str">
        <f t="shared" ref="O2:O27" si="4">IF(K2=1,D2,"")</f>
        <v/>
      </c>
    </row>
    <row r="3" spans="1:15" ht="18" x14ac:dyDescent="0.25">
      <c r="A3" s="47">
        <f>+'Sin desglose'!A3:D3</f>
        <v>43002</v>
      </c>
      <c r="B3" s="48" t="str">
        <f>+'Sin desglose'!B3</f>
        <v>1º-B</v>
      </c>
      <c r="C3" s="49" t="str">
        <f>+'Sin desglose'!C3</f>
        <v xml:space="preserve">Santiago </v>
      </c>
      <c r="D3" s="50">
        <f>+'Sin desglose'!D3</f>
        <v>3.6</v>
      </c>
      <c r="E3" s="51">
        <f>IF('Sin desglose'!$E3="","",'Sin desglose'!$E3)</f>
        <v>1</v>
      </c>
      <c r="F3" s="51" t="str">
        <f>IF('Sin desglose'!$F3="","",'Sin desglose'!$F3)</f>
        <v/>
      </c>
      <c r="G3" s="52" t="str">
        <f>IF('Sin desglose'!$G3="","",IF(AND(AND('Sin desglose'!E3="",'Sin desglose'!F3=""),'Sin desglose'!G3="SI"),"",'Sin desglose'!$G3))</f>
        <v/>
      </c>
      <c r="H3" s="52" t="str">
        <f t="shared" si="0"/>
        <v>Vota</v>
      </c>
      <c r="I3" s="53"/>
      <c r="J3" s="53"/>
      <c r="K3" s="53"/>
      <c r="L3" s="52" t="str">
        <f t="shared" si="1"/>
        <v/>
      </c>
      <c r="M3" s="52" t="str">
        <f t="shared" si="2"/>
        <v/>
      </c>
      <c r="N3" s="52" t="str">
        <f t="shared" si="3"/>
        <v/>
      </c>
      <c r="O3" s="52" t="str">
        <f t="shared" si="4"/>
        <v/>
      </c>
    </row>
    <row r="4" spans="1:15" ht="18" x14ac:dyDescent="0.25">
      <c r="A4" s="47">
        <f>+'Sin desglose'!A4:D4</f>
        <v>43003</v>
      </c>
      <c r="B4" s="48" t="str">
        <f>+'Sin desglose'!B4</f>
        <v>1º-C</v>
      </c>
      <c r="C4" s="49" t="str">
        <f>+'Sin desglose'!C4</f>
        <v xml:space="preserve">Francisco </v>
      </c>
      <c r="D4" s="50">
        <f>+'Sin desglose'!D4</f>
        <v>2.61</v>
      </c>
      <c r="E4" s="51" t="str">
        <f>IF('Sin desglose'!$E4="","",'Sin desglose'!$E4)</f>
        <v/>
      </c>
      <c r="F4" s="51" t="str">
        <f>IF('Sin desglose'!$F4="","",'Sin desglose'!$F4)</f>
        <v/>
      </c>
      <c r="G4" s="52" t="str">
        <f>IF('Sin desglose'!$G4="","",IF(AND(AND('Sin desglose'!E4="",'Sin desglose'!F4=""),'Sin desglose'!G4="SI"),"",'Sin desglose'!$G4))</f>
        <v/>
      </c>
      <c r="H4" s="52" t="str">
        <f t="shared" si="0"/>
        <v/>
      </c>
      <c r="I4" s="53"/>
      <c r="J4" s="53"/>
      <c r="K4" s="53"/>
      <c r="L4" s="52" t="str">
        <f t="shared" si="1"/>
        <v/>
      </c>
      <c r="M4" s="52" t="str">
        <f t="shared" si="2"/>
        <v/>
      </c>
      <c r="N4" s="52" t="str">
        <f t="shared" si="3"/>
        <v/>
      </c>
      <c r="O4" s="52" t="str">
        <f t="shared" si="4"/>
        <v/>
      </c>
    </row>
    <row r="5" spans="1:15" ht="18" x14ac:dyDescent="0.25">
      <c r="A5" s="47">
        <f>+'Sin desglose'!A5:D5</f>
        <v>43004</v>
      </c>
      <c r="B5" s="48" t="str">
        <f>+'Sin desglose'!B5</f>
        <v>1º-D</v>
      </c>
      <c r="C5" s="49" t="str">
        <f>+'Sin desglose'!C5</f>
        <v>Andrés G</v>
      </c>
      <c r="D5" s="50">
        <f>+'Sin desglose'!D5</f>
        <v>2.7</v>
      </c>
      <c r="E5" s="51">
        <f>IF('Sin desglose'!$E5="","",'Sin desglose'!$E5)</f>
        <v>1</v>
      </c>
      <c r="F5" s="51" t="str">
        <f>IF('Sin desglose'!$F5="","",'Sin desglose'!$F5)</f>
        <v/>
      </c>
      <c r="G5" s="52" t="str">
        <f>IF('Sin desglose'!$G5="","",IF(AND(AND('Sin desglose'!E5="",'Sin desglose'!F5=""),'Sin desglose'!G5="SI"),"",'Sin desglose'!$G5))</f>
        <v/>
      </c>
      <c r="H5" s="52" t="str">
        <f t="shared" si="0"/>
        <v>Vota</v>
      </c>
      <c r="I5" s="53"/>
      <c r="J5" s="53"/>
      <c r="K5" s="53"/>
      <c r="L5" s="52" t="str">
        <f t="shared" si="1"/>
        <v/>
      </c>
      <c r="M5" s="52" t="str">
        <f t="shared" si="2"/>
        <v/>
      </c>
      <c r="N5" s="52" t="str">
        <f t="shared" si="3"/>
        <v/>
      </c>
      <c r="O5" s="52" t="str">
        <f t="shared" si="4"/>
        <v/>
      </c>
    </row>
    <row r="6" spans="1:15" ht="18" x14ac:dyDescent="0.25">
      <c r="A6" s="47">
        <f>+'Sin desglose'!A6:D6</f>
        <v>43005</v>
      </c>
      <c r="B6" s="48" t="str">
        <f>+'Sin desglose'!B6</f>
        <v>2º-A</v>
      </c>
      <c r="C6" s="49" t="str">
        <f>+'Sin desglose'!C6</f>
        <v>César A</v>
      </c>
      <c r="D6" s="50">
        <f>+'Sin desglose'!D6</f>
        <v>4.38</v>
      </c>
      <c r="E6" s="51">
        <f>IF('Sin desglose'!$E6="","",'Sin desglose'!$E6)</f>
        <v>1</v>
      </c>
      <c r="F6" s="51" t="str">
        <f>IF('Sin desglose'!$F6="","",'Sin desglose'!$F6)</f>
        <v/>
      </c>
      <c r="G6" s="52" t="str">
        <f>IF('Sin desglose'!$G6="","",IF(AND(AND('Sin desglose'!E6="",'Sin desglose'!F6=""),'Sin desglose'!G6="SI"),"",'Sin desglose'!$G6))</f>
        <v/>
      </c>
      <c r="H6" s="52" t="str">
        <f t="shared" si="0"/>
        <v>Vota</v>
      </c>
      <c r="I6" s="53"/>
      <c r="J6" s="53"/>
      <c r="K6" s="53"/>
      <c r="L6" s="52" t="str">
        <f t="shared" si="1"/>
        <v/>
      </c>
      <c r="M6" s="52" t="str">
        <f t="shared" si="2"/>
        <v/>
      </c>
      <c r="N6" s="52" t="str">
        <f t="shared" si="3"/>
        <v/>
      </c>
      <c r="O6" s="52" t="str">
        <f t="shared" si="4"/>
        <v/>
      </c>
    </row>
    <row r="7" spans="1:15" ht="18" x14ac:dyDescent="0.25">
      <c r="A7" s="47">
        <f>+'Sin desglose'!A7:D7</f>
        <v>43006</v>
      </c>
      <c r="B7" s="48" t="str">
        <f>+'Sin desglose'!B7</f>
        <v>2º-B</v>
      </c>
      <c r="C7" s="49" t="str">
        <f>+'Sin desglose'!C7</f>
        <v>Victorino</v>
      </c>
      <c r="D7" s="50">
        <f>+'Sin desglose'!D7</f>
        <v>3.6</v>
      </c>
      <c r="E7" s="51">
        <f>IF('Sin desglose'!$E7="","",'Sin desglose'!$E7)</f>
        <v>1</v>
      </c>
      <c r="F7" s="51" t="str">
        <f>IF('Sin desglose'!$F7="","",'Sin desglose'!$F7)</f>
        <v/>
      </c>
      <c r="G7" s="52" t="str">
        <f>IF('Sin desglose'!$G7="","",IF(AND(AND('Sin desglose'!E7="",'Sin desglose'!F7=""),'Sin desglose'!G7="SI"),"",'Sin desglose'!$G7))</f>
        <v/>
      </c>
      <c r="H7" s="52" t="str">
        <f t="shared" si="0"/>
        <v>Vota</v>
      </c>
      <c r="I7" s="53"/>
      <c r="J7" s="53"/>
      <c r="K7" s="53"/>
      <c r="L7" s="52" t="str">
        <f t="shared" si="1"/>
        <v/>
      </c>
      <c r="M7" s="52" t="str">
        <f t="shared" si="2"/>
        <v/>
      </c>
      <c r="N7" s="52" t="str">
        <f t="shared" si="3"/>
        <v/>
      </c>
      <c r="O7" s="52" t="str">
        <f t="shared" si="4"/>
        <v/>
      </c>
    </row>
    <row r="8" spans="1:15" ht="18" x14ac:dyDescent="0.25">
      <c r="A8" s="47">
        <f>+'Sin desglose'!A8:D8</f>
        <v>43007</v>
      </c>
      <c r="B8" s="48" t="str">
        <f>+'Sin desglose'!B8</f>
        <v>2º-C</v>
      </c>
      <c r="C8" s="49" t="str">
        <f>+'Sin desglose'!C8</f>
        <v xml:space="preserve">Emilio </v>
      </c>
      <c r="D8" s="50">
        <f>+'Sin desglose'!D8</f>
        <v>2.61</v>
      </c>
      <c r="E8" s="51">
        <f>IF('Sin desglose'!$E8="","",'Sin desglose'!$E8)</f>
        <v>1</v>
      </c>
      <c r="F8" s="51" t="str">
        <f>IF('Sin desglose'!$F8="","",'Sin desglose'!$F8)</f>
        <v/>
      </c>
      <c r="G8" s="52" t="str">
        <f>IF('Sin desglose'!$G8="","",IF(AND(AND('Sin desglose'!E8="",'Sin desglose'!F8=""),'Sin desglose'!G8="SI"),"",'Sin desglose'!$G8))</f>
        <v/>
      </c>
      <c r="H8" s="52" t="str">
        <f t="shared" si="0"/>
        <v>Vota</v>
      </c>
      <c r="I8" s="53"/>
      <c r="J8" s="53"/>
      <c r="K8" s="53"/>
      <c r="L8" s="52" t="str">
        <f t="shared" si="1"/>
        <v/>
      </c>
      <c r="M8" s="52" t="str">
        <f t="shared" si="2"/>
        <v/>
      </c>
      <c r="N8" s="52" t="str">
        <f t="shared" si="3"/>
        <v/>
      </c>
      <c r="O8" s="52" t="str">
        <f t="shared" si="4"/>
        <v/>
      </c>
    </row>
    <row r="9" spans="1:15" ht="18" x14ac:dyDescent="0.25">
      <c r="A9" s="47">
        <f>+'Sin desglose'!A9:D9</f>
        <v>43008</v>
      </c>
      <c r="B9" s="48" t="str">
        <f>+'Sin desglose'!B9</f>
        <v>2º-D</v>
      </c>
      <c r="C9" s="49" t="str">
        <f>+'Sin desglose'!C9</f>
        <v>Angel H</v>
      </c>
      <c r="D9" s="50">
        <f>+'Sin desglose'!D9</f>
        <v>2.7</v>
      </c>
      <c r="E9" s="51" t="str">
        <f>IF('Sin desglose'!$E9="","",'Sin desglose'!$E9)</f>
        <v/>
      </c>
      <c r="F9" s="51" t="str">
        <f>IF('Sin desglose'!$F9="","",'Sin desglose'!$F9)</f>
        <v/>
      </c>
      <c r="G9" s="52" t="str">
        <f>IF('Sin desglose'!$G9="","",IF(AND(AND('Sin desglose'!E9="",'Sin desglose'!F9=""),'Sin desglose'!G9="SI"),"",'Sin desglose'!$G9))</f>
        <v/>
      </c>
      <c r="H9" s="52" t="str">
        <f t="shared" si="0"/>
        <v/>
      </c>
      <c r="I9" s="53"/>
      <c r="J9" s="53"/>
      <c r="K9" s="53"/>
      <c r="L9" s="52" t="str">
        <f t="shared" si="1"/>
        <v/>
      </c>
      <c r="M9" s="52" t="str">
        <f t="shared" si="2"/>
        <v/>
      </c>
      <c r="N9" s="52" t="str">
        <f t="shared" si="3"/>
        <v/>
      </c>
      <c r="O9" s="52" t="str">
        <f t="shared" si="4"/>
        <v/>
      </c>
    </row>
    <row r="10" spans="1:15" ht="18" customHeight="1" x14ac:dyDescent="0.25">
      <c r="A10" s="47">
        <f>+'Sin desglose'!A10:D10</f>
        <v>43009</v>
      </c>
      <c r="B10" s="48" t="str">
        <f>+'Sin desglose'!B10</f>
        <v>3º-A</v>
      </c>
      <c r="C10" s="49" t="str">
        <f>+'Sin desglose'!C10</f>
        <v>Milagros A</v>
      </c>
      <c r="D10" s="50">
        <f>+'Sin desglose'!D10</f>
        <v>4.38</v>
      </c>
      <c r="E10" s="51" t="str">
        <f>IF('Sin desglose'!$E10="","",'Sin desglose'!$E10)</f>
        <v/>
      </c>
      <c r="F10" s="51" t="str">
        <f>IF('Sin desglose'!$F10="","",'Sin desglose'!$F10)</f>
        <v/>
      </c>
      <c r="G10" s="52" t="str">
        <f>IF('Sin desglose'!$G10="","",IF(AND(AND('Sin desglose'!E10="",'Sin desglose'!F10=""),'Sin desglose'!G10="SI"),"",'Sin desglose'!$G10))</f>
        <v/>
      </c>
      <c r="H10" s="52" t="str">
        <f t="shared" si="0"/>
        <v/>
      </c>
      <c r="I10" s="53"/>
      <c r="J10" s="53"/>
      <c r="K10" s="53"/>
      <c r="L10" s="52" t="str">
        <f t="shared" si="1"/>
        <v/>
      </c>
      <c r="M10" s="52" t="str">
        <f t="shared" si="2"/>
        <v/>
      </c>
      <c r="N10" s="52" t="str">
        <f t="shared" si="3"/>
        <v/>
      </c>
      <c r="O10" s="52" t="str">
        <f t="shared" si="4"/>
        <v/>
      </c>
    </row>
    <row r="11" spans="1:15" ht="18" x14ac:dyDescent="0.25">
      <c r="A11" s="47">
        <f>+'Sin desglose'!A11:D11</f>
        <v>43010</v>
      </c>
      <c r="B11" s="48" t="str">
        <f>+'Sin desglose'!B11</f>
        <v>3º-B</v>
      </c>
      <c r="C11" s="49" t="str">
        <f>+'Sin desglose'!C11</f>
        <v>Adolfo C</v>
      </c>
      <c r="D11" s="50">
        <f>+'Sin desglose'!D11</f>
        <v>3.6</v>
      </c>
      <c r="E11" s="51">
        <f>IF('Sin desglose'!$E11="","",'Sin desglose'!$E11)</f>
        <v>1</v>
      </c>
      <c r="F11" s="51" t="str">
        <f>IF('Sin desglose'!$F11="","",'Sin desglose'!$F11)</f>
        <v/>
      </c>
      <c r="G11" s="52" t="str">
        <f>IF('Sin desglose'!$G11="","",IF(AND(AND('Sin desglose'!E11="",'Sin desglose'!F11=""),'Sin desglose'!G11="SI"),"",'Sin desglose'!$G11))</f>
        <v/>
      </c>
      <c r="H11" s="52" t="str">
        <f t="shared" si="0"/>
        <v>Vota</v>
      </c>
      <c r="I11" s="53"/>
      <c r="J11" s="53"/>
      <c r="K11" s="53"/>
      <c r="L11" s="52" t="str">
        <f t="shared" si="1"/>
        <v/>
      </c>
      <c r="M11" s="52" t="str">
        <f t="shared" si="2"/>
        <v/>
      </c>
      <c r="N11" s="52" t="str">
        <f t="shared" si="3"/>
        <v/>
      </c>
      <c r="O11" s="52" t="str">
        <f t="shared" si="4"/>
        <v/>
      </c>
    </row>
    <row r="12" spans="1:15" ht="18" x14ac:dyDescent="0.25">
      <c r="A12" s="47">
        <f>+'Sin desglose'!A12:D12</f>
        <v>43011</v>
      </c>
      <c r="B12" s="48" t="str">
        <f>+'Sin desglose'!B12</f>
        <v>3º-C</v>
      </c>
      <c r="C12" s="49" t="str">
        <f>+'Sin desglose'!C12</f>
        <v>Manuela G</v>
      </c>
      <c r="D12" s="50">
        <f>+'Sin desglose'!D12</f>
        <v>2.61</v>
      </c>
      <c r="E12" s="51" t="str">
        <f>IF('Sin desglose'!$E12="","",'Sin desglose'!$E12)</f>
        <v/>
      </c>
      <c r="F12" s="51">
        <f>IF('Sin desglose'!$F12="","",'Sin desglose'!$F12)</f>
        <v>1</v>
      </c>
      <c r="G12" s="52" t="str">
        <f>IF('Sin desglose'!$G12="","",IF(AND(AND('Sin desglose'!E12="",'Sin desglose'!F12=""),'Sin desglose'!G12="SI"),"",'Sin desglose'!$G12))</f>
        <v/>
      </c>
      <c r="H12" s="52" t="str">
        <f t="shared" si="0"/>
        <v>Vota</v>
      </c>
      <c r="I12" s="53"/>
      <c r="J12" s="53"/>
      <c r="K12" s="53"/>
      <c r="L12" s="52" t="str">
        <f t="shared" si="1"/>
        <v/>
      </c>
      <c r="M12" s="52" t="str">
        <f t="shared" si="2"/>
        <v/>
      </c>
      <c r="N12" s="52" t="str">
        <f t="shared" si="3"/>
        <v/>
      </c>
      <c r="O12" s="52" t="str">
        <f t="shared" si="4"/>
        <v/>
      </c>
    </row>
    <row r="13" spans="1:15" ht="18" x14ac:dyDescent="0.25">
      <c r="A13" s="47">
        <f>+'Sin desglose'!A13:D13</f>
        <v>43012</v>
      </c>
      <c r="B13" s="48" t="str">
        <f>+'Sin desglose'!B13</f>
        <v>3º-D</v>
      </c>
      <c r="C13" s="49" t="str">
        <f>+'Sin desglose'!C13</f>
        <v>Victoriana B</v>
      </c>
      <c r="D13" s="50">
        <f>+'Sin desglose'!D13</f>
        <v>2.7</v>
      </c>
      <c r="E13" s="51" t="str">
        <f>IF('Sin desglose'!$E13="","",'Sin desglose'!$E13)</f>
        <v/>
      </c>
      <c r="F13" s="51">
        <f>IF('Sin desglose'!$F13="","",'Sin desglose'!$F13)</f>
        <v>1</v>
      </c>
      <c r="G13" s="52" t="str">
        <f>IF('Sin desglose'!$G13="","",IF(AND(AND('Sin desglose'!E13="",'Sin desglose'!F13=""),'Sin desglose'!G13="SI"),"",'Sin desglose'!$G13))</f>
        <v/>
      </c>
      <c r="H13" s="52" t="str">
        <f t="shared" si="0"/>
        <v>Vota</v>
      </c>
      <c r="I13" s="53"/>
      <c r="J13" s="53"/>
      <c r="K13" s="53"/>
      <c r="L13" s="52" t="str">
        <f t="shared" si="1"/>
        <v/>
      </c>
      <c r="M13" s="52" t="str">
        <f t="shared" si="2"/>
        <v/>
      </c>
      <c r="N13" s="52" t="str">
        <f t="shared" si="3"/>
        <v/>
      </c>
      <c r="O13" s="52" t="str">
        <f t="shared" si="4"/>
        <v/>
      </c>
    </row>
    <row r="14" spans="1:15" ht="18" x14ac:dyDescent="0.25">
      <c r="A14" s="47">
        <f>+'Sin desglose'!A14:D14</f>
        <v>43013</v>
      </c>
      <c r="B14" s="48" t="str">
        <f>+'Sin desglose'!B14</f>
        <v>4º-A</v>
      </c>
      <c r="C14" s="49" t="str">
        <f>+'Sin desglose'!C14</f>
        <v>Ramiro M</v>
      </c>
      <c r="D14" s="50">
        <f>+'Sin desglose'!D14</f>
        <v>4.38</v>
      </c>
      <c r="E14" s="51">
        <f>IF('Sin desglose'!$E14="","",'Sin desglose'!$E14)</f>
        <v>1</v>
      </c>
      <c r="F14" s="51" t="str">
        <f>IF('Sin desglose'!$F14="","",'Sin desglose'!$F14)</f>
        <v/>
      </c>
      <c r="G14" s="52" t="str">
        <f>IF('Sin desglose'!$G14="","",IF(AND(AND('Sin desglose'!E14="",'Sin desglose'!F14=""),'Sin desglose'!G14="SI"),"",'Sin desglose'!$G14))</f>
        <v/>
      </c>
      <c r="H14" s="52" t="str">
        <f t="shared" si="0"/>
        <v>Vota</v>
      </c>
      <c r="I14" s="53"/>
      <c r="J14" s="53"/>
      <c r="K14" s="53"/>
      <c r="L14" s="52" t="str">
        <f t="shared" si="1"/>
        <v/>
      </c>
      <c r="M14" s="52" t="str">
        <f t="shared" si="2"/>
        <v/>
      </c>
      <c r="N14" s="52" t="str">
        <f t="shared" si="3"/>
        <v/>
      </c>
      <c r="O14" s="52" t="str">
        <f t="shared" si="4"/>
        <v/>
      </c>
    </row>
    <row r="15" spans="1:15" ht="18" x14ac:dyDescent="0.25">
      <c r="A15" s="47">
        <f>+'Sin desglose'!A15:D15</f>
        <v>43014</v>
      </c>
      <c r="B15" s="48" t="str">
        <f>+'Sin desglose'!B15</f>
        <v>4º-B</v>
      </c>
      <c r="C15" s="49" t="str">
        <f>+'Sin desglose'!C15</f>
        <v>Clara-Dolores P</v>
      </c>
      <c r="D15" s="50">
        <f>+'Sin desglose'!D15</f>
        <v>3.6</v>
      </c>
      <c r="E15" s="51">
        <f>IF('Sin desglose'!$E15="","",'Sin desglose'!$E15)</f>
        <v>1</v>
      </c>
      <c r="F15" s="51" t="str">
        <f>IF('Sin desglose'!$F15="","",'Sin desglose'!$F15)</f>
        <v/>
      </c>
      <c r="G15" s="52" t="str">
        <f>IF('Sin desglose'!$G15="","",IF(AND(AND('Sin desglose'!E15="",'Sin desglose'!F15=""),'Sin desglose'!G15="SI"),"",'Sin desglose'!$G15))</f>
        <v/>
      </c>
      <c r="H15" s="52" t="str">
        <f t="shared" si="0"/>
        <v>Vota</v>
      </c>
      <c r="I15" s="53"/>
      <c r="J15" s="53"/>
      <c r="K15" s="53"/>
      <c r="L15" s="52" t="str">
        <f t="shared" si="1"/>
        <v/>
      </c>
      <c r="M15" s="52" t="str">
        <f t="shared" si="2"/>
        <v/>
      </c>
      <c r="N15" s="52" t="str">
        <f t="shared" si="3"/>
        <v/>
      </c>
      <c r="O15" s="52" t="str">
        <f t="shared" si="4"/>
        <v/>
      </c>
    </row>
    <row r="16" spans="1:15" ht="18" x14ac:dyDescent="0.25">
      <c r="A16" s="47">
        <f>+'Sin desglose'!A16:D16</f>
        <v>43015</v>
      </c>
      <c r="B16" s="48" t="str">
        <f>+'Sin desglose'!B16</f>
        <v>4º-C</v>
      </c>
      <c r="C16" s="49" t="str">
        <f>+'Sin desglose'!C16</f>
        <v>Antonio Ba</v>
      </c>
      <c r="D16" s="50">
        <f>+'Sin desglose'!D16</f>
        <v>2.61</v>
      </c>
      <c r="E16" s="51">
        <f>IF('Sin desglose'!$E16="","",'Sin desglose'!$E16)</f>
        <v>1</v>
      </c>
      <c r="F16" s="51" t="str">
        <f>IF('Sin desglose'!$F16="","",'Sin desglose'!$F16)</f>
        <v/>
      </c>
      <c r="G16" s="52" t="str">
        <f>IF('Sin desglose'!$G16="","",IF(AND(AND('Sin desglose'!E16="",'Sin desglose'!F16=""),'Sin desglose'!G16="SI"),"",'Sin desglose'!$G16))</f>
        <v/>
      </c>
      <c r="H16" s="52" t="str">
        <f t="shared" si="0"/>
        <v>Vota</v>
      </c>
      <c r="I16" s="53"/>
      <c r="J16" s="53"/>
      <c r="K16" s="53"/>
      <c r="L16" s="52" t="str">
        <f t="shared" si="1"/>
        <v/>
      </c>
      <c r="M16" s="52" t="str">
        <f t="shared" si="2"/>
        <v/>
      </c>
      <c r="N16" s="52" t="str">
        <f t="shared" si="3"/>
        <v/>
      </c>
      <c r="O16" s="52" t="str">
        <f t="shared" si="4"/>
        <v/>
      </c>
    </row>
    <row r="17" spans="1:16" ht="18" x14ac:dyDescent="0.25">
      <c r="A17" s="47">
        <f>+'Sin desglose'!A17:D17</f>
        <v>43016</v>
      </c>
      <c r="B17" s="48" t="str">
        <f>+'Sin desglose'!B17</f>
        <v>4º-D</v>
      </c>
      <c r="C17" s="49" t="str">
        <f>+'Sin desglose'!C17</f>
        <v>Miguel A. S</v>
      </c>
      <c r="D17" s="50">
        <f>+'Sin desglose'!D17</f>
        <v>2.7</v>
      </c>
      <c r="E17" s="51" t="str">
        <f>IF('Sin desglose'!$E17="","",'Sin desglose'!$E17)</f>
        <v/>
      </c>
      <c r="F17" s="51" t="str">
        <f>IF('Sin desglose'!$F17="","",'Sin desglose'!$F17)</f>
        <v/>
      </c>
      <c r="G17" s="52" t="str">
        <f>IF('Sin desglose'!$G17="","",IF(AND(AND('Sin desglose'!E17="",'Sin desglose'!F17=""),'Sin desglose'!G17="SI"),"",'Sin desglose'!$G17))</f>
        <v/>
      </c>
      <c r="H17" s="52" t="str">
        <f t="shared" si="0"/>
        <v/>
      </c>
      <c r="I17" s="53"/>
      <c r="J17" s="53"/>
      <c r="K17" s="53"/>
      <c r="L17" s="52" t="str">
        <f t="shared" si="1"/>
        <v/>
      </c>
      <c r="M17" s="52" t="str">
        <f t="shared" si="2"/>
        <v/>
      </c>
      <c r="N17" s="52" t="str">
        <f t="shared" si="3"/>
        <v/>
      </c>
      <c r="O17" s="52" t="str">
        <f t="shared" si="4"/>
        <v/>
      </c>
    </row>
    <row r="18" spans="1:16" ht="18" x14ac:dyDescent="0.25">
      <c r="A18" s="47">
        <f>+'Sin desglose'!A18:D18</f>
        <v>43017</v>
      </c>
      <c r="B18" s="48" t="str">
        <f>+'Sin desglose'!B18</f>
        <v>5º-A</v>
      </c>
      <c r="C18" s="49" t="str">
        <f>+'Sin desglose'!C18</f>
        <v>Santiago de Po</v>
      </c>
      <c r="D18" s="50">
        <f>+'Sin desglose'!D18</f>
        <v>4.38</v>
      </c>
      <c r="E18" s="51" t="str">
        <f>IF('Sin desglose'!$E18="","",'Sin desglose'!$E18)</f>
        <v/>
      </c>
      <c r="F18" s="51">
        <f>IF('Sin desglose'!$F18="","",'Sin desglose'!$F18)</f>
        <v>1</v>
      </c>
      <c r="G18" s="52" t="str">
        <f>IF('Sin desglose'!$G18="","",IF(AND(AND('Sin desglose'!E18="",'Sin desglose'!F18=""),'Sin desglose'!G18="SI"),"",'Sin desglose'!$G18))</f>
        <v/>
      </c>
      <c r="H18" s="52" t="str">
        <f t="shared" si="0"/>
        <v>Vota</v>
      </c>
      <c r="I18" s="53"/>
      <c r="J18" s="53"/>
      <c r="K18" s="53"/>
      <c r="L18" s="52" t="str">
        <f t="shared" si="1"/>
        <v/>
      </c>
      <c r="M18" s="52" t="str">
        <f t="shared" si="2"/>
        <v/>
      </c>
      <c r="N18" s="52" t="str">
        <f t="shared" si="3"/>
        <v/>
      </c>
      <c r="O18" s="52" t="str">
        <f t="shared" si="4"/>
        <v/>
      </c>
    </row>
    <row r="19" spans="1:16" ht="18" x14ac:dyDescent="0.25">
      <c r="A19" s="47">
        <f>+'Sin desglose'!A19:D19</f>
        <v>43018</v>
      </c>
      <c r="B19" s="48" t="str">
        <f>+'Sin desglose'!B19</f>
        <v>5º.E</v>
      </c>
      <c r="C19" s="49" t="str">
        <f>+'Sin desglose'!C19</f>
        <v xml:space="preserve">Francisco Javier </v>
      </c>
      <c r="D19" s="50">
        <f>+'Sin desglose'!D19</f>
        <v>4.2300000000000004</v>
      </c>
      <c r="E19" s="51">
        <f>IF('Sin desglose'!$E19="","",'Sin desglose'!$E19)</f>
        <v>1</v>
      </c>
      <c r="F19" s="51" t="str">
        <f>IF('Sin desglose'!$F19="","",'Sin desglose'!$F19)</f>
        <v/>
      </c>
      <c r="G19" s="52" t="str">
        <f>IF('Sin desglose'!$G19="","",IF(AND(AND('Sin desglose'!E19="",'Sin desglose'!F19=""),'Sin desglose'!G19="SI"),"",'Sin desglose'!$G19))</f>
        <v/>
      </c>
      <c r="H19" s="52" t="str">
        <f t="shared" si="0"/>
        <v>Vota</v>
      </c>
      <c r="I19" s="53"/>
      <c r="J19" s="53"/>
      <c r="K19" s="53"/>
      <c r="L19" s="52" t="str">
        <f t="shared" si="1"/>
        <v/>
      </c>
      <c r="M19" s="52" t="str">
        <f t="shared" si="2"/>
        <v/>
      </c>
      <c r="N19" s="52" t="str">
        <f t="shared" si="3"/>
        <v/>
      </c>
      <c r="O19" s="52" t="str">
        <f t="shared" si="4"/>
        <v/>
      </c>
    </row>
    <row r="20" spans="1:16" ht="18" x14ac:dyDescent="0.25">
      <c r="A20" s="47" t="str">
        <f>+'Sin desglose'!A20:D20</f>
        <v>43019-43024</v>
      </c>
      <c r="B20" s="48" t="str">
        <f>+'Sin desglose'!B20</f>
        <v>6º-A/LOCAL 2</v>
      </c>
      <c r="C20" s="49" t="str">
        <f>+'Sin desglose'!C20</f>
        <v>Juan Bautista</v>
      </c>
      <c r="D20" s="50">
        <f>+'Sin desglose'!D20</f>
        <v>17.98</v>
      </c>
      <c r="E20" s="51">
        <f>IF('Sin desglose'!$E20="","",'Sin desglose'!$E20)</f>
        <v>1</v>
      </c>
      <c r="F20" s="51" t="str">
        <f>IF('Sin desglose'!$F20="","",'Sin desglose'!$F20)</f>
        <v/>
      </c>
      <c r="G20" s="52" t="str">
        <f>IF('Sin desglose'!$G20="","",IF(AND(AND('Sin desglose'!E20="",'Sin desglose'!F20=""),'Sin desglose'!G20="SI"),"",'Sin desglose'!$G20))</f>
        <v/>
      </c>
      <c r="H20" s="52" t="str">
        <f t="shared" si="0"/>
        <v>Vota</v>
      </c>
      <c r="I20" s="53"/>
      <c r="J20" s="53"/>
      <c r="K20" s="53"/>
      <c r="L20" s="52" t="str">
        <f t="shared" si="1"/>
        <v/>
      </c>
      <c r="M20" s="52" t="str">
        <f t="shared" si="2"/>
        <v/>
      </c>
      <c r="N20" s="52" t="str">
        <f t="shared" si="3"/>
        <v/>
      </c>
      <c r="O20" s="52" t="str">
        <f t="shared" si="4"/>
        <v/>
      </c>
    </row>
    <row r="21" spans="1:16" ht="18" x14ac:dyDescent="0.25">
      <c r="A21" s="47">
        <f>+'Sin desglose'!A21:D21</f>
        <v>43020</v>
      </c>
      <c r="B21" s="48" t="str">
        <f>+'Sin desglose'!B21</f>
        <v>6º-E</v>
      </c>
      <c r="C21" s="49" t="str">
        <f>+'Sin desglose'!C21</f>
        <v>Mª Josefa R</v>
      </c>
      <c r="D21" s="50">
        <f>+'Sin desglose'!D21</f>
        <v>4.2300000000000004</v>
      </c>
      <c r="E21" s="51" t="str">
        <f>IF('Sin desglose'!$E21="","",'Sin desglose'!$E21)</f>
        <v/>
      </c>
      <c r="F21" s="51" t="str">
        <f>IF('Sin desglose'!$F21="","",'Sin desglose'!$F21)</f>
        <v/>
      </c>
      <c r="G21" s="52" t="str">
        <f>IF('Sin desglose'!$G21="","",IF(AND(AND('Sin desglose'!E21="",'Sin desglose'!F21=""),'Sin desglose'!G21="SI"),"",'Sin desglose'!$G21))</f>
        <v/>
      </c>
      <c r="H21" s="52" t="str">
        <f t="shared" si="0"/>
        <v/>
      </c>
      <c r="I21" s="53"/>
      <c r="J21" s="53"/>
      <c r="K21" s="53"/>
      <c r="L21" s="52" t="str">
        <f t="shared" si="1"/>
        <v/>
      </c>
      <c r="M21" s="52" t="str">
        <f t="shared" si="2"/>
        <v/>
      </c>
      <c r="N21" s="52" t="str">
        <f t="shared" si="3"/>
        <v/>
      </c>
      <c r="O21" s="52" t="str">
        <f t="shared" si="4"/>
        <v/>
      </c>
    </row>
    <row r="22" spans="1:16" ht="18" x14ac:dyDescent="0.25">
      <c r="A22" s="47">
        <f>+'Sin desglose'!A22:D22</f>
        <v>43021</v>
      </c>
      <c r="B22" s="48" t="str">
        <f>+'Sin desglose'!B22</f>
        <v>7º-A</v>
      </c>
      <c r="C22" s="49" t="str">
        <f>+'Sin desglose'!C22</f>
        <v>Angel Ol</v>
      </c>
      <c r="D22" s="50">
        <f>+'Sin desglose'!D22</f>
        <v>4.38</v>
      </c>
      <c r="E22" s="51" t="str">
        <f>IF('Sin desglose'!$E22="","",'Sin desglose'!$E22)</f>
        <v/>
      </c>
      <c r="F22" s="51">
        <f>IF('Sin desglose'!$F22="","",'Sin desglose'!$F22)</f>
        <v>1</v>
      </c>
      <c r="G22" s="52" t="str">
        <f>IF('Sin desglose'!$G22="","",IF(AND(AND('Sin desglose'!E22="",'Sin desglose'!F22=""),'Sin desglose'!G22="SI"),"",'Sin desglose'!$G22))</f>
        <v/>
      </c>
      <c r="H22" s="52" t="str">
        <f t="shared" si="0"/>
        <v>Vota</v>
      </c>
      <c r="I22" s="53"/>
      <c r="J22" s="53"/>
      <c r="K22" s="53"/>
      <c r="L22" s="52" t="str">
        <f t="shared" si="1"/>
        <v/>
      </c>
      <c r="M22" s="52" t="str">
        <f t="shared" si="2"/>
        <v/>
      </c>
      <c r="N22" s="52" t="str">
        <f t="shared" si="3"/>
        <v/>
      </c>
      <c r="O22" s="52" t="str">
        <f t="shared" si="4"/>
        <v/>
      </c>
    </row>
    <row r="23" spans="1:16" ht="18" x14ac:dyDescent="0.25">
      <c r="A23" s="47">
        <f>+'Sin desglose'!A23:D23</f>
        <v>43022</v>
      </c>
      <c r="B23" s="48" t="str">
        <f>+'Sin desglose'!B23</f>
        <v>7º-E</v>
      </c>
      <c r="C23" s="49" t="str">
        <f>+'Sin desglose'!C23</f>
        <v>Joaquina Za</v>
      </c>
      <c r="D23" s="50">
        <f>+'Sin desglose'!D23</f>
        <v>4.2300000000000004</v>
      </c>
      <c r="E23" s="51" t="str">
        <f>IF('Sin desglose'!$E23="","",'Sin desglose'!$E23)</f>
        <v/>
      </c>
      <c r="F23" s="51">
        <f>IF('Sin desglose'!$F23="","",'Sin desglose'!$F23)</f>
        <v>1</v>
      </c>
      <c r="G23" s="52" t="str">
        <f>IF('Sin desglose'!$G23="","",IF(AND(AND('Sin desglose'!E23="",'Sin desglose'!F23=""),'Sin desglose'!G23="SI"),"",'Sin desglose'!$G23))</f>
        <v/>
      </c>
      <c r="H23" s="52" t="str">
        <f t="shared" si="0"/>
        <v>Vota</v>
      </c>
      <c r="I23" s="53"/>
      <c r="J23" s="53"/>
      <c r="K23" s="53"/>
      <c r="L23" s="52" t="str">
        <f t="shared" si="1"/>
        <v/>
      </c>
      <c r="M23" s="52" t="str">
        <f t="shared" si="2"/>
        <v/>
      </c>
      <c r="N23" s="52" t="str">
        <f t="shared" si="3"/>
        <v/>
      </c>
      <c r="O23" s="52" t="str">
        <f t="shared" si="4"/>
        <v/>
      </c>
    </row>
    <row r="24" spans="1:16" ht="18" x14ac:dyDescent="0.25">
      <c r="A24" s="47">
        <f>+'Sin desglose'!A24:D24</f>
        <v>43023</v>
      </c>
      <c r="B24" s="48" t="str">
        <f>+'Sin desglose'!B24</f>
        <v>LOCAL 1</v>
      </c>
      <c r="C24" s="49" t="str">
        <f>+'Sin desglose'!C24</f>
        <v>Ricardo P</v>
      </c>
      <c r="D24" s="50">
        <f>+'Sin desglose'!D24</f>
        <v>0.54</v>
      </c>
      <c r="E24" s="51" t="str">
        <f>IF('Sin desglose'!$E24="","",'Sin desglose'!$E24)</f>
        <v/>
      </c>
      <c r="F24" s="51" t="str">
        <f>IF('Sin desglose'!$F24="","",'Sin desglose'!$F24)</f>
        <v/>
      </c>
      <c r="G24" s="52" t="str">
        <f>IF('Sin desglose'!$G24="","",IF(AND(AND('Sin desglose'!E24="",'Sin desglose'!F24=""),'Sin desglose'!G24="SI"),"",'Sin desglose'!$G24))</f>
        <v/>
      </c>
      <c r="H24" s="52" t="str">
        <f t="shared" si="0"/>
        <v/>
      </c>
      <c r="I24" s="53"/>
      <c r="J24" s="53"/>
      <c r="K24" s="53"/>
      <c r="L24" s="52" t="str">
        <f t="shared" si="1"/>
        <v/>
      </c>
      <c r="M24" s="52" t="str">
        <f t="shared" si="2"/>
        <v/>
      </c>
      <c r="N24" s="52" t="str">
        <f t="shared" si="3"/>
        <v/>
      </c>
      <c r="O24" s="52" t="str">
        <f t="shared" si="4"/>
        <v/>
      </c>
    </row>
    <row r="25" spans="1:16" ht="18" x14ac:dyDescent="0.25">
      <c r="A25" s="47">
        <f>+'Sin desglose'!A25:D25</f>
        <v>43025</v>
      </c>
      <c r="B25" s="48" t="str">
        <f>+'Sin desglose'!B25</f>
        <v>LOCAL 3</v>
      </c>
      <c r="C25" s="49" t="str">
        <f>+'Sin desglose'!C25</f>
        <v>Antonia y Angela M</v>
      </c>
      <c r="D25" s="50">
        <f>+'Sin desglose'!D25</f>
        <v>4.07</v>
      </c>
      <c r="E25" s="51" t="str">
        <f>IF('Sin desglose'!$E25="","",'Sin desglose'!$E25)</f>
        <v/>
      </c>
      <c r="F25" s="51" t="str">
        <f>IF('Sin desglose'!$F25="","",'Sin desglose'!$F25)</f>
        <v/>
      </c>
      <c r="G25" s="52" t="str">
        <f>IF('Sin desglose'!$G25="","",IF(AND(AND('Sin desglose'!E25="",'Sin desglose'!F25=""),'Sin desglose'!G25="SI"),"",'Sin desglose'!$G25))</f>
        <v/>
      </c>
      <c r="H25" s="52" t="str">
        <f t="shared" si="0"/>
        <v/>
      </c>
      <c r="I25" s="53"/>
      <c r="J25" s="53"/>
      <c r="K25" s="53"/>
      <c r="L25" s="52" t="str">
        <f t="shared" si="1"/>
        <v/>
      </c>
      <c r="M25" s="52" t="str">
        <f t="shared" si="2"/>
        <v/>
      </c>
      <c r="N25" s="52" t="str">
        <f t="shared" si="3"/>
        <v/>
      </c>
      <c r="O25" s="52" t="str">
        <f t="shared" si="4"/>
        <v/>
      </c>
    </row>
    <row r="26" spans="1:16" ht="18" x14ac:dyDescent="0.25">
      <c r="A26" s="47">
        <f>+'Sin desglose'!A26:D26</f>
        <v>43026</v>
      </c>
      <c r="B26" s="48" t="str">
        <f>+'Sin desglose'!B26</f>
        <v>LOCAL 4</v>
      </c>
      <c r="C26" s="49" t="str">
        <f>+'Sin desglose'!C26</f>
        <v>Felipe H</v>
      </c>
      <c r="D26" s="50">
        <f>+'Sin desglose'!D26</f>
        <v>0.4</v>
      </c>
      <c r="E26" s="51" t="str">
        <f>IF('Sin desglose'!$E26="","",'Sin desglose'!$E26)</f>
        <v/>
      </c>
      <c r="F26" s="51" t="str">
        <f>IF('Sin desglose'!$F26="","",'Sin desglose'!$F26)</f>
        <v/>
      </c>
      <c r="G26" s="52" t="str">
        <f>IF('Sin desglose'!$G26="","",IF(AND(AND('Sin desglose'!E26="",'Sin desglose'!F26=""),'Sin desglose'!G26="SI"),"",'Sin desglose'!$G26))</f>
        <v/>
      </c>
      <c r="H26" s="52" t="str">
        <f t="shared" si="0"/>
        <v/>
      </c>
      <c r="I26" s="53"/>
      <c r="J26" s="53"/>
      <c r="K26" s="53"/>
      <c r="L26" s="52" t="str">
        <f t="shared" si="1"/>
        <v/>
      </c>
      <c r="M26" s="52" t="str">
        <f t="shared" si="2"/>
        <v/>
      </c>
      <c r="N26" s="52" t="str">
        <f t="shared" si="3"/>
        <v/>
      </c>
      <c r="O26" s="52" t="str">
        <f t="shared" si="4"/>
        <v/>
      </c>
    </row>
    <row r="27" spans="1:16" ht="18" x14ac:dyDescent="0.25">
      <c r="A27" s="47">
        <f>+'Sin desglose'!A27:D27</f>
        <v>43027</v>
      </c>
      <c r="B27" s="48" t="str">
        <f>+'Sin desglose'!B27</f>
        <v>LOCAL 5</v>
      </c>
      <c r="C27" s="49" t="str">
        <f>+'Sin desglose'!C27</f>
        <v>Teresa E</v>
      </c>
      <c r="D27" s="50">
        <f>+'Sin desglose'!D27</f>
        <v>2.4</v>
      </c>
      <c r="E27" s="51" t="str">
        <f>IF('Sin desglose'!$E27="","",'Sin desglose'!$E27)</f>
        <v/>
      </c>
      <c r="F27" s="51" t="str">
        <f>IF('Sin desglose'!$F27="","",'Sin desglose'!$F27)</f>
        <v/>
      </c>
      <c r="G27" s="52" t="str">
        <f>IF('Sin desglose'!$G27="","",IF(AND(AND('Sin desglose'!E27="",'Sin desglose'!F27=""),'Sin desglose'!G27="SI"),"",'Sin desglose'!$G27))</f>
        <v/>
      </c>
      <c r="H27" s="52" t="str">
        <f t="shared" si="0"/>
        <v/>
      </c>
      <c r="I27" s="53"/>
      <c r="J27" s="53"/>
      <c r="K27" s="53"/>
      <c r="L27" s="52" t="str">
        <f t="shared" si="1"/>
        <v/>
      </c>
      <c r="M27" s="52" t="str">
        <f t="shared" si="2"/>
        <v/>
      </c>
      <c r="N27" s="52" t="str">
        <f t="shared" si="3"/>
        <v/>
      </c>
      <c r="O27" s="52" t="str">
        <f t="shared" si="4"/>
        <v/>
      </c>
    </row>
    <row r="28" spans="1:16" x14ac:dyDescent="0.25">
      <c r="A28" s="54"/>
      <c r="B28" s="54"/>
      <c r="C28" s="5" t="s">
        <v>8</v>
      </c>
      <c r="D28" s="5">
        <f>SUM(D2:D27)</f>
        <v>100.00000000000003</v>
      </c>
      <c r="E28" s="5">
        <f>SUM(E2:E27)</f>
        <v>11</v>
      </c>
      <c r="F28" s="5">
        <f>SUM(F2:F27)</f>
        <v>5</v>
      </c>
      <c r="G28" s="5"/>
      <c r="H28" s="5"/>
      <c r="I28" s="6">
        <f>SUM(I2:I27)</f>
        <v>0</v>
      </c>
      <c r="J28" s="7">
        <f>SUM(J2:J27)</f>
        <v>0</v>
      </c>
      <c r="K28" s="8">
        <f>SUM(K2:K27)</f>
        <v>0</v>
      </c>
      <c r="L28" s="44"/>
      <c r="M28" s="9">
        <f>SUM(M2:M27)</f>
        <v>0</v>
      </c>
      <c r="N28" s="10">
        <f>SUM(N2:N27)</f>
        <v>0</v>
      </c>
      <c r="O28" s="11">
        <f>SUM(O2:O27)</f>
        <v>0</v>
      </c>
    </row>
    <row r="29" spans="1:16" x14ac:dyDescent="0.25">
      <c r="A29" s="28"/>
      <c r="B29" s="28"/>
      <c r="C29" s="28"/>
      <c r="D29" s="28"/>
      <c r="E29" s="27"/>
      <c r="F29" s="27"/>
      <c r="G29" s="27"/>
      <c r="H29" s="27"/>
    </row>
    <row r="30" spans="1:16" x14ac:dyDescent="0.25">
      <c r="A30" s="28"/>
      <c r="B30" s="28"/>
      <c r="C30" s="28"/>
      <c r="D30" s="28"/>
      <c r="E30" s="27"/>
      <c r="F30" s="27"/>
      <c r="G30" s="27"/>
      <c r="H30" s="27"/>
      <c r="P30" s="19"/>
    </row>
    <row r="31" spans="1:16" ht="18.75" x14ac:dyDescent="0.3">
      <c r="A31" s="28"/>
      <c r="B31" s="28"/>
      <c r="C31" s="1" t="s">
        <v>37</v>
      </c>
      <c r="D31" s="1"/>
      <c r="E31" s="27"/>
      <c r="F31" s="27"/>
      <c r="G31" s="27"/>
      <c r="H31" s="27"/>
      <c r="P31" s="19"/>
    </row>
    <row r="32" spans="1:16" ht="15.75" x14ac:dyDescent="0.25">
      <c r="A32" s="28"/>
      <c r="B32" s="28"/>
      <c r="C32" s="38" t="s">
        <v>19</v>
      </c>
      <c r="D32" s="40">
        <f>SUM(E28:F28)</f>
        <v>16</v>
      </c>
      <c r="E32" s="16"/>
      <c r="F32" s="27"/>
      <c r="G32" s="27"/>
      <c r="H32" s="27"/>
      <c r="P32" s="19"/>
    </row>
    <row r="33" spans="1:16" ht="15.75" x14ac:dyDescent="0.25">
      <c r="A33" s="28"/>
      <c r="B33" s="28"/>
      <c r="C33" s="39" t="s">
        <v>34</v>
      </c>
      <c r="D33" s="39">
        <f>SUM(I28:K28)</f>
        <v>0</v>
      </c>
      <c r="E33" s="27"/>
      <c r="F33" s="27"/>
      <c r="G33" s="27"/>
      <c r="H33" s="27"/>
      <c r="P33" s="19"/>
    </row>
    <row r="34" spans="1:16" ht="15.75" x14ac:dyDescent="0.25">
      <c r="A34" s="28"/>
      <c r="B34" s="28"/>
      <c r="C34" s="39" t="s">
        <v>3</v>
      </c>
      <c r="D34" s="39">
        <f>SUM(M28:O28)</f>
        <v>0</v>
      </c>
      <c r="E34" s="27"/>
      <c r="F34" s="27"/>
      <c r="G34" s="27"/>
      <c r="H34" s="27"/>
    </row>
    <row r="35" spans="1:16" ht="15.75" x14ac:dyDescent="0.25">
      <c r="A35" s="28"/>
      <c r="B35" s="28"/>
      <c r="C35" s="39" t="s">
        <v>40</v>
      </c>
      <c r="D35" s="39">
        <f>+I28</f>
        <v>0</v>
      </c>
      <c r="E35" s="27"/>
      <c r="F35" s="27"/>
      <c r="G35" s="27"/>
      <c r="H35" s="27"/>
    </row>
    <row r="36" spans="1:16" ht="15.75" x14ac:dyDescent="0.25">
      <c r="A36" s="28"/>
      <c r="B36" s="28"/>
      <c r="C36" s="39" t="s">
        <v>39</v>
      </c>
      <c r="D36" s="39">
        <f>+J28</f>
        <v>0</v>
      </c>
      <c r="E36" s="27"/>
      <c r="F36" s="16"/>
      <c r="G36" s="27"/>
      <c r="H36" s="27"/>
    </row>
    <row r="37" spans="1:16" ht="15.75" x14ac:dyDescent="0.25">
      <c r="A37" s="28"/>
      <c r="B37" s="28"/>
      <c r="C37" s="39" t="s">
        <v>4</v>
      </c>
      <c r="D37" s="39">
        <f>+K28</f>
        <v>0</v>
      </c>
      <c r="E37" s="27"/>
      <c r="F37" s="27"/>
      <c r="G37" s="27"/>
      <c r="H37" s="27"/>
    </row>
    <row r="38" spans="1:16" ht="15.75" x14ac:dyDescent="0.25">
      <c r="A38" s="28"/>
      <c r="B38" s="28"/>
      <c r="C38" s="39" t="s">
        <v>18</v>
      </c>
      <c r="D38" s="41">
        <f>+M28</f>
        <v>0</v>
      </c>
      <c r="E38" s="27"/>
      <c r="F38" s="27"/>
      <c r="G38" s="27"/>
      <c r="H38" s="27"/>
    </row>
    <row r="39" spans="1:16" ht="15.75" x14ac:dyDescent="0.25">
      <c r="A39" s="28"/>
      <c r="B39" s="28"/>
      <c r="C39" s="39" t="s">
        <v>10</v>
      </c>
      <c r="D39" s="41">
        <f>+N28</f>
        <v>0</v>
      </c>
      <c r="E39" s="27"/>
      <c r="F39" s="27"/>
      <c r="G39" s="27"/>
      <c r="H39" s="27"/>
    </row>
    <row r="40" spans="1:16" ht="15.75" x14ac:dyDescent="0.25">
      <c r="A40" s="28"/>
      <c r="B40" s="28"/>
      <c r="C40" s="39" t="s">
        <v>7</v>
      </c>
      <c r="D40" s="41">
        <f>+O28</f>
        <v>0</v>
      </c>
      <c r="E40" s="27"/>
      <c r="F40" s="27"/>
      <c r="G40" s="27"/>
      <c r="H40" s="27"/>
    </row>
    <row r="41" spans="1:16" x14ac:dyDescent="0.25">
      <c r="A41" s="28"/>
      <c r="B41" s="28"/>
      <c r="C41" s="28"/>
      <c r="D41" s="28"/>
      <c r="E41" s="27"/>
      <c r="F41" s="27"/>
      <c r="G41" s="27"/>
      <c r="H41" s="27"/>
    </row>
    <row r="42" spans="1:16" x14ac:dyDescent="0.25">
      <c r="A42" s="28"/>
      <c r="B42" s="28"/>
      <c r="C42" s="31"/>
      <c r="D42" s="32"/>
      <c r="E42" s="27"/>
      <c r="F42" s="27"/>
      <c r="G42" s="27"/>
      <c r="H42" s="27"/>
    </row>
    <row r="43" spans="1:16" x14ac:dyDescent="0.25">
      <c r="A43" s="28"/>
      <c r="B43" s="28"/>
      <c r="C43" s="31"/>
      <c r="D43" s="32"/>
      <c r="E43" s="27"/>
      <c r="F43" s="27"/>
      <c r="G43" s="27"/>
      <c r="H43" s="27"/>
    </row>
    <row r="44" spans="1:16" x14ac:dyDescent="0.25">
      <c r="A44" s="28"/>
      <c r="B44" s="28"/>
      <c r="C44" s="31"/>
      <c r="D44" s="32"/>
      <c r="E44" s="27"/>
      <c r="F44" s="27"/>
      <c r="G44" s="27"/>
      <c r="H44" s="27"/>
    </row>
    <row r="45" spans="1:16" x14ac:dyDescent="0.25">
      <c r="A45" s="28"/>
      <c r="B45" s="28"/>
      <c r="C45" s="31"/>
      <c r="D45" s="33"/>
      <c r="E45" s="27"/>
      <c r="F45" s="27"/>
      <c r="G45" s="27"/>
      <c r="H45" s="27"/>
    </row>
  </sheetData>
  <mergeCells count="1">
    <mergeCell ref="C31:D31"/>
  </mergeCells>
  <conditionalFormatting sqref="E2">
    <cfRule type="iconSet" priority="57">
      <iconSet iconSet="3Symbols2" showValue="0">
        <cfvo type="percent" val="0"/>
        <cfvo type="num" val="-2" gte="0"/>
        <cfvo type="num" val="0"/>
      </iconSet>
    </cfRule>
  </conditionalFormatting>
  <conditionalFormatting sqref="F2">
    <cfRule type="iconSet" priority="55">
      <iconSet iconSet="3Symbols2" showValue="0">
        <cfvo type="percent" val="0"/>
        <cfvo type="num" val="-2" gte="0"/>
        <cfvo type="num" val="0"/>
      </iconSet>
    </cfRule>
  </conditionalFormatting>
  <conditionalFormatting sqref="A2:G27">
    <cfRule type="expression" dxfId="43" priority="54">
      <formula>OR($E2=1,$F2=1)</formula>
    </cfRule>
  </conditionalFormatting>
  <conditionalFormatting sqref="H2:H27">
    <cfRule type="expression" dxfId="42" priority="50">
      <formula>$H2="Vota"</formula>
    </cfRule>
    <cfRule type="expression" dxfId="41" priority="49">
      <formula>$H2="Vota"</formula>
    </cfRule>
    <cfRule type="expression" dxfId="40" priority="48">
      <formula>$H2="Vota"</formula>
    </cfRule>
    <cfRule type="expression" dxfId="39" priority="44">
      <formula>$H2="No Vota"</formula>
    </cfRule>
  </conditionalFormatting>
  <conditionalFormatting sqref="I2:O27">
    <cfRule type="expression" dxfId="38" priority="39">
      <formula>$H2="Vota"</formula>
    </cfRule>
  </conditionalFormatting>
  <conditionalFormatting sqref="L2:L27">
    <cfRule type="expression" dxfId="37" priority="37">
      <formula>$L2=OK</formula>
    </cfRule>
    <cfRule type="expression" dxfId="36" priority="36">
      <formula>$L2="Error"</formula>
    </cfRule>
    <cfRule type="expression" dxfId="35" priority="32">
      <formula>$L2="OK"</formula>
    </cfRule>
    <cfRule type="expression" dxfId="34" priority="31">
      <formula>$L2="OK"</formula>
    </cfRule>
    <cfRule type="expression" dxfId="33" priority="30">
      <formula>$L2="Repet"</formula>
    </cfRule>
  </conditionalFormatting>
  <conditionalFormatting sqref="I2">
    <cfRule type="iconSet" priority="23">
      <iconSet iconSet="3Symbols2" showValue="0">
        <cfvo type="percent" val="0"/>
        <cfvo type="num" val="-2" gte="0"/>
        <cfvo type="num" val="0"/>
      </iconSet>
    </cfRule>
  </conditionalFormatting>
  <conditionalFormatting sqref="E3:E27">
    <cfRule type="iconSet" priority="921">
      <iconSet iconSet="3Symbols2" showValue="0">
        <cfvo type="percent" val="0"/>
        <cfvo type="num" val="-2" gte="0"/>
        <cfvo type="num" val="0"/>
      </iconSet>
    </cfRule>
  </conditionalFormatting>
  <conditionalFormatting sqref="F3:F27">
    <cfRule type="iconSet" priority="923">
      <iconSet iconSet="3Symbols2" showValue="0">
        <cfvo type="percent" val="0"/>
        <cfvo type="num" val="-2" gte="0"/>
        <cfvo type="num" val="0"/>
      </iconSet>
    </cfRule>
  </conditionalFormatting>
  <conditionalFormatting sqref="I3:I27">
    <cfRule type="iconSet" priority="925">
      <iconSet iconSet="3Symbols2" showValue="0">
        <cfvo type="percent" val="0"/>
        <cfvo type="num" val="-2" gte="0"/>
        <cfvo type="num" val="0"/>
      </iconSet>
    </cfRule>
  </conditionalFormatting>
  <conditionalFormatting sqref="J2:J27">
    <cfRule type="iconSet" priority="927">
      <iconSet iconSet="3Symbols2" showValue="0">
        <cfvo type="percent" val="0"/>
        <cfvo type="num" val="-2" gte="0"/>
        <cfvo type="num" val="0"/>
      </iconSet>
    </cfRule>
  </conditionalFormatting>
  <conditionalFormatting sqref="K2:K27">
    <cfRule type="iconSet" priority="929">
      <iconSet iconSet="3Symbols2" showValue="0">
        <cfvo type="percent" val="0"/>
        <cfvo type="num" val="-2" gte="0"/>
        <cfvo type="num" val="0"/>
      </iconSet>
    </cfRule>
  </conditionalFormatting>
  <pageMargins left="0.69972223043441772" right="0.69972223043441772" top="0.75" bottom="0.75" header="0.30000001192092896" footer="0.30000001192092896"/>
  <pageSetup paperSize="9" scale="58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17375E"/>
  </sheetPr>
  <dimension ref="A1:Q40"/>
  <sheetViews>
    <sheetView topLeftCell="A4" zoomScaleNormal="100" workbookViewId="0">
      <selection activeCell="A25" sqref="A25:XFD25"/>
    </sheetView>
  </sheetViews>
  <sheetFormatPr baseColWidth="10" defaultColWidth="11" defaultRowHeight="15" x14ac:dyDescent="0.25"/>
  <cols>
    <col min="1" max="1" width="13.7109375" customWidth="1"/>
    <col min="2" max="2" width="15.85546875" bestFit="1" customWidth="1"/>
    <col min="3" max="3" width="45.7109375" customWidth="1"/>
    <col min="4" max="4" width="7.42578125" bestFit="1" customWidth="1"/>
    <col min="5" max="7" width="5.7109375" customWidth="1"/>
    <col min="8" max="8" width="8.7109375" customWidth="1"/>
    <col min="9" max="11" width="5.7109375" customWidth="1"/>
    <col min="12" max="15" width="6.7109375" customWidth="1"/>
  </cols>
  <sheetData>
    <row r="1" spans="1:17" ht="18" x14ac:dyDescent="0.35">
      <c r="A1" s="25" t="s">
        <v>30</v>
      </c>
      <c r="B1" s="25" t="s">
        <v>22</v>
      </c>
      <c r="C1" s="25" t="s">
        <v>50</v>
      </c>
      <c r="D1" s="26" t="s">
        <v>49</v>
      </c>
      <c r="E1" s="36" t="s">
        <v>14</v>
      </c>
      <c r="F1" s="36" t="s">
        <v>28</v>
      </c>
      <c r="G1" s="36" t="s">
        <v>21</v>
      </c>
      <c r="H1" s="37" t="s">
        <v>20</v>
      </c>
      <c r="I1" s="45" t="s">
        <v>25</v>
      </c>
      <c r="J1" s="46" t="s">
        <v>24</v>
      </c>
      <c r="K1" s="2" t="s">
        <v>1</v>
      </c>
      <c r="L1" s="43" t="s">
        <v>20</v>
      </c>
      <c r="M1" s="12" t="s">
        <v>32</v>
      </c>
      <c r="N1" s="13" t="s">
        <v>32</v>
      </c>
      <c r="O1" s="14" t="s">
        <v>32</v>
      </c>
      <c r="P1" s="3"/>
    </row>
    <row r="2" spans="1:17" ht="18" x14ac:dyDescent="0.25">
      <c r="A2" s="47">
        <f>+'Sin desglose'!A2:D2</f>
        <v>43001</v>
      </c>
      <c r="B2" s="48" t="str">
        <f>+'Sin desglose'!B2</f>
        <v>1º-A</v>
      </c>
      <c r="C2" s="49" t="str">
        <f>+'Sin desglose'!C2</f>
        <v xml:space="preserve">Isabel </v>
      </c>
      <c r="D2" s="50">
        <f>+'Sin desglose'!D2</f>
        <v>4.38</v>
      </c>
      <c r="E2" s="51" t="str">
        <f>IF('Sin desglose'!$E2="","",'Sin desglose'!$E2)</f>
        <v/>
      </c>
      <c r="F2" s="51" t="str">
        <f>IF('Sin desglose'!$F2="","",'Sin desglose'!$F2)</f>
        <v/>
      </c>
      <c r="G2" s="52" t="str">
        <f>IF('Sin desglose'!$G2="","",IF(AND(AND('Sin desglose'!E2="",'Sin desglose'!F2=""),'Sin desglose'!G2="SI"),"",'Sin desglose'!$G2))</f>
        <v/>
      </c>
      <c r="H2" s="52" t="str">
        <f t="shared" ref="H2:H27" si="0">IF(AND($G2="si",OR($E2=1,$F2=1)),"No Vota",IF(OR($E2=1,$F2=1),"Vota",""))</f>
        <v/>
      </c>
      <c r="I2" s="53"/>
      <c r="J2" s="53"/>
      <c r="K2" s="53"/>
      <c r="L2" s="16" t="str">
        <f t="shared" ref="L2:L27" si="1">IF(AND($I2="",$J2="",K2=""),"",IF(AND($H2="NO VOTA",OR($I2=1,$J2=1,$K2=1,)),"Error",IF(AND(AND($E2="",$F2=""),OR($I2=1,$J2=1,$K2=1,)),"Error",IF(NOT(OR(AND(I2=1,J2=0,K2=0),AND(I2=0,J2=1,K2=0),AND(I2=0,J2=0,K2=1))),"Error","OK"))))</f>
        <v/>
      </c>
      <c r="M2" s="15" t="str">
        <f t="shared" ref="M2:M27" si="2">IF(I2=1,D2,"")</f>
        <v/>
      </c>
      <c r="N2" s="16" t="str">
        <f t="shared" ref="N2:N27" si="3">IF(J2=1,D2,"")</f>
        <v/>
      </c>
      <c r="O2" s="17" t="str">
        <f t="shared" ref="O2:O27" si="4">IF(K2=1,D2,"")</f>
        <v/>
      </c>
      <c r="P2" s="3"/>
    </row>
    <row r="3" spans="1:17" ht="18" x14ac:dyDescent="0.25">
      <c r="A3" s="47">
        <f>+'Sin desglose'!A3:D3</f>
        <v>43002</v>
      </c>
      <c r="B3" s="48" t="str">
        <f>+'Sin desglose'!B3</f>
        <v>1º-B</v>
      </c>
      <c r="C3" s="49" t="str">
        <f>+'Sin desglose'!C3</f>
        <v xml:space="preserve">Santiago </v>
      </c>
      <c r="D3" s="50">
        <f>+'Sin desglose'!D3</f>
        <v>3.6</v>
      </c>
      <c r="E3" s="51">
        <f>IF('Sin desglose'!$E3="","",'Sin desglose'!$E3)</f>
        <v>1</v>
      </c>
      <c r="F3" s="51" t="str">
        <f>IF('Sin desglose'!$F3="","",'Sin desglose'!$F3)</f>
        <v/>
      </c>
      <c r="G3" s="52" t="str">
        <f>IF('Sin desglose'!$G3="","",IF(AND(AND('Sin desglose'!E3="",'Sin desglose'!F3=""),'Sin desglose'!G3="SI"),"",'Sin desglose'!$G3))</f>
        <v/>
      </c>
      <c r="H3" s="52" t="str">
        <f t="shared" si="0"/>
        <v>Vota</v>
      </c>
      <c r="I3" s="53"/>
      <c r="J3" s="53"/>
      <c r="K3" s="53"/>
      <c r="L3" s="16" t="str">
        <f t="shared" si="1"/>
        <v/>
      </c>
      <c r="M3" s="15" t="str">
        <f t="shared" si="2"/>
        <v/>
      </c>
      <c r="N3" s="16" t="str">
        <f t="shared" si="3"/>
        <v/>
      </c>
      <c r="O3" s="17" t="str">
        <f t="shared" si="4"/>
        <v/>
      </c>
      <c r="P3" s="3"/>
    </row>
    <row r="4" spans="1:17" ht="18" x14ac:dyDescent="0.25">
      <c r="A4" s="47">
        <f>+'Sin desglose'!A4:D4</f>
        <v>43003</v>
      </c>
      <c r="B4" s="48" t="str">
        <f>+'Sin desglose'!B4</f>
        <v>1º-C</v>
      </c>
      <c r="C4" s="49" t="str">
        <f>+'Sin desglose'!C4</f>
        <v xml:space="preserve">Francisco </v>
      </c>
      <c r="D4" s="50">
        <f>+'Sin desglose'!D4</f>
        <v>2.61</v>
      </c>
      <c r="E4" s="51" t="str">
        <f>IF('Sin desglose'!$E4="","",'Sin desglose'!$E4)</f>
        <v/>
      </c>
      <c r="F4" s="51" t="str">
        <f>IF('Sin desglose'!$F4="","",'Sin desglose'!$F4)</f>
        <v/>
      </c>
      <c r="G4" s="52" t="str">
        <f>IF('Sin desglose'!$G4="","",IF(AND(AND('Sin desglose'!E4="",'Sin desglose'!F4=""),'Sin desglose'!G4="SI"),"",'Sin desglose'!$G4))</f>
        <v/>
      </c>
      <c r="H4" s="52" t="str">
        <f t="shared" si="0"/>
        <v/>
      </c>
      <c r="I4" s="53"/>
      <c r="J4" s="53"/>
      <c r="K4" s="53"/>
      <c r="L4" s="16" t="str">
        <f t="shared" si="1"/>
        <v/>
      </c>
      <c r="M4" s="15" t="str">
        <f t="shared" si="2"/>
        <v/>
      </c>
      <c r="N4" s="16" t="str">
        <f t="shared" si="3"/>
        <v/>
      </c>
      <c r="O4" s="17" t="str">
        <f t="shared" si="4"/>
        <v/>
      </c>
      <c r="P4" s="3"/>
    </row>
    <row r="5" spans="1:17" ht="18" x14ac:dyDescent="0.25">
      <c r="A5" s="47">
        <f>+'Sin desglose'!A5:D5</f>
        <v>43004</v>
      </c>
      <c r="B5" s="48" t="str">
        <f>+'Sin desglose'!B5</f>
        <v>1º-D</v>
      </c>
      <c r="C5" s="49" t="str">
        <f>+'Sin desglose'!C5</f>
        <v>Andrés G</v>
      </c>
      <c r="D5" s="50">
        <f>+'Sin desglose'!D5</f>
        <v>2.7</v>
      </c>
      <c r="E5" s="51">
        <f>IF('Sin desglose'!$E5="","",'Sin desglose'!$E5)</f>
        <v>1</v>
      </c>
      <c r="F5" s="51" t="str">
        <f>IF('Sin desglose'!$F5="","",'Sin desglose'!$F5)</f>
        <v/>
      </c>
      <c r="G5" s="52" t="str">
        <f>IF('Sin desglose'!$G5="","",IF(AND(AND('Sin desglose'!E5="",'Sin desglose'!F5=""),'Sin desglose'!G5="SI"),"",'Sin desglose'!$G5))</f>
        <v/>
      </c>
      <c r="H5" s="52" t="str">
        <f t="shared" si="0"/>
        <v>Vota</v>
      </c>
      <c r="I5" s="53"/>
      <c r="J5" s="53"/>
      <c r="K5" s="53"/>
      <c r="L5" s="16" t="str">
        <f t="shared" si="1"/>
        <v/>
      </c>
      <c r="M5" s="15" t="str">
        <f t="shared" si="2"/>
        <v/>
      </c>
      <c r="N5" s="16" t="str">
        <f t="shared" si="3"/>
        <v/>
      </c>
      <c r="O5" s="17" t="str">
        <f t="shared" si="4"/>
        <v/>
      </c>
      <c r="P5" s="3"/>
    </row>
    <row r="6" spans="1:17" ht="18" x14ac:dyDescent="0.25">
      <c r="A6" s="47">
        <f>+'Sin desglose'!A6:D6</f>
        <v>43005</v>
      </c>
      <c r="B6" s="48" t="str">
        <f>+'Sin desglose'!B6</f>
        <v>2º-A</v>
      </c>
      <c r="C6" s="49" t="str">
        <f>+'Sin desglose'!C6</f>
        <v>César A</v>
      </c>
      <c r="D6" s="50">
        <f>+'Sin desglose'!D6</f>
        <v>4.38</v>
      </c>
      <c r="E6" s="51">
        <f>IF('Sin desglose'!$E6="","",'Sin desglose'!$E6)</f>
        <v>1</v>
      </c>
      <c r="F6" s="51" t="str">
        <f>IF('Sin desglose'!$F6="","",'Sin desglose'!$F6)</f>
        <v/>
      </c>
      <c r="G6" s="52" t="str">
        <f>IF('Sin desglose'!$G6="","",IF(AND(AND('Sin desglose'!E6="",'Sin desglose'!F6=""),'Sin desglose'!G6="SI"),"",'Sin desglose'!$G6))</f>
        <v/>
      </c>
      <c r="H6" s="52" t="str">
        <f t="shared" si="0"/>
        <v>Vota</v>
      </c>
      <c r="I6" s="53"/>
      <c r="J6" s="53"/>
      <c r="K6" s="53"/>
      <c r="L6" s="16" t="str">
        <f t="shared" si="1"/>
        <v/>
      </c>
      <c r="M6" s="15" t="str">
        <f t="shared" si="2"/>
        <v/>
      </c>
      <c r="N6" s="16" t="str">
        <f t="shared" si="3"/>
        <v/>
      </c>
      <c r="O6" s="17" t="str">
        <f t="shared" si="4"/>
        <v/>
      </c>
      <c r="P6" s="3"/>
    </row>
    <row r="7" spans="1:17" ht="18" x14ac:dyDescent="0.25">
      <c r="A7" s="47">
        <f>+'Sin desglose'!A7:D7</f>
        <v>43006</v>
      </c>
      <c r="B7" s="48" t="str">
        <f>+'Sin desglose'!B7</f>
        <v>2º-B</v>
      </c>
      <c r="C7" s="49" t="str">
        <f>+'Sin desglose'!C7</f>
        <v>Victorino</v>
      </c>
      <c r="D7" s="50">
        <f>+'Sin desglose'!D7</f>
        <v>3.6</v>
      </c>
      <c r="E7" s="51">
        <f>IF('Sin desglose'!$E7="","",'Sin desglose'!$E7)</f>
        <v>1</v>
      </c>
      <c r="F7" s="51" t="str">
        <f>IF('Sin desglose'!$F7="","",'Sin desglose'!$F7)</f>
        <v/>
      </c>
      <c r="G7" s="52" t="str">
        <f>IF('Sin desglose'!$G7="","",IF(AND(AND('Sin desglose'!E7="",'Sin desglose'!F7=""),'Sin desglose'!G7="SI"),"",'Sin desglose'!$G7))</f>
        <v/>
      </c>
      <c r="H7" s="52" t="str">
        <f t="shared" si="0"/>
        <v>Vota</v>
      </c>
      <c r="I7" s="53"/>
      <c r="J7" s="53"/>
      <c r="K7" s="53"/>
      <c r="L7" s="16" t="str">
        <f t="shared" si="1"/>
        <v/>
      </c>
      <c r="M7" s="15" t="str">
        <f t="shared" si="2"/>
        <v/>
      </c>
      <c r="N7" s="16" t="str">
        <f t="shared" si="3"/>
        <v/>
      </c>
      <c r="O7" s="17" t="str">
        <f t="shared" si="4"/>
        <v/>
      </c>
      <c r="P7" s="3"/>
    </row>
    <row r="8" spans="1:17" ht="18" x14ac:dyDescent="0.25">
      <c r="A8" s="47">
        <f>+'Sin desglose'!A8:D8</f>
        <v>43007</v>
      </c>
      <c r="B8" s="48" t="str">
        <f>+'Sin desglose'!B8</f>
        <v>2º-C</v>
      </c>
      <c r="C8" s="49" t="str">
        <f>+'Sin desglose'!C8</f>
        <v xml:space="preserve">Emilio </v>
      </c>
      <c r="D8" s="50">
        <f>+'Sin desglose'!D8</f>
        <v>2.61</v>
      </c>
      <c r="E8" s="51">
        <f>IF('Sin desglose'!$E8="","",'Sin desglose'!$E8)</f>
        <v>1</v>
      </c>
      <c r="F8" s="51" t="str">
        <f>IF('Sin desglose'!$F8="","",'Sin desglose'!$F8)</f>
        <v/>
      </c>
      <c r="G8" s="52" t="str">
        <f>IF('Sin desglose'!$G8="","",IF(AND(AND('Sin desglose'!E8="",'Sin desglose'!F8=""),'Sin desglose'!G8="SI"),"",'Sin desglose'!$G8))</f>
        <v/>
      </c>
      <c r="H8" s="52" t="str">
        <f t="shared" si="0"/>
        <v>Vota</v>
      </c>
      <c r="I8" s="53"/>
      <c r="J8" s="53"/>
      <c r="K8" s="53"/>
      <c r="L8" s="16" t="str">
        <f t="shared" si="1"/>
        <v/>
      </c>
      <c r="M8" s="15" t="str">
        <f t="shared" si="2"/>
        <v/>
      </c>
      <c r="N8" s="16" t="str">
        <f t="shared" si="3"/>
        <v/>
      </c>
      <c r="O8" s="17" t="str">
        <f t="shared" si="4"/>
        <v/>
      </c>
      <c r="P8" s="3"/>
    </row>
    <row r="9" spans="1:17" ht="18" x14ac:dyDescent="0.25">
      <c r="A9" s="47">
        <f>+'Sin desglose'!A9:D9</f>
        <v>43008</v>
      </c>
      <c r="B9" s="48" t="str">
        <f>+'Sin desglose'!B9</f>
        <v>2º-D</v>
      </c>
      <c r="C9" s="49" t="str">
        <f>+'Sin desglose'!C9</f>
        <v>Angel H</v>
      </c>
      <c r="D9" s="50">
        <f>+'Sin desglose'!D9</f>
        <v>2.7</v>
      </c>
      <c r="E9" s="51" t="str">
        <f>IF('Sin desglose'!$E9="","",'Sin desglose'!$E9)</f>
        <v/>
      </c>
      <c r="F9" s="51" t="str">
        <f>IF('Sin desglose'!$F9="","",'Sin desglose'!$F9)</f>
        <v/>
      </c>
      <c r="G9" s="52" t="str">
        <f>IF('Sin desglose'!$G9="","",IF(AND(AND('Sin desglose'!E9="",'Sin desglose'!F9=""),'Sin desglose'!G9="SI"),"",'Sin desglose'!$G9))</f>
        <v/>
      </c>
      <c r="H9" s="52" t="str">
        <f t="shared" si="0"/>
        <v/>
      </c>
      <c r="I9" s="53"/>
      <c r="J9" s="53"/>
      <c r="K9" s="53"/>
      <c r="L9" s="16" t="str">
        <f t="shared" si="1"/>
        <v/>
      </c>
      <c r="M9" s="15" t="str">
        <f t="shared" si="2"/>
        <v/>
      </c>
      <c r="N9" s="16" t="str">
        <f t="shared" si="3"/>
        <v/>
      </c>
      <c r="O9" s="17" t="str">
        <f t="shared" si="4"/>
        <v/>
      </c>
      <c r="P9" s="3"/>
      <c r="Q9" t="s">
        <v>48</v>
      </c>
    </row>
    <row r="10" spans="1:17" ht="18" x14ac:dyDescent="0.25">
      <c r="A10" s="47">
        <f>+'Sin desglose'!A10:D10</f>
        <v>43009</v>
      </c>
      <c r="B10" s="48" t="str">
        <f>+'Sin desglose'!B10</f>
        <v>3º-A</v>
      </c>
      <c r="C10" s="49" t="str">
        <f>+'Sin desglose'!C10</f>
        <v>Milagros A</v>
      </c>
      <c r="D10" s="50">
        <f>+'Sin desglose'!D10</f>
        <v>4.38</v>
      </c>
      <c r="E10" s="51" t="str">
        <f>IF('Sin desglose'!$E10="","",'Sin desglose'!$E10)</f>
        <v/>
      </c>
      <c r="F10" s="51" t="str">
        <f>IF('Sin desglose'!$F10="","",'Sin desglose'!$F10)</f>
        <v/>
      </c>
      <c r="G10" s="52" t="str">
        <f>IF('Sin desglose'!$G10="","",IF(AND(AND('Sin desglose'!E10="",'Sin desglose'!F10=""),'Sin desglose'!G10="SI"),"",'Sin desglose'!$G10))</f>
        <v/>
      </c>
      <c r="H10" s="52" t="str">
        <f t="shared" si="0"/>
        <v/>
      </c>
      <c r="I10" s="53"/>
      <c r="J10" s="53"/>
      <c r="K10" s="53"/>
      <c r="L10" s="16" t="str">
        <f t="shared" si="1"/>
        <v/>
      </c>
      <c r="M10" s="15" t="str">
        <f t="shared" si="2"/>
        <v/>
      </c>
      <c r="N10" s="16" t="str">
        <f t="shared" si="3"/>
        <v/>
      </c>
      <c r="O10" s="17" t="str">
        <f t="shared" si="4"/>
        <v/>
      </c>
      <c r="P10" s="3"/>
    </row>
    <row r="11" spans="1:17" ht="18" x14ac:dyDescent="0.25">
      <c r="A11" s="47">
        <f>+'Sin desglose'!A11:D11</f>
        <v>43010</v>
      </c>
      <c r="B11" s="48" t="str">
        <f>+'Sin desglose'!B11</f>
        <v>3º-B</v>
      </c>
      <c r="C11" s="49" t="str">
        <f>+'Sin desglose'!C11</f>
        <v>Adolfo C</v>
      </c>
      <c r="D11" s="50">
        <f>+'Sin desglose'!D11</f>
        <v>3.6</v>
      </c>
      <c r="E11" s="51">
        <f>IF('Sin desglose'!$E11="","",'Sin desglose'!$E11)</f>
        <v>1</v>
      </c>
      <c r="F11" s="51" t="str">
        <f>IF('Sin desglose'!$F11="","",'Sin desglose'!$F11)</f>
        <v/>
      </c>
      <c r="G11" s="52" t="str">
        <f>IF('Sin desglose'!$G11="","",IF(AND(AND('Sin desglose'!E11="",'Sin desglose'!F11=""),'Sin desglose'!G11="SI"),"",'Sin desglose'!$G11))</f>
        <v/>
      </c>
      <c r="H11" s="52" t="str">
        <f t="shared" si="0"/>
        <v>Vota</v>
      </c>
      <c r="I11" s="53"/>
      <c r="J11" s="53"/>
      <c r="K11" s="53"/>
      <c r="L11" s="16" t="str">
        <f t="shared" si="1"/>
        <v/>
      </c>
      <c r="M11" s="15" t="str">
        <f t="shared" si="2"/>
        <v/>
      </c>
      <c r="N11" s="16" t="str">
        <f t="shared" si="3"/>
        <v/>
      </c>
      <c r="O11" s="17" t="str">
        <f t="shared" si="4"/>
        <v/>
      </c>
      <c r="P11" s="3"/>
    </row>
    <row r="12" spans="1:17" ht="18" x14ac:dyDescent="0.25">
      <c r="A12" s="47">
        <f>+'Sin desglose'!A12:D12</f>
        <v>43011</v>
      </c>
      <c r="B12" s="48" t="str">
        <f>+'Sin desglose'!B12</f>
        <v>3º-C</v>
      </c>
      <c r="C12" s="49" t="str">
        <f>+'Sin desglose'!C12</f>
        <v>Manuela G</v>
      </c>
      <c r="D12" s="50">
        <f>+'Sin desglose'!D12</f>
        <v>2.61</v>
      </c>
      <c r="E12" s="51" t="str">
        <f>IF('Sin desglose'!$E12="","",'Sin desglose'!$E12)</f>
        <v/>
      </c>
      <c r="F12" s="51">
        <f>IF('Sin desglose'!$F12="","",'Sin desglose'!$F12)</f>
        <v>1</v>
      </c>
      <c r="G12" s="52" t="str">
        <f>IF('Sin desglose'!$G12="","",IF(AND(AND('Sin desglose'!E12="",'Sin desglose'!F12=""),'Sin desglose'!G12="SI"),"",'Sin desglose'!$G12))</f>
        <v/>
      </c>
      <c r="H12" s="52" t="str">
        <f t="shared" si="0"/>
        <v>Vota</v>
      </c>
      <c r="I12" s="53"/>
      <c r="J12" s="53"/>
      <c r="K12" s="53"/>
      <c r="L12" s="16" t="str">
        <f t="shared" si="1"/>
        <v/>
      </c>
      <c r="M12" s="15" t="str">
        <f t="shared" si="2"/>
        <v/>
      </c>
      <c r="N12" s="16" t="str">
        <f t="shared" si="3"/>
        <v/>
      </c>
      <c r="O12" s="17" t="str">
        <f t="shared" si="4"/>
        <v/>
      </c>
      <c r="P12" s="3"/>
    </row>
    <row r="13" spans="1:17" ht="18" x14ac:dyDescent="0.25">
      <c r="A13" s="47">
        <f>+'Sin desglose'!A13:D13</f>
        <v>43012</v>
      </c>
      <c r="B13" s="48" t="str">
        <f>+'Sin desglose'!B13</f>
        <v>3º-D</v>
      </c>
      <c r="C13" s="49" t="str">
        <f>+'Sin desglose'!C13</f>
        <v>Victoriana B</v>
      </c>
      <c r="D13" s="50">
        <f>+'Sin desglose'!D13</f>
        <v>2.7</v>
      </c>
      <c r="E13" s="51" t="str">
        <f>IF('Sin desglose'!$E13="","",'Sin desglose'!$E13)</f>
        <v/>
      </c>
      <c r="F13" s="51">
        <f>IF('Sin desglose'!$F13="","",'Sin desglose'!$F13)</f>
        <v>1</v>
      </c>
      <c r="G13" s="52" t="str">
        <f>IF('Sin desglose'!$G13="","",IF(AND(AND('Sin desglose'!E13="",'Sin desglose'!F13=""),'Sin desglose'!G13="SI"),"",'Sin desglose'!$G13))</f>
        <v/>
      </c>
      <c r="H13" s="52" t="str">
        <f t="shared" si="0"/>
        <v>Vota</v>
      </c>
      <c r="I13" s="53"/>
      <c r="J13" s="53"/>
      <c r="K13" s="53"/>
      <c r="L13" s="16" t="str">
        <f t="shared" si="1"/>
        <v/>
      </c>
      <c r="M13" s="15" t="str">
        <f t="shared" si="2"/>
        <v/>
      </c>
      <c r="N13" s="16" t="str">
        <f t="shared" si="3"/>
        <v/>
      </c>
      <c r="O13" s="17" t="str">
        <f t="shared" si="4"/>
        <v/>
      </c>
      <c r="P13" s="3"/>
    </row>
    <row r="14" spans="1:17" ht="18" x14ac:dyDescent="0.25">
      <c r="A14" s="47">
        <f>+'Sin desglose'!A14:D14</f>
        <v>43013</v>
      </c>
      <c r="B14" s="48" t="str">
        <f>+'Sin desglose'!B14</f>
        <v>4º-A</v>
      </c>
      <c r="C14" s="49" t="str">
        <f>+'Sin desglose'!C14</f>
        <v>Ramiro M</v>
      </c>
      <c r="D14" s="50">
        <f>+'Sin desglose'!D14</f>
        <v>4.38</v>
      </c>
      <c r="E14" s="51">
        <f>IF('Sin desglose'!$E14="","",'Sin desglose'!$E14)</f>
        <v>1</v>
      </c>
      <c r="F14" s="51" t="str">
        <f>IF('Sin desglose'!$F14="","",'Sin desglose'!$F14)</f>
        <v/>
      </c>
      <c r="G14" s="52" t="str">
        <f>IF('Sin desglose'!$G14="","",IF(AND(AND('Sin desglose'!E14="",'Sin desglose'!F14=""),'Sin desglose'!G14="SI"),"",'Sin desglose'!$G14))</f>
        <v/>
      </c>
      <c r="H14" s="52" t="str">
        <f t="shared" si="0"/>
        <v>Vota</v>
      </c>
      <c r="I14" s="53"/>
      <c r="J14" s="53"/>
      <c r="K14" s="53"/>
      <c r="L14" s="16" t="str">
        <f t="shared" si="1"/>
        <v/>
      </c>
      <c r="M14" s="15" t="str">
        <f t="shared" si="2"/>
        <v/>
      </c>
      <c r="N14" s="16" t="str">
        <f t="shared" si="3"/>
        <v/>
      </c>
      <c r="O14" s="17" t="str">
        <f t="shared" si="4"/>
        <v/>
      </c>
      <c r="P14" s="3"/>
    </row>
    <row r="15" spans="1:17" ht="18" x14ac:dyDescent="0.25">
      <c r="A15" s="47">
        <f>+'Sin desglose'!A15:D15</f>
        <v>43014</v>
      </c>
      <c r="B15" s="48" t="str">
        <f>+'Sin desglose'!B15</f>
        <v>4º-B</v>
      </c>
      <c r="C15" s="49" t="str">
        <f>+'Sin desglose'!C15</f>
        <v>Clara-Dolores P</v>
      </c>
      <c r="D15" s="50">
        <f>+'Sin desglose'!D15</f>
        <v>3.6</v>
      </c>
      <c r="E15" s="51">
        <f>IF('Sin desglose'!$E15="","",'Sin desglose'!$E15)</f>
        <v>1</v>
      </c>
      <c r="F15" s="51" t="str">
        <f>IF('Sin desglose'!$F15="","",'Sin desglose'!$F15)</f>
        <v/>
      </c>
      <c r="G15" s="52" t="str">
        <f>IF('Sin desglose'!$G15="","",IF(AND(AND('Sin desglose'!E15="",'Sin desglose'!F15=""),'Sin desglose'!G15="SI"),"",'Sin desglose'!$G15))</f>
        <v/>
      </c>
      <c r="H15" s="52" t="str">
        <f t="shared" si="0"/>
        <v>Vota</v>
      </c>
      <c r="I15" s="53"/>
      <c r="J15" s="53"/>
      <c r="K15" s="53"/>
      <c r="L15" s="16" t="str">
        <f t="shared" si="1"/>
        <v/>
      </c>
      <c r="M15" s="15" t="str">
        <f t="shared" si="2"/>
        <v/>
      </c>
      <c r="N15" s="16" t="str">
        <f t="shared" si="3"/>
        <v/>
      </c>
      <c r="O15" s="17" t="str">
        <f t="shared" si="4"/>
        <v/>
      </c>
      <c r="P15" s="3"/>
    </row>
    <row r="16" spans="1:17" ht="18" x14ac:dyDescent="0.25">
      <c r="A16" s="47">
        <f>+'Sin desglose'!A16:D16</f>
        <v>43015</v>
      </c>
      <c r="B16" s="48" t="str">
        <f>+'Sin desglose'!B16</f>
        <v>4º-C</v>
      </c>
      <c r="C16" s="49" t="str">
        <f>+'Sin desglose'!C16</f>
        <v>Antonio Ba</v>
      </c>
      <c r="D16" s="50">
        <f>+'Sin desglose'!D16</f>
        <v>2.61</v>
      </c>
      <c r="E16" s="51">
        <f>IF('Sin desglose'!$E16="","",'Sin desglose'!$E16)</f>
        <v>1</v>
      </c>
      <c r="F16" s="51" t="str">
        <f>IF('Sin desglose'!$F16="","",'Sin desglose'!$F16)</f>
        <v/>
      </c>
      <c r="G16" s="52" t="str">
        <f>IF('Sin desglose'!$G16="","",IF(AND(AND('Sin desglose'!E16="",'Sin desglose'!F16=""),'Sin desglose'!G16="SI"),"",'Sin desglose'!$G16))</f>
        <v/>
      </c>
      <c r="H16" s="52" t="str">
        <f t="shared" si="0"/>
        <v>Vota</v>
      </c>
      <c r="I16" s="53"/>
      <c r="J16" s="53"/>
      <c r="K16" s="53"/>
      <c r="L16" s="16" t="str">
        <f t="shared" si="1"/>
        <v/>
      </c>
      <c r="M16" s="15" t="str">
        <f t="shared" si="2"/>
        <v/>
      </c>
      <c r="N16" s="16" t="str">
        <f t="shared" si="3"/>
        <v/>
      </c>
      <c r="O16" s="17" t="str">
        <f t="shared" si="4"/>
        <v/>
      </c>
      <c r="P16" s="3"/>
    </row>
    <row r="17" spans="1:16" ht="18" x14ac:dyDescent="0.25">
      <c r="A17" s="47">
        <f>+'Sin desglose'!A17:D17</f>
        <v>43016</v>
      </c>
      <c r="B17" s="48" t="str">
        <f>+'Sin desglose'!B17</f>
        <v>4º-D</v>
      </c>
      <c r="C17" s="49" t="str">
        <f>+'Sin desglose'!C17</f>
        <v>Miguel A. S</v>
      </c>
      <c r="D17" s="50">
        <f>+'Sin desglose'!D17</f>
        <v>2.7</v>
      </c>
      <c r="E17" s="51" t="str">
        <f>IF('Sin desglose'!$E17="","",'Sin desglose'!$E17)</f>
        <v/>
      </c>
      <c r="F17" s="51" t="str">
        <f>IF('Sin desglose'!$F17="","",'Sin desglose'!$F17)</f>
        <v/>
      </c>
      <c r="G17" s="52" t="str">
        <f>IF('Sin desglose'!$G17="","",IF(AND(AND('Sin desglose'!E17="",'Sin desglose'!F17=""),'Sin desglose'!G17="SI"),"",'Sin desglose'!$G17))</f>
        <v/>
      </c>
      <c r="H17" s="52" t="str">
        <f t="shared" si="0"/>
        <v/>
      </c>
      <c r="I17" s="53"/>
      <c r="J17" s="53"/>
      <c r="K17" s="53"/>
      <c r="L17" s="16" t="str">
        <f t="shared" si="1"/>
        <v/>
      </c>
      <c r="M17" s="15" t="str">
        <f t="shared" si="2"/>
        <v/>
      </c>
      <c r="N17" s="16" t="str">
        <f t="shared" si="3"/>
        <v/>
      </c>
      <c r="O17" s="17" t="str">
        <f t="shared" si="4"/>
        <v/>
      </c>
      <c r="P17" s="3"/>
    </row>
    <row r="18" spans="1:16" ht="18" x14ac:dyDescent="0.25">
      <c r="A18" s="47">
        <f>+'Sin desglose'!A18:D18</f>
        <v>43017</v>
      </c>
      <c r="B18" s="48" t="str">
        <f>+'Sin desglose'!B18</f>
        <v>5º-A</v>
      </c>
      <c r="C18" s="49" t="str">
        <f>+'Sin desglose'!C18</f>
        <v>Santiago de Po</v>
      </c>
      <c r="D18" s="50">
        <f>+'Sin desglose'!D18</f>
        <v>4.38</v>
      </c>
      <c r="E18" s="51" t="str">
        <f>IF('Sin desglose'!$E18="","",'Sin desglose'!$E18)</f>
        <v/>
      </c>
      <c r="F18" s="51">
        <f>IF('Sin desglose'!$F18="","",'Sin desglose'!$F18)</f>
        <v>1</v>
      </c>
      <c r="G18" s="52" t="str">
        <f>IF('Sin desglose'!$G18="","",IF(AND(AND('Sin desglose'!E18="",'Sin desglose'!F18=""),'Sin desglose'!G18="SI"),"",'Sin desglose'!$G18))</f>
        <v/>
      </c>
      <c r="H18" s="52" t="str">
        <f t="shared" si="0"/>
        <v>Vota</v>
      </c>
      <c r="I18" s="53"/>
      <c r="J18" s="53"/>
      <c r="K18" s="53"/>
      <c r="L18" s="16" t="str">
        <f t="shared" si="1"/>
        <v/>
      </c>
      <c r="M18" s="15" t="str">
        <f t="shared" si="2"/>
        <v/>
      </c>
      <c r="N18" s="16" t="str">
        <f t="shared" si="3"/>
        <v/>
      </c>
      <c r="O18" s="17" t="str">
        <f t="shared" si="4"/>
        <v/>
      </c>
      <c r="P18" s="3"/>
    </row>
    <row r="19" spans="1:16" ht="18" x14ac:dyDescent="0.25">
      <c r="A19" s="47">
        <f>+'Sin desglose'!A19:D19</f>
        <v>43018</v>
      </c>
      <c r="B19" s="48" t="str">
        <f>+'Sin desglose'!B19</f>
        <v>5º.E</v>
      </c>
      <c r="C19" s="49" t="str">
        <f>+'Sin desglose'!C19</f>
        <v xml:space="preserve">Francisco Javier </v>
      </c>
      <c r="D19" s="50">
        <f>+'Sin desglose'!D19</f>
        <v>4.2300000000000004</v>
      </c>
      <c r="E19" s="51">
        <f>IF('Sin desglose'!$E19="","",'Sin desglose'!$E19)</f>
        <v>1</v>
      </c>
      <c r="F19" s="51" t="str">
        <f>IF('Sin desglose'!$F19="","",'Sin desglose'!$F19)</f>
        <v/>
      </c>
      <c r="G19" s="52" t="str">
        <f>IF('Sin desglose'!$G19="","",IF(AND(AND('Sin desglose'!E19="",'Sin desglose'!F19=""),'Sin desglose'!G19="SI"),"",'Sin desglose'!$G19))</f>
        <v/>
      </c>
      <c r="H19" s="52" t="str">
        <f t="shared" si="0"/>
        <v>Vota</v>
      </c>
      <c r="I19" s="53"/>
      <c r="J19" s="53"/>
      <c r="K19" s="53"/>
      <c r="L19" s="16" t="str">
        <f t="shared" si="1"/>
        <v/>
      </c>
      <c r="M19" s="15" t="str">
        <f t="shared" si="2"/>
        <v/>
      </c>
      <c r="N19" s="16" t="str">
        <f t="shared" si="3"/>
        <v/>
      </c>
      <c r="O19" s="17" t="str">
        <f t="shared" si="4"/>
        <v/>
      </c>
      <c r="P19" s="3"/>
    </row>
    <row r="20" spans="1:16" ht="18" x14ac:dyDescent="0.25">
      <c r="A20" s="47" t="str">
        <f>+'Sin desglose'!A20:D20</f>
        <v>43019-43024</v>
      </c>
      <c r="B20" s="48" t="str">
        <f>+'Sin desglose'!B20</f>
        <v>6º-A/LOCAL 2</v>
      </c>
      <c r="C20" s="49" t="str">
        <f>+'Sin desglose'!C20</f>
        <v>Juan Bautista</v>
      </c>
      <c r="D20" s="50">
        <f>+'Sin desglose'!D20</f>
        <v>17.98</v>
      </c>
      <c r="E20" s="51">
        <f>IF('Sin desglose'!$E20="","",'Sin desglose'!$E20)</f>
        <v>1</v>
      </c>
      <c r="F20" s="51" t="str">
        <f>IF('Sin desglose'!$F20="","",'Sin desglose'!$F20)</f>
        <v/>
      </c>
      <c r="G20" s="52" t="str">
        <f>IF('Sin desglose'!$G20="","",IF(AND(AND('Sin desglose'!E20="",'Sin desglose'!F20=""),'Sin desglose'!G20="SI"),"",'Sin desglose'!$G20))</f>
        <v/>
      </c>
      <c r="H20" s="52" t="str">
        <f t="shared" si="0"/>
        <v>Vota</v>
      </c>
      <c r="I20" s="53"/>
      <c r="J20" s="53"/>
      <c r="K20" s="53"/>
      <c r="L20" s="16" t="str">
        <f t="shared" si="1"/>
        <v/>
      </c>
      <c r="M20" s="15" t="str">
        <f t="shared" si="2"/>
        <v/>
      </c>
      <c r="N20" s="16" t="str">
        <f t="shared" si="3"/>
        <v/>
      </c>
      <c r="O20" s="17" t="str">
        <f t="shared" si="4"/>
        <v/>
      </c>
      <c r="P20" s="3"/>
    </row>
    <row r="21" spans="1:16" ht="18" x14ac:dyDescent="0.25">
      <c r="A21" s="47">
        <f>+'Sin desglose'!A21:D21</f>
        <v>43020</v>
      </c>
      <c r="B21" s="48" t="str">
        <f>+'Sin desglose'!B21</f>
        <v>6º-E</v>
      </c>
      <c r="C21" s="49" t="str">
        <f>+'Sin desglose'!C21</f>
        <v>Mª Josefa R</v>
      </c>
      <c r="D21" s="50">
        <f>+'Sin desglose'!D21</f>
        <v>4.2300000000000004</v>
      </c>
      <c r="E21" s="51" t="str">
        <f>IF('Sin desglose'!$E21="","",'Sin desglose'!$E21)</f>
        <v/>
      </c>
      <c r="F21" s="51" t="str">
        <f>IF('Sin desglose'!$F21="","",'Sin desglose'!$F21)</f>
        <v/>
      </c>
      <c r="G21" s="52" t="str">
        <f>IF('Sin desglose'!$G21="","",IF(AND(AND('Sin desglose'!E21="",'Sin desglose'!F21=""),'Sin desglose'!G21="SI"),"",'Sin desglose'!$G21))</f>
        <v/>
      </c>
      <c r="H21" s="52" t="str">
        <f t="shared" si="0"/>
        <v/>
      </c>
      <c r="I21" s="53"/>
      <c r="J21" s="53"/>
      <c r="K21" s="53"/>
      <c r="L21" s="16" t="str">
        <f t="shared" si="1"/>
        <v/>
      </c>
      <c r="M21" s="15" t="str">
        <f t="shared" si="2"/>
        <v/>
      </c>
      <c r="N21" s="16" t="str">
        <f t="shared" si="3"/>
        <v/>
      </c>
      <c r="O21" s="17" t="str">
        <f t="shared" si="4"/>
        <v/>
      </c>
      <c r="P21" s="3"/>
    </row>
    <row r="22" spans="1:16" ht="18" x14ac:dyDescent="0.25">
      <c r="A22" s="47">
        <f>+'Sin desglose'!A22:D22</f>
        <v>43021</v>
      </c>
      <c r="B22" s="48" t="str">
        <f>+'Sin desglose'!B22</f>
        <v>7º-A</v>
      </c>
      <c r="C22" s="49" t="str">
        <f>+'Sin desglose'!C22</f>
        <v>Angel Ol</v>
      </c>
      <c r="D22" s="50">
        <f>+'Sin desglose'!D22</f>
        <v>4.38</v>
      </c>
      <c r="E22" s="51" t="str">
        <f>IF('Sin desglose'!$E22="","",'Sin desglose'!$E22)</f>
        <v/>
      </c>
      <c r="F22" s="51">
        <f>IF('Sin desglose'!$F22="","",'Sin desglose'!$F22)</f>
        <v>1</v>
      </c>
      <c r="G22" s="52" t="str">
        <f>IF('Sin desglose'!$G22="","",IF(AND(AND('Sin desglose'!E22="",'Sin desglose'!F22=""),'Sin desglose'!G22="SI"),"",'Sin desglose'!$G22))</f>
        <v/>
      </c>
      <c r="H22" s="52" t="str">
        <f t="shared" si="0"/>
        <v>Vota</v>
      </c>
      <c r="I22" s="53"/>
      <c r="J22" s="53"/>
      <c r="K22" s="53"/>
      <c r="L22" s="16" t="str">
        <f t="shared" si="1"/>
        <v/>
      </c>
      <c r="M22" s="15" t="str">
        <f t="shared" si="2"/>
        <v/>
      </c>
      <c r="N22" s="16" t="str">
        <f t="shared" si="3"/>
        <v/>
      </c>
      <c r="O22" s="17" t="str">
        <f t="shared" si="4"/>
        <v/>
      </c>
      <c r="P22" s="3"/>
    </row>
    <row r="23" spans="1:16" ht="18" x14ac:dyDescent="0.25">
      <c r="A23" s="47">
        <f>+'Sin desglose'!A23:D23</f>
        <v>43022</v>
      </c>
      <c r="B23" s="48" t="str">
        <f>+'Sin desglose'!B23</f>
        <v>7º-E</v>
      </c>
      <c r="C23" s="49" t="str">
        <f>+'Sin desglose'!C23</f>
        <v>Joaquina Za</v>
      </c>
      <c r="D23" s="50">
        <f>+'Sin desglose'!D23</f>
        <v>4.2300000000000004</v>
      </c>
      <c r="E23" s="51" t="str">
        <f>IF('Sin desglose'!$E23="","",'Sin desglose'!$E23)</f>
        <v/>
      </c>
      <c r="F23" s="51">
        <f>IF('Sin desglose'!$F23="","",'Sin desglose'!$F23)</f>
        <v>1</v>
      </c>
      <c r="G23" s="52" t="str">
        <f>IF('Sin desglose'!$G23="","",IF(AND(AND('Sin desglose'!E23="",'Sin desglose'!F23=""),'Sin desglose'!G23="SI"),"",'Sin desglose'!$G23))</f>
        <v/>
      </c>
      <c r="H23" s="52" t="str">
        <f t="shared" si="0"/>
        <v>Vota</v>
      </c>
      <c r="I23" s="53"/>
      <c r="J23" s="53"/>
      <c r="K23" s="53"/>
      <c r="L23" s="16" t="str">
        <f t="shared" si="1"/>
        <v/>
      </c>
      <c r="M23" s="15" t="str">
        <f t="shared" si="2"/>
        <v/>
      </c>
      <c r="N23" s="16" t="str">
        <f t="shared" si="3"/>
        <v/>
      </c>
      <c r="O23" s="17" t="str">
        <f t="shared" si="4"/>
        <v/>
      </c>
      <c r="P23" s="3"/>
    </row>
    <row r="24" spans="1:16" ht="18" x14ac:dyDescent="0.25">
      <c r="A24" s="47">
        <f>+'Sin desglose'!A24:D24</f>
        <v>43023</v>
      </c>
      <c r="B24" s="48" t="str">
        <f>+'Sin desglose'!B24</f>
        <v>LOCAL 1</v>
      </c>
      <c r="C24" s="49" t="str">
        <f>+'Sin desglose'!C24</f>
        <v>Ricardo P</v>
      </c>
      <c r="D24" s="50">
        <f>+'Sin desglose'!D24</f>
        <v>0.54</v>
      </c>
      <c r="E24" s="51" t="str">
        <f>IF('Sin desglose'!$E24="","",'Sin desglose'!$E24)</f>
        <v/>
      </c>
      <c r="F24" s="51" t="str">
        <f>IF('Sin desglose'!$F24="","",'Sin desglose'!$F24)</f>
        <v/>
      </c>
      <c r="G24" s="52" t="str">
        <f>IF('Sin desglose'!$G24="","",IF(AND(AND('Sin desglose'!E24="",'Sin desglose'!F24=""),'Sin desglose'!G24="SI"),"",'Sin desglose'!$G24))</f>
        <v/>
      </c>
      <c r="H24" s="52" t="str">
        <f t="shared" si="0"/>
        <v/>
      </c>
      <c r="I24" s="53"/>
      <c r="J24" s="53"/>
      <c r="K24" s="53"/>
      <c r="L24" s="16" t="str">
        <f t="shared" si="1"/>
        <v/>
      </c>
      <c r="M24" s="15" t="str">
        <f t="shared" si="2"/>
        <v/>
      </c>
      <c r="N24" s="16" t="str">
        <f t="shared" si="3"/>
        <v/>
      </c>
      <c r="O24" s="17" t="str">
        <f t="shared" si="4"/>
        <v/>
      </c>
      <c r="P24" s="3"/>
    </row>
    <row r="25" spans="1:16" ht="18" x14ac:dyDescent="0.25">
      <c r="A25" s="47">
        <f>+'Sin desglose'!A25:D25</f>
        <v>43025</v>
      </c>
      <c r="B25" s="48" t="str">
        <f>+'Sin desglose'!B25</f>
        <v>LOCAL 3</v>
      </c>
      <c r="C25" s="49" t="str">
        <f>+'Sin desglose'!C25</f>
        <v>Antonia y Angela M</v>
      </c>
      <c r="D25" s="50">
        <f>+'Sin desglose'!D25</f>
        <v>4.07</v>
      </c>
      <c r="E25" s="51" t="str">
        <f>IF('Sin desglose'!$E25="","",'Sin desglose'!$E25)</f>
        <v/>
      </c>
      <c r="F25" s="51" t="str">
        <f>IF('Sin desglose'!$F25="","",'Sin desglose'!$F25)</f>
        <v/>
      </c>
      <c r="G25" s="52" t="str">
        <f>IF('Sin desglose'!$G25="","",IF(AND(AND('Sin desglose'!E25="",'Sin desglose'!F25=""),'Sin desglose'!G25="SI"),"",'Sin desglose'!$G25))</f>
        <v/>
      </c>
      <c r="H25" s="52" t="str">
        <f t="shared" si="0"/>
        <v/>
      </c>
      <c r="I25" s="53"/>
      <c r="J25" s="53"/>
      <c r="K25" s="53"/>
      <c r="L25" s="16" t="str">
        <f t="shared" si="1"/>
        <v/>
      </c>
      <c r="M25" s="15" t="str">
        <f t="shared" si="2"/>
        <v/>
      </c>
      <c r="N25" s="16" t="str">
        <f t="shared" si="3"/>
        <v/>
      </c>
      <c r="O25" s="17" t="str">
        <f t="shared" si="4"/>
        <v/>
      </c>
      <c r="P25" s="3"/>
    </row>
    <row r="26" spans="1:16" ht="18" x14ac:dyDescent="0.25">
      <c r="A26" s="47">
        <f>+'Sin desglose'!A26:D26</f>
        <v>43026</v>
      </c>
      <c r="B26" s="48" t="str">
        <f>+'Sin desglose'!B26</f>
        <v>LOCAL 4</v>
      </c>
      <c r="C26" s="49" t="str">
        <f>+'Sin desglose'!C26</f>
        <v>Felipe H</v>
      </c>
      <c r="D26" s="50">
        <f>+'Sin desglose'!D26</f>
        <v>0.4</v>
      </c>
      <c r="E26" s="51" t="str">
        <f>IF('Sin desglose'!$E26="","",'Sin desglose'!$E26)</f>
        <v/>
      </c>
      <c r="F26" s="51" t="str">
        <f>IF('Sin desglose'!$F26="","",'Sin desglose'!$F26)</f>
        <v/>
      </c>
      <c r="G26" s="52" t="str">
        <f>IF('Sin desglose'!$G26="","",IF(AND(AND('Sin desglose'!E26="",'Sin desglose'!F26=""),'Sin desglose'!G26="SI"),"",'Sin desglose'!$G26))</f>
        <v/>
      </c>
      <c r="H26" s="52" t="str">
        <f t="shared" si="0"/>
        <v/>
      </c>
      <c r="I26" s="53"/>
      <c r="J26" s="53"/>
      <c r="K26" s="53"/>
      <c r="L26" s="16" t="str">
        <f t="shared" si="1"/>
        <v/>
      </c>
      <c r="M26" s="15" t="str">
        <f t="shared" si="2"/>
        <v/>
      </c>
      <c r="N26" s="16" t="str">
        <f t="shared" si="3"/>
        <v/>
      </c>
      <c r="O26" s="17" t="str">
        <f t="shared" si="4"/>
        <v/>
      </c>
      <c r="P26" s="3"/>
    </row>
    <row r="27" spans="1:16" ht="18" x14ac:dyDescent="0.25">
      <c r="A27" s="47">
        <f>+'Sin desglose'!A27:D27</f>
        <v>43027</v>
      </c>
      <c r="B27" s="48" t="str">
        <f>+'Sin desglose'!B27</f>
        <v>LOCAL 5</v>
      </c>
      <c r="C27" s="49" t="str">
        <f>+'Sin desglose'!C27</f>
        <v>Teresa E</v>
      </c>
      <c r="D27" s="50">
        <f>+'Sin desglose'!D27</f>
        <v>2.4</v>
      </c>
      <c r="E27" s="51" t="str">
        <f>IF('Sin desglose'!$E27="","",'Sin desglose'!$E27)</f>
        <v/>
      </c>
      <c r="F27" s="51" t="str">
        <f>IF('Sin desglose'!$F27="","",'Sin desglose'!$F27)</f>
        <v/>
      </c>
      <c r="G27" s="52" t="str">
        <f>IF('Sin desglose'!$G27="","",IF(AND(AND('Sin desglose'!E27="",'Sin desglose'!F27=""),'Sin desglose'!G27="SI"),"",'Sin desglose'!$G27))</f>
        <v/>
      </c>
      <c r="H27" s="52" t="str">
        <f t="shared" si="0"/>
        <v/>
      </c>
      <c r="I27" s="53"/>
      <c r="J27" s="53"/>
      <c r="K27" s="53"/>
      <c r="L27" s="16" t="str">
        <f t="shared" si="1"/>
        <v/>
      </c>
      <c r="M27" s="15" t="str">
        <f t="shared" si="2"/>
        <v/>
      </c>
      <c r="N27" s="16" t="str">
        <f t="shared" si="3"/>
        <v/>
      </c>
      <c r="O27" s="17" t="str">
        <f t="shared" si="4"/>
        <v/>
      </c>
      <c r="P27" s="3"/>
    </row>
    <row r="28" spans="1:16" x14ac:dyDescent="0.25">
      <c r="A28" s="54"/>
      <c r="B28" s="54"/>
      <c r="C28" s="5" t="s">
        <v>8</v>
      </c>
      <c r="D28" s="5">
        <f>SUM(D2:D27)</f>
        <v>100.00000000000003</v>
      </c>
      <c r="E28" s="5">
        <f>SUM(E2:E27)</f>
        <v>11</v>
      </c>
      <c r="F28" s="5">
        <f>SUM(F2:F27)</f>
        <v>5</v>
      </c>
      <c r="G28" s="5"/>
      <c r="H28" s="5"/>
      <c r="I28" s="6">
        <f>SUM(I2:I27)</f>
        <v>0</v>
      </c>
      <c r="J28" s="7">
        <f>SUM(J2:J27)</f>
        <v>0</v>
      </c>
      <c r="K28" s="8">
        <f>SUM(K2:K27)</f>
        <v>0</v>
      </c>
      <c r="L28" s="44"/>
      <c r="M28" s="9">
        <f>SUM(M2:M27)</f>
        <v>0</v>
      </c>
      <c r="N28" s="10">
        <f>SUM(N2:N27)</f>
        <v>0</v>
      </c>
      <c r="O28" s="11">
        <f>SUM(O2:O27)</f>
        <v>0</v>
      </c>
      <c r="P28" s="3"/>
    </row>
    <row r="29" spans="1:16" x14ac:dyDescent="0.25">
      <c r="A29" s="28"/>
      <c r="B29" s="28"/>
      <c r="C29" s="28"/>
      <c r="D29" s="28"/>
      <c r="E29" s="27"/>
      <c r="F29" s="27"/>
      <c r="G29" s="27"/>
      <c r="H29" s="27"/>
      <c r="I29" s="3"/>
      <c r="J29" s="3"/>
      <c r="K29" s="3"/>
      <c r="L29" s="3"/>
      <c r="M29" s="3"/>
      <c r="N29" s="3"/>
      <c r="O29" s="3"/>
      <c r="P29" s="3"/>
    </row>
    <row r="30" spans="1:16" x14ac:dyDescent="0.25">
      <c r="A30" s="28"/>
      <c r="B30" s="28"/>
      <c r="C30" s="28"/>
      <c r="D30" s="28"/>
      <c r="E30" s="27"/>
      <c r="F30" s="27"/>
      <c r="G30" s="27"/>
      <c r="H30" s="27"/>
      <c r="I30" s="3"/>
      <c r="J30" s="3"/>
      <c r="K30" s="3"/>
      <c r="L30" s="3"/>
      <c r="M30" s="3"/>
      <c r="N30" s="3"/>
      <c r="O30" s="3"/>
      <c r="P30" s="19"/>
    </row>
    <row r="31" spans="1:16" ht="18.75" x14ac:dyDescent="0.3">
      <c r="A31" s="28"/>
      <c r="B31" s="28"/>
      <c r="C31" s="1" t="s">
        <v>37</v>
      </c>
      <c r="D31" s="1"/>
      <c r="E31" s="27"/>
      <c r="F31" s="27"/>
      <c r="G31" s="27"/>
      <c r="H31" s="27"/>
      <c r="I31" s="3"/>
      <c r="J31" s="3"/>
      <c r="K31" s="3"/>
      <c r="L31" s="3"/>
      <c r="M31" s="3"/>
      <c r="N31" s="3"/>
      <c r="O31" s="3"/>
      <c r="P31" s="19"/>
    </row>
    <row r="32" spans="1:16" ht="15.75" x14ac:dyDescent="0.25">
      <c r="A32" s="28"/>
      <c r="B32" s="28"/>
      <c r="C32" s="38" t="s">
        <v>19</v>
      </c>
      <c r="D32" s="40">
        <f>SUM(E28:F28)</f>
        <v>16</v>
      </c>
      <c r="E32" s="16"/>
      <c r="F32" s="27"/>
      <c r="G32" s="27"/>
      <c r="H32" s="27"/>
      <c r="I32" s="3"/>
      <c r="J32" s="3"/>
      <c r="K32" s="3"/>
      <c r="L32" s="3"/>
      <c r="M32" s="3"/>
      <c r="N32" s="3"/>
      <c r="O32" s="3"/>
      <c r="P32" s="19"/>
    </row>
    <row r="33" spans="1:16" ht="15.75" x14ac:dyDescent="0.25">
      <c r="A33" s="28"/>
      <c r="B33" s="28"/>
      <c r="C33" s="39" t="s">
        <v>34</v>
      </c>
      <c r="D33" s="39">
        <f>SUM(I28:K28)</f>
        <v>0</v>
      </c>
      <c r="E33" s="27"/>
      <c r="F33" s="27"/>
      <c r="G33" s="27"/>
      <c r="H33" s="27"/>
      <c r="I33" s="3"/>
      <c r="J33" s="3"/>
      <c r="K33" s="3"/>
      <c r="L33" s="3"/>
      <c r="M33" s="3"/>
      <c r="N33" s="3"/>
      <c r="O33" s="3"/>
      <c r="P33" s="19"/>
    </row>
    <row r="34" spans="1:16" ht="15.75" x14ac:dyDescent="0.25">
      <c r="A34" s="28"/>
      <c r="B34" s="28"/>
      <c r="C34" s="39" t="s">
        <v>3</v>
      </c>
      <c r="D34" s="39">
        <f>SUM(M28:O28)</f>
        <v>0</v>
      </c>
      <c r="E34" s="27"/>
      <c r="F34" s="27"/>
      <c r="G34" s="27"/>
      <c r="H34" s="27"/>
      <c r="I34" s="3"/>
      <c r="J34" s="3"/>
      <c r="K34" s="3"/>
      <c r="L34" s="3"/>
      <c r="M34" s="3"/>
      <c r="N34" s="3"/>
      <c r="O34" s="3"/>
      <c r="P34" s="3"/>
    </row>
    <row r="35" spans="1:16" ht="15.75" x14ac:dyDescent="0.25">
      <c r="A35" s="28"/>
      <c r="B35" s="28"/>
      <c r="C35" s="39" t="s">
        <v>40</v>
      </c>
      <c r="D35" s="39">
        <f>+I28</f>
        <v>0</v>
      </c>
      <c r="E35" s="27"/>
      <c r="F35" s="27"/>
      <c r="G35" s="27"/>
      <c r="H35" s="27"/>
      <c r="I35" s="3"/>
      <c r="J35" s="3"/>
      <c r="K35" s="3"/>
      <c r="L35" s="3"/>
      <c r="M35" s="3"/>
      <c r="N35" s="3"/>
      <c r="O35" s="3"/>
      <c r="P35" s="3"/>
    </row>
    <row r="36" spans="1:16" ht="15.75" x14ac:dyDescent="0.25">
      <c r="A36" s="28"/>
      <c r="B36" s="28"/>
      <c r="C36" s="39" t="s">
        <v>39</v>
      </c>
      <c r="D36" s="39">
        <f>+J28</f>
        <v>0</v>
      </c>
      <c r="E36" s="27"/>
      <c r="F36" s="16"/>
      <c r="G36" s="27"/>
      <c r="H36" s="27"/>
      <c r="I36" s="3"/>
      <c r="J36" s="3"/>
      <c r="K36" s="3"/>
      <c r="L36" s="3"/>
      <c r="M36" s="3"/>
      <c r="N36" s="3"/>
      <c r="O36" s="3"/>
      <c r="P36" s="3"/>
    </row>
    <row r="37" spans="1:16" ht="15.75" x14ac:dyDescent="0.25">
      <c r="A37" s="28"/>
      <c r="B37" s="28"/>
      <c r="C37" s="39" t="s">
        <v>4</v>
      </c>
      <c r="D37" s="39">
        <f>+K28</f>
        <v>0</v>
      </c>
      <c r="E37" s="27"/>
      <c r="F37" s="27"/>
      <c r="G37" s="27"/>
      <c r="H37" s="27"/>
      <c r="I37" s="3"/>
      <c r="J37" s="3"/>
      <c r="K37" s="3"/>
      <c r="L37" s="3"/>
      <c r="M37" s="3"/>
      <c r="N37" s="3"/>
      <c r="O37" s="3"/>
      <c r="P37" s="3"/>
    </row>
    <row r="38" spans="1:16" ht="15.75" x14ac:dyDescent="0.25">
      <c r="A38" s="28"/>
      <c r="B38" s="28"/>
      <c r="C38" s="39" t="s">
        <v>18</v>
      </c>
      <c r="D38" s="41">
        <f>+M28</f>
        <v>0</v>
      </c>
      <c r="E38" s="27"/>
      <c r="F38" s="27"/>
      <c r="G38" s="27"/>
      <c r="H38" s="27"/>
      <c r="I38" s="3"/>
      <c r="J38" s="3"/>
      <c r="K38" s="3"/>
      <c r="L38" s="3"/>
      <c r="M38" s="3"/>
      <c r="N38" s="3"/>
      <c r="O38" s="3"/>
      <c r="P38" s="3"/>
    </row>
    <row r="39" spans="1:16" ht="15.75" x14ac:dyDescent="0.25">
      <c r="A39" s="28"/>
      <c r="B39" s="28"/>
      <c r="C39" s="39" t="s">
        <v>10</v>
      </c>
      <c r="D39" s="41">
        <f>+N28</f>
        <v>0</v>
      </c>
      <c r="E39" s="27"/>
      <c r="F39" s="27"/>
      <c r="G39" s="27"/>
      <c r="H39" s="27"/>
      <c r="I39" s="3"/>
      <c r="J39" s="3"/>
      <c r="K39" s="3"/>
      <c r="L39" s="3"/>
      <c r="M39" s="3"/>
      <c r="N39" s="3"/>
      <c r="O39" s="3"/>
      <c r="P39" s="3"/>
    </row>
    <row r="40" spans="1:16" ht="15.75" x14ac:dyDescent="0.25">
      <c r="A40" s="28"/>
      <c r="B40" s="28"/>
      <c r="C40" s="39" t="s">
        <v>7</v>
      </c>
      <c r="D40" s="41">
        <f>+O28</f>
        <v>0</v>
      </c>
      <c r="E40" s="27"/>
      <c r="F40" s="27"/>
      <c r="G40" s="27"/>
      <c r="H40" s="27"/>
      <c r="I40" s="3"/>
      <c r="J40" s="3"/>
      <c r="K40" s="3"/>
      <c r="L40" s="3"/>
      <c r="M40" s="3"/>
      <c r="N40" s="3"/>
      <c r="O40" s="3"/>
      <c r="P40" s="3"/>
    </row>
  </sheetData>
  <sheetProtection sheet="1"/>
  <mergeCells count="1">
    <mergeCell ref="C31:D31"/>
  </mergeCells>
  <conditionalFormatting sqref="E2">
    <cfRule type="iconSet" priority="14">
      <iconSet iconSet="3Symbols2" showValue="0">
        <cfvo type="percent" val="0"/>
        <cfvo type="num" val="-2" gte="0"/>
        <cfvo type="num" val="0"/>
      </iconSet>
    </cfRule>
  </conditionalFormatting>
  <conditionalFormatting sqref="F2">
    <cfRule type="iconSet" priority="13">
      <iconSet iconSet="3Symbols2" showValue="0">
        <cfvo type="percent" val="0"/>
        <cfvo type="num" val="-2" gte="0"/>
        <cfvo type="num" val="0"/>
      </iconSet>
    </cfRule>
  </conditionalFormatting>
  <conditionalFormatting sqref="A2:G27">
    <cfRule type="expression" dxfId="32" priority="12">
      <formula>OR($E2=1,$F2=1)</formula>
    </cfRule>
  </conditionalFormatting>
  <conditionalFormatting sqref="H2:H27">
    <cfRule type="expression" dxfId="31" priority="11">
      <formula>$H2="Vota"</formula>
    </cfRule>
    <cfRule type="expression" dxfId="30" priority="10">
      <formula>$H2="Vota"</formula>
    </cfRule>
    <cfRule type="expression" dxfId="29" priority="9">
      <formula>$H2="Vota"</formula>
    </cfRule>
    <cfRule type="expression" dxfId="28" priority="8">
      <formula>$H2="No Vota"</formula>
    </cfRule>
  </conditionalFormatting>
  <conditionalFormatting sqref="I2:O27">
    <cfRule type="expression" dxfId="27" priority="7">
      <formula>$H2="Vota"</formula>
    </cfRule>
  </conditionalFormatting>
  <conditionalFormatting sqref="L2:L27">
    <cfRule type="expression" dxfId="26" priority="6">
      <formula>$L2=OK</formula>
    </cfRule>
    <cfRule type="expression" dxfId="25" priority="5">
      <formula>$L2="Error"</formula>
    </cfRule>
    <cfRule type="expression" dxfId="24" priority="4">
      <formula>$L2="OK"</formula>
    </cfRule>
    <cfRule type="expression" dxfId="23" priority="3">
      <formula>$L2="OK"</formula>
    </cfRule>
    <cfRule type="expression" dxfId="22" priority="2">
      <formula>$L2="Error"</formula>
    </cfRule>
  </conditionalFormatting>
  <conditionalFormatting sqref="I2">
    <cfRule type="iconSet" priority="1">
      <iconSet iconSet="3Symbols2" showValue="0">
        <cfvo type="percent" val="0"/>
        <cfvo type="num" val="-2" gte="0"/>
        <cfvo type="num" val="0"/>
      </iconSet>
    </cfRule>
  </conditionalFormatting>
  <conditionalFormatting sqref="E3:E27">
    <cfRule type="iconSet" priority="952">
      <iconSet iconSet="3Symbols2" showValue="0">
        <cfvo type="percent" val="0"/>
        <cfvo type="num" val="-2" gte="0"/>
        <cfvo type="num" val="0"/>
      </iconSet>
    </cfRule>
  </conditionalFormatting>
  <conditionalFormatting sqref="F3:F27">
    <cfRule type="iconSet" priority="954">
      <iconSet iconSet="3Symbols2" showValue="0">
        <cfvo type="percent" val="0"/>
        <cfvo type="num" val="-2" gte="0"/>
        <cfvo type="num" val="0"/>
      </iconSet>
    </cfRule>
  </conditionalFormatting>
  <conditionalFormatting sqref="I3:I27">
    <cfRule type="iconSet" priority="956">
      <iconSet iconSet="3Symbols2" showValue="0">
        <cfvo type="percent" val="0"/>
        <cfvo type="num" val="-2" gte="0"/>
        <cfvo type="num" val="0"/>
      </iconSet>
    </cfRule>
  </conditionalFormatting>
  <conditionalFormatting sqref="J2:J27">
    <cfRule type="iconSet" priority="958">
      <iconSet iconSet="3Symbols2" showValue="0">
        <cfvo type="percent" val="0"/>
        <cfvo type="num" val="-2" gte="0"/>
        <cfvo type="num" val="0"/>
      </iconSet>
    </cfRule>
  </conditionalFormatting>
  <conditionalFormatting sqref="K2:K27">
    <cfRule type="iconSet" priority="960">
      <iconSet iconSet="3Symbols2" showValue="0">
        <cfvo type="percent" val="0"/>
        <cfvo type="num" val="-2" gte="0"/>
        <cfvo type="num" val="0"/>
      </iconSet>
    </cfRule>
  </conditionalFormatting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376092"/>
  </sheetPr>
  <dimension ref="A1:P40"/>
  <sheetViews>
    <sheetView zoomScaleNormal="100" workbookViewId="0">
      <selection activeCell="R53" sqref="R53"/>
    </sheetView>
  </sheetViews>
  <sheetFormatPr baseColWidth="10" defaultColWidth="11" defaultRowHeight="15" x14ac:dyDescent="0.25"/>
  <cols>
    <col min="1" max="1" width="13.7109375" customWidth="1"/>
    <col min="2" max="2" width="15.85546875" bestFit="1" customWidth="1"/>
    <col min="3" max="3" width="45.7109375" customWidth="1"/>
    <col min="4" max="4" width="7.42578125" bestFit="1" customWidth="1"/>
    <col min="5" max="7" width="5.7109375" customWidth="1"/>
    <col min="8" max="8" width="8.7109375" customWidth="1"/>
    <col min="9" max="11" width="5.7109375" customWidth="1"/>
    <col min="12" max="15" width="6.7109375" customWidth="1"/>
  </cols>
  <sheetData>
    <row r="1" spans="1:16" ht="18" x14ac:dyDescent="0.35">
      <c r="A1" s="25" t="s">
        <v>30</v>
      </c>
      <c r="B1" s="25" t="s">
        <v>22</v>
      </c>
      <c r="C1" s="25" t="s">
        <v>50</v>
      </c>
      <c r="D1" s="26" t="s">
        <v>49</v>
      </c>
      <c r="E1" s="36" t="s">
        <v>14</v>
      </c>
      <c r="F1" s="36" t="s">
        <v>28</v>
      </c>
      <c r="G1" s="36" t="s">
        <v>21</v>
      </c>
      <c r="H1" s="37" t="s">
        <v>20</v>
      </c>
      <c r="I1" s="45" t="s">
        <v>25</v>
      </c>
      <c r="J1" s="46" t="s">
        <v>24</v>
      </c>
      <c r="K1" s="2" t="s">
        <v>1</v>
      </c>
      <c r="L1" s="43" t="s">
        <v>20</v>
      </c>
      <c r="M1" s="12" t="s">
        <v>32</v>
      </c>
      <c r="N1" s="13" t="s">
        <v>32</v>
      </c>
      <c r="O1" s="14" t="s">
        <v>32</v>
      </c>
      <c r="P1" s="3"/>
    </row>
    <row r="2" spans="1:16" ht="18" x14ac:dyDescent="0.25">
      <c r="A2" s="47">
        <f>+'Sin desglose'!A2:D2</f>
        <v>43001</v>
      </c>
      <c r="B2" s="48" t="str">
        <f>+'Sin desglose'!B2</f>
        <v>1º-A</v>
      </c>
      <c r="C2" s="49" t="str">
        <f>+'Sin desglose'!C2</f>
        <v xml:space="preserve">Isabel </v>
      </c>
      <c r="D2" s="50">
        <f>+'Sin desglose'!D2</f>
        <v>4.38</v>
      </c>
      <c r="E2" s="51" t="str">
        <f>IF('Sin desglose'!$E2="","",'Sin desglose'!$E2)</f>
        <v/>
      </c>
      <c r="F2" s="51" t="str">
        <f>IF('Sin desglose'!$F2="","",'Sin desglose'!$F2)</f>
        <v/>
      </c>
      <c r="G2" s="52" t="str">
        <f>IF('Sin desglose'!$G2="","",IF(AND(AND('Sin desglose'!E2="",'Sin desglose'!F2=""),'Sin desglose'!G2="SI"),"",'Sin desglose'!$G2))</f>
        <v/>
      </c>
      <c r="H2" s="52" t="str">
        <f t="shared" ref="H2:H27" si="0">IF(AND($G2="si",OR($E2=1,$F2=1)),"No Vota",IF(OR($E2=1,$F2=1),"Vota",""))</f>
        <v/>
      </c>
      <c r="I2" s="53"/>
      <c r="J2" s="53"/>
      <c r="K2" s="53"/>
      <c r="L2" s="16" t="str">
        <f t="shared" ref="L2:L27" si="1">IF(AND($I2="",$J2="",K2=""),"",IF(AND($H2="NO VOTA",OR($I2=1,$J2=1,$K2=1,)),"Error",IF(AND(AND($E2="",$F2=""),OR($I2=1,$J2=1,$K2=1,)),"Error",IF(NOT(OR(AND(I2=1,J2=0,K2=0),AND(I2=0,J2=1,K2=0),AND(I2=0,J2=0,K2=1))),"Error","OK"))))</f>
        <v/>
      </c>
      <c r="M2" s="15" t="str">
        <f t="shared" ref="M2:M27" si="2">IF(I2=1,D2,"")</f>
        <v/>
      </c>
      <c r="N2" s="16" t="str">
        <f t="shared" ref="N2:N27" si="3">IF(J2=1,D2,"")</f>
        <v/>
      </c>
      <c r="O2" s="17" t="str">
        <f t="shared" ref="O2:O27" si="4">IF(K2=1,D2,"")</f>
        <v/>
      </c>
      <c r="P2" s="3"/>
    </row>
    <row r="3" spans="1:16" ht="18" x14ac:dyDescent="0.25">
      <c r="A3" s="47">
        <f>+'Sin desglose'!A3:D3</f>
        <v>43002</v>
      </c>
      <c r="B3" s="48" t="str">
        <f>+'Sin desglose'!B3</f>
        <v>1º-B</v>
      </c>
      <c r="C3" s="49" t="str">
        <f>+'Sin desglose'!C3</f>
        <v xml:space="preserve">Santiago </v>
      </c>
      <c r="D3" s="50">
        <f>+'Sin desglose'!D3</f>
        <v>3.6</v>
      </c>
      <c r="E3" s="51">
        <f>IF('Sin desglose'!$E3="","",'Sin desglose'!$E3)</f>
        <v>1</v>
      </c>
      <c r="F3" s="51" t="str">
        <f>IF('Sin desglose'!$F3="","",'Sin desglose'!$F3)</f>
        <v/>
      </c>
      <c r="G3" s="52" t="str">
        <f>IF('Sin desglose'!$G3="","",IF(AND(AND('Sin desglose'!E3="",'Sin desglose'!F3=""),'Sin desglose'!G3="SI"),"",'Sin desglose'!$G3))</f>
        <v/>
      </c>
      <c r="H3" s="52" t="str">
        <f t="shared" si="0"/>
        <v>Vota</v>
      </c>
      <c r="I3" s="53"/>
      <c r="J3" s="53"/>
      <c r="K3" s="53"/>
      <c r="L3" s="16" t="str">
        <f t="shared" si="1"/>
        <v/>
      </c>
      <c r="M3" s="15" t="str">
        <f t="shared" si="2"/>
        <v/>
      </c>
      <c r="N3" s="16" t="str">
        <f t="shared" si="3"/>
        <v/>
      </c>
      <c r="O3" s="17" t="str">
        <f t="shared" si="4"/>
        <v/>
      </c>
      <c r="P3" s="3"/>
    </row>
    <row r="4" spans="1:16" ht="18" x14ac:dyDescent="0.25">
      <c r="A4" s="47">
        <f>+'Sin desglose'!A4:D4</f>
        <v>43003</v>
      </c>
      <c r="B4" s="48" t="str">
        <f>+'Sin desglose'!B4</f>
        <v>1º-C</v>
      </c>
      <c r="C4" s="49" t="str">
        <f>+'Sin desglose'!C4</f>
        <v xml:space="preserve">Francisco </v>
      </c>
      <c r="D4" s="50">
        <f>+'Sin desglose'!D4</f>
        <v>2.61</v>
      </c>
      <c r="E4" s="51" t="str">
        <f>IF('Sin desglose'!$E4="","",'Sin desglose'!$E4)</f>
        <v/>
      </c>
      <c r="F4" s="51" t="str">
        <f>IF('Sin desglose'!$F4="","",'Sin desglose'!$F4)</f>
        <v/>
      </c>
      <c r="G4" s="52" t="str">
        <f>IF('Sin desglose'!$G4="","",IF(AND(AND('Sin desglose'!E4="",'Sin desglose'!F4=""),'Sin desglose'!G4="SI"),"",'Sin desglose'!$G4))</f>
        <v/>
      </c>
      <c r="H4" s="52" t="str">
        <f t="shared" si="0"/>
        <v/>
      </c>
      <c r="I4" s="53"/>
      <c r="J4" s="53"/>
      <c r="K4" s="53"/>
      <c r="L4" s="16" t="str">
        <f t="shared" si="1"/>
        <v/>
      </c>
      <c r="M4" s="15" t="str">
        <f t="shared" si="2"/>
        <v/>
      </c>
      <c r="N4" s="16" t="str">
        <f t="shared" si="3"/>
        <v/>
      </c>
      <c r="O4" s="17" t="str">
        <f t="shared" si="4"/>
        <v/>
      </c>
      <c r="P4" s="3"/>
    </row>
    <row r="5" spans="1:16" ht="18" x14ac:dyDescent="0.25">
      <c r="A5" s="47">
        <f>+'Sin desglose'!A5:D5</f>
        <v>43004</v>
      </c>
      <c r="B5" s="48" t="str">
        <f>+'Sin desglose'!B5</f>
        <v>1º-D</v>
      </c>
      <c r="C5" s="49" t="str">
        <f>+'Sin desglose'!C5</f>
        <v>Andrés G</v>
      </c>
      <c r="D5" s="50">
        <f>+'Sin desglose'!D5</f>
        <v>2.7</v>
      </c>
      <c r="E5" s="51">
        <f>IF('Sin desglose'!$E5="","",'Sin desglose'!$E5)</f>
        <v>1</v>
      </c>
      <c r="F5" s="51" t="str">
        <f>IF('Sin desglose'!$F5="","",'Sin desglose'!$F5)</f>
        <v/>
      </c>
      <c r="G5" s="52" t="str">
        <f>IF('Sin desglose'!$G5="","",IF(AND(AND('Sin desglose'!E5="",'Sin desglose'!F5=""),'Sin desglose'!G5="SI"),"",'Sin desglose'!$G5))</f>
        <v/>
      </c>
      <c r="H5" s="52" t="str">
        <f t="shared" si="0"/>
        <v>Vota</v>
      </c>
      <c r="I5" s="53"/>
      <c r="J5" s="53"/>
      <c r="K5" s="53"/>
      <c r="L5" s="16" t="str">
        <f t="shared" si="1"/>
        <v/>
      </c>
      <c r="M5" s="15" t="str">
        <f t="shared" si="2"/>
        <v/>
      </c>
      <c r="N5" s="16" t="str">
        <f t="shared" si="3"/>
        <v/>
      </c>
      <c r="O5" s="17" t="str">
        <f t="shared" si="4"/>
        <v/>
      </c>
      <c r="P5" s="3"/>
    </row>
    <row r="6" spans="1:16" ht="18" x14ac:dyDescent="0.25">
      <c r="A6" s="47">
        <f>+'Sin desglose'!A6:D6</f>
        <v>43005</v>
      </c>
      <c r="B6" s="48" t="str">
        <f>+'Sin desglose'!B6</f>
        <v>2º-A</v>
      </c>
      <c r="C6" s="49" t="str">
        <f>+'Sin desglose'!C6</f>
        <v>César A</v>
      </c>
      <c r="D6" s="50">
        <f>+'Sin desglose'!D6</f>
        <v>4.38</v>
      </c>
      <c r="E6" s="51">
        <f>IF('Sin desglose'!$E6="","",'Sin desglose'!$E6)</f>
        <v>1</v>
      </c>
      <c r="F6" s="51" t="str">
        <f>IF('Sin desglose'!$F6="","",'Sin desglose'!$F6)</f>
        <v/>
      </c>
      <c r="G6" s="52" t="str">
        <f>IF('Sin desglose'!$G6="","",IF(AND(AND('Sin desglose'!E6="",'Sin desglose'!F6=""),'Sin desglose'!G6="SI"),"",'Sin desglose'!$G6))</f>
        <v/>
      </c>
      <c r="H6" s="52" t="str">
        <f t="shared" si="0"/>
        <v>Vota</v>
      </c>
      <c r="I6" s="53"/>
      <c r="J6" s="53"/>
      <c r="K6" s="53"/>
      <c r="L6" s="16" t="str">
        <f t="shared" si="1"/>
        <v/>
      </c>
      <c r="M6" s="15" t="str">
        <f t="shared" si="2"/>
        <v/>
      </c>
      <c r="N6" s="16" t="str">
        <f t="shared" si="3"/>
        <v/>
      </c>
      <c r="O6" s="17" t="str">
        <f t="shared" si="4"/>
        <v/>
      </c>
      <c r="P6" s="3"/>
    </row>
    <row r="7" spans="1:16" ht="18" x14ac:dyDescent="0.25">
      <c r="A7" s="47">
        <f>+'Sin desglose'!A7:D7</f>
        <v>43006</v>
      </c>
      <c r="B7" s="48" t="str">
        <f>+'Sin desglose'!B7</f>
        <v>2º-B</v>
      </c>
      <c r="C7" s="49" t="str">
        <f>+'Sin desglose'!C7</f>
        <v>Victorino</v>
      </c>
      <c r="D7" s="50">
        <f>+'Sin desglose'!D7</f>
        <v>3.6</v>
      </c>
      <c r="E7" s="51">
        <f>IF('Sin desglose'!$E7="","",'Sin desglose'!$E7)</f>
        <v>1</v>
      </c>
      <c r="F7" s="51" t="str">
        <f>IF('Sin desglose'!$F7="","",'Sin desglose'!$F7)</f>
        <v/>
      </c>
      <c r="G7" s="52" t="str">
        <f>IF('Sin desglose'!$G7="","",IF(AND(AND('Sin desglose'!E7="",'Sin desglose'!F7=""),'Sin desglose'!G7="SI"),"",'Sin desglose'!$G7))</f>
        <v/>
      </c>
      <c r="H7" s="52" t="str">
        <f t="shared" si="0"/>
        <v>Vota</v>
      </c>
      <c r="I7" s="53"/>
      <c r="J7" s="53"/>
      <c r="K7" s="53"/>
      <c r="L7" s="16" t="str">
        <f t="shared" si="1"/>
        <v/>
      </c>
      <c r="M7" s="15" t="str">
        <f t="shared" si="2"/>
        <v/>
      </c>
      <c r="N7" s="16" t="str">
        <f t="shared" si="3"/>
        <v/>
      </c>
      <c r="O7" s="17" t="str">
        <f t="shared" si="4"/>
        <v/>
      </c>
      <c r="P7" s="3"/>
    </row>
    <row r="8" spans="1:16" ht="18" x14ac:dyDescent="0.25">
      <c r="A8" s="47">
        <f>+'Sin desglose'!A8:D8</f>
        <v>43007</v>
      </c>
      <c r="B8" s="48" t="str">
        <f>+'Sin desglose'!B8</f>
        <v>2º-C</v>
      </c>
      <c r="C8" s="49" t="str">
        <f>+'Sin desglose'!C8</f>
        <v xml:space="preserve">Emilio </v>
      </c>
      <c r="D8" s="50">
        <f>+'Sin desglose'!D8</f>
        <v>2.61</v>
      </c>
      <c r="E8" s="51">
        <f>IF('Sin desglose'!$E8="","",'Sin desglose'!$E8)</f>
        <v>1</v>
      </c>
      <c r="F8" s="51" t="str">
        <f>IF('Sin desglose'!$F8="","",'Sin desglose'!$F8)</f>
        <v/>
      </c>
      <c r="G8" s="52" t="str">
        <f>IF('Sin desglose'!$G8="","",IF(AND(AND('Sin desglose'!E8="",'Sin desglose'!F8=""),'Sin desglose'!G8="SI"),"",'Sin desglose'!$G8))</f>
        <v/>
      </c>
      <c r="H8" s="52" t="str">
        <f t="shared" si="0"/>
        <v>Vota</v>
      </c>
      <c r="I8" s="53"/>
      <c r="J8" s="53"/>
      <c r="K8" s="53"/>
      <c r="L8" s="16" t="str">
        <f t="shared" si="1"/>
        <v/>
      </c>
      <c r="M8" s="15" t="str">
        <f t="shared" si="2"/>
        <v/>
      </c>
      <c r="N8" s="16" t="str">
        <f t="shared" si="3"/>
        <v/>
      </c>
      <c r="O8" s="17" t="str">
        <f t="shared" si="4"/>
        <v/>
      </c>
      <c r="P8" s="3"/>
    </row>
    <row r="9" spans="1:16" ht="18" x14ac:dyDescent="0.25">
      <c r="A9" s="47">
        <f>+'Sin desglose'!A9:D9</f>
        <v>43008</v>
      </c>
      <c r="B9" s="48" t="str">
        <f>+'Sin desglose'!B9</f>
        <v>2º-D</v>
      </c>
      <c r="C9" s="49" t="str">
        <f>+'Sin desglose'!C9</f>
        <v>Angel H</v>
      </c>
      <c r="D9" s="50">
        <f>+'Sin desglose'!D9</f>
        <v>2.7</v>
      </c>
      <c r="E9" s="51" t="str">
        <f>IF('Sin desglose'!$E9="","",'Sin desglose'!$E9)</f>
        <v/>
      </c>
      <c r="F9" s="51" t="str">
        <f>IF('Sin desglose'!$F9="","",'Sin desglose'!$F9)</f>
        <v/>
      </c>
      <c r="G9" s="52" t="str">
        <f>IF('Sin desglose'!$G9="","",IF(AND(AND('Sin desglose'!E9="",'Sin desglose'!F9=""),'Sin desglose'!G9="SI"),"",'Sin desglose'!$G9))</f>
        <v/>
      </c>
      <c r="H9" s="52" t="str">
        <f t="shared" si="0"/>
        <v/>
      </c>
      <c r="I9" s="53"/>
      <c r="J9" s="53"/>
      <c r="K9" s="53"/>
      <c r="L9" s="16" t="str">
        <f t="shared" si="1"/>
        <v/>
      </c>
      <c r="M9" s="15" t="str">
        <f t="shared" si="2"/>
        <v/>
      </c>
      <c r="N9" s="16" t="str">
        <f t="shared" si="3"/>
        <v/>
      </c>
      <c r="O9" s="17" t="str">
        <f t="shared" si="4"/>
        <v/>
      </c>
      <c r="P9" s="3"/>
    </row>
    <row r="10" spans="1:16" ht="18" x14ac:dyDescent="0.25">
      <c r="A10" s="47">
        <f>+'Sin desglose'!A10:D10</f>
        <v>43009</v>
      </c>
      <c r="B10" s="48" t="str">
        <f>+'Sin desglose'!B10</f>
        <v>3º-A</v>
      </c>
      <c r="C10" s="49" t="str">
        <f>+'Sin desglose'!C10</f>
        <v>Milagros A</v>
      </c>
      <c r="D10" s="50">
        <f>+'Sin desglose'!D10</f>
        <v>4.38</v>
      </c>
      <c r="E10" s="51" t="str">
        <f>IF('Sin desglose'!$E10="","",'Sin desglose'!$E10)</f>
        <v/>
      </c>
      <c r="F10" s="51" t="str">
        <f>IF('Sin desglose'!$F10="","",'Sin desglose'!$F10)</f>
        <v/>
      </c>
      <c r="G10" s="52" t="str">
        <f>IF('Sin desglose'!$G10="","",IF(AND(AND('Sin desglose'!E10="",'Sin desglose'!F10=""),'Sin desglose'!G10="SI"),"",'Sin desglose'!$G10))</f>
        <v/>
      </c>
      <c r="H10" s="52" t="str">
        <f t="shared" si="0"/>
        <v/>
      </c>
      <c r="I10" s="53"/>
      <c r="J10" s="53"/>
      <c r="K10" s="53"/>
      <c r="L10" s="16" t="str">
        <f t="shared" si="1"/>
        <v/>
      </c>
      <c r="M10" s="15" t="str">
        <f t="shared" si="2"/>
        <v/>
      </c>
      <c r="N10" s="16" t="str">
        <f t="shared" si="3"/>
        <v/>
      </c>
      <c r="O10" s="17" t="str">
        <f t="shared" si="4"/>
        <v/>
      </c>
      <c r="P10" s="3"/>
    </row>
    <row r="11" spans="1:16" ht="18" x14ac:dyDescent="0.25">
      <c r="A11" s="47">
        <f>+'Sin desglose'!A11:D11</f>
        <v>43010</v>
      </c>
      <c r="B11" s="48" t="str">
        <f>+'Sin desglose'!B11</f>
        <v>3º-B</v>
      </c>
      <c r="C11" s="49" t="str">
        <f>+'Sin desglose'!C11</f>
        <v>Adolfo C</v>
      </c>
      <c r="D11" s="50">
        <f>+'Sin desglose'!D11</f>
        <v>3.6</v>
      </c>
      <c r="E11" s="51">
        <f>IF('Sin desglose'!$E11="","",'Sin desglose'!$E11)</f>
        <v>1</v>
      </c>
      <c r="F11" s="51" t="str">
        <f>IF('Sin desglose'!$F11="","",'Sin desglose'!$F11)</f>
        <v/>
      </c>
      <c r="G11" s="52" t="str">
        <f>IF('Sin desglose'!$G11="","",IF(AND(AND('Sin desglose'!E11="",'Sin desglose'!F11=""),'Sin desglose'!G11="SI"),"",'Sin desglose'!$G11))</f>
        <v/>
      </c>
      <c r="H11" s="52" t="str">
        <f t="shared" si="0"/>
        <v>Vota</v>
      </c>
      <c r="I11" s="53"/>
      <c r="J11" s="53"/>
      <c r="K11" s="53"/>
      <c r="L11" s="16" t="str">
        <f t="shared" si="1"/>
        <v/>
      </c>
      <c r="M11" s="15" t="str">
        <f t="shared" si="2"/>
        <v/>
      </c>
      <c r="N11" s="16" t="str">
        <f t="shared" si="3"/>
        <v/>
      </c>
      <c r="O11" s="17" t="str">
        <f t="shared" si="4"/>
        <v/>
      </c>
      <c r="P11" s="3"/>
    </row>
    <row r="12" spans="1:16" ht="18" x14ac:dyDescent="0.25">
      <c r="A12" s="47">
        <f>+'Sin desglose'!A12:D12</f>
        <v>43011</v>
      </c>
      <c r="B12" s="48" t="str">
        <f>+'Sin desglose'!B12</f>
        <v>3º-C</v>
      </c>
      <c r="C12" s="49" t="str">
        <f>+'Sin desglose'!C12</f>
        <v>Manuela G</v>
      </c>
      <c r="D12" s="50">
        <f>+'Sin desglose'!D12</f>
        <v>2.61</v>
      </c>
      <c r="E12" s="51" t="str">
        <f>IF('Sin desglose'!$E12="","",'Sin desglose'!$E12)</f>
        <v/>
      </c>
      <c r="F12" s="51">
        <f>IF('Sin desglose'!$F12="","",'Sin desglose'!$F12)</f>
        <v>1</v>
      </c>
      <c r="G12" s="52" t="str">
        <f>IF('Sin desglose'!$G12="","",IF(AND(AND('Sin desglose'!E12="",'Sin desglose'!F12=""),'Sin desglose'!G12="SI"),"",'Sin desglose'!$G12))</f>
        <v/>
      </c>
      <c r="H12" s="52" t="str">
        <f t="shared" si="0"/>
        <v>Vota</v>
      </c>
      <c r="I12" s="53"/>
      <c r="J12" s="53"/>
      <c r="K12" s="53"/>
      <c r="L12" s="16" t="str">
        <f t="shared" si="1"/>
        <v/>
      </c>
      <c r="M12" s="15" t="str">
        <f t="shared" si="2"/>
        <v/>
      </c>
      <c r="N12" s="16" t="str">
        <f t="shared" si="3"/>
        <v/>
      </c>
      <c r="O12" s="17" t="str">
        <f t="shared" si="4"/>
        <v/>
      </c>
      <c r="P12" s="3"/>
    </row>
    <row r="13" spans="1:16" ht="18" x14ac:dyDescent="0.25">
      <c r="A13" s="47">
        <f>+'Sin desglose'!A13:D13</f>
        <v>43012</v>
      </c>
      <c r="B13" s="48" t="str">
        <f>+'Sin desglose'!B13</f>
        <v>3º-D</v>
      </c>
      <c r="C13" s="49" t="str">
        <f>+'Sin desglose'!C13</f>
        <v>Victoriana B</v>
      </c>
      <c r="D13" s="50">
        <f>+'Sin desglose'!D13</f>
        <v>2.7</v>
      </c>
      <c r="E13" s="51" t="str">
        <f>IF('Sin desglose'!$E13="","",'Sin desglose'!$E13)</f>
        <v/>
      </c>
      <c r="F13" s="51">
        <f>IF('Sin desglose'!$F13="","",'Sin desglose'!$F13)</f>
        <v>1</v>
      </c>
      <c r="G13" s="52" t="str">
        <f>IF('Sin desglose'!$G13="","",IF(AND(AND('Sin desglose'!E13="",'Sin desglose'!F13=""),'Sin desglose'!G13="SI"),"",'Sin desglose'!$G13))</f>
        <v/>
      </c>
      <c r="H13" s="52" t="str">
        <f t="shared" si="0"/>
        <v>Vota</v>
      </c>
      <c r="I13" s="53"/>
      <c r="J13" s="53"/>
      <c r="K13" s="53"/>
      <c r="L13" s="16" t="str">
        <f t="shared" si="1"/>
        <v/>
      </c>
      <c r="M13" s="15" t="str">
        <f t="shared" si="2"/>
        <v/>
      </c>
      <c r="N13" s="16" t="str">
        <f t="shared" si="3"/>
        <v/>
      </c>
      <c r="O13" s="17" t="str">
        <f t="shared" si="4"/>
        <v/>
      </c>
      <c r="P13" s="3"/>
    </row>
    <row r="14" spans="1:16" ht="18" x14ac:dyDescent="0.25">
      <c r="A14" s="47">
        <f>+'Sin desglose'!A14:D14</f>
        <v>43013</v>
      </c>
      <c r="B14" s="48" t="str">
        <f>+'Sin desglose'!B14</f>
        <v>4º-A</v>
      </c>
      <c r="C14" s="49" t="str">
        <f>+'Sin desglose'!C14</f>
        <v>Ramiro M</v>
      </c>
      <c r="D14" s="50">
        <f>+'Sin desglose'!D14</f>
        <v>4.38</v>
      </c>
      <c r="E14" s="51">
        <f>IF('Sin desglose'!$E14="","",'Sin desglose'!$E14)</f>
        <v>1</v>
      </c>
      <c r="F14" s="51" t="str">
        <f>IF('Sin desglose'!$F14="","",'Sin desglose'!$F14)</f>
        <v/>
      </c>
      <c r="G14" s="52" t="str">
        <f>IF('Sin desglose'!$G14="","",IF(AND(AND('Sin desglose'!E14="",'Sin desglose'!F14=""),'Sin desglose'!G14="SI"),"",'Sin desglose'!$G14))</f>
        <v/>
      </c>
      <c r="H14" s="52" t="str">
        <f t="shared" si="0"/>
        <v>Vota</v>
      </c>
      <c r="I14" s="53"/>
      <c r="J14" s="53"/>
      <c r="K14" s="53"/>
      <c r="L14" s="16" t="str">
        <f t="shared" si="1"/>
        <v/>
      </c>
      <c r="M14" s="15" t="str">
        <f t="shared" si="2"/>
        <v/>
      </c>
      <c r="N14" s="16" t="str">
        <f t="shared" si="3"/>
        <v/>
      </c>
      <c r="O14" s="17" t="str">
        <f t="shared" si="4"/>
        <v/>
      </c>
      <c r="P14" s="3"/>
    </row>
    <row r="15" spans="1:16" ht="18" x14ac:dyDescent="0.25">
      <c r="A15" s="47">
        <f>+'Sin desglose'!A15:D15</f>
        <v>43014</v>
      </c>
      <c r="B15" s="48" t="str">
        <f>+'Sin desglose'!B15</f>
        <v>4º-B</v>
      </c>
      <c r="C15" s="49" t="str">
        <f>+'Sin desglose'!C15</f>
        <v>Clara-Dolores P</v>
      </c>
      <c r="D15" s="50">
        <f>+'Sin desglose'!D15</f>
        <v>3.6</v>
      </c>
      <c r="E15" s="51">
        <f>IF('Sin desglose'!$E15="","",'Sin desglose'!$E15)</f>
        <v>1</v>
      </c>
      <c r="F15" s="51" t="str">
        <f>IF('Sin desglose'!$F15="","",'Sin desglose'!$F15)</f>
        <v/>
      </c>
      <c r="G15" s="52" t="str">
        <f>IF('Sin desglose'!$G15="","",IF(AND(AND('Sin desglose'!E15="",'Sin desglose'!F15=""),'Sin desglose'!G15="SI"),"",'Sin desglose'!$G15))</f>
        <v/>
      </c>
      <c r="H15" s="52" t="str">
        <f t="shared" si="0"/>
        <v>Vota</v>
      </c>
      <c r="I15" s="53"/>
      <c r="J15" s="53"/>
      <c r="K15" s="53"/>
      <c r="L15" s="16" t="str">
        <f t="shared" si="1"/>
        <v/>
      </c>
      <c r="M15" s="15" t="str">
        <f t="shared" si="2"/>
        <v/>
      </c>
      <c r="N15" s="16" t="str">
        <f t="shared" si="3"/>
        <v/>
      </c>
      <c r="O15" s="17" t="str">
        <f t="shared" si="4"/>
        <v/>
      </c>
      <c r="P15" s="3"/>
    </row>
    <row r="16" spans="1:16" ht="18" x14ac:dyDescent="0.25">
      <c r="A16" s="47">
        <f>+'Sin desglose'!A16:D16</f>
        <v>43015</v>
      </c>
      <c r="B16" s="48" t="str">
        <f>+'Sin desglose'!B16</f>
        <v>4º-C</v>
      </c>
      <c r="C16" s="49" t="str">
        <f>+'Sin desglose'!C16</f>
        <v>Antonio Ba</v>
      </c>
      <c r="D16" s="50">
        <f>+'Sin desglose'!D16</f>
        <v>2.61</v>
      </c>
      <c r="E16" s="51">
        <f>IF('Sin desglose'!$E16="","",'Sin desglose'!$E16)</f>
        <v>1</v>
      </c>
      <c r="F16" s="51" t="str">
        <f>IF('Sin desglose'!$F16="","",'Sin desglose'!$F16)</f>
        <v/>
      </c>
      <c r="G16" s="52" t="str">
        <f>IF('Sin desglose'!$G16="","",IF(AND(AND('Sin desglose'!E16="",'Sin desglose'!F16=""),'Sin desglose'!G16="SI"),"",'Sin desglose'!$G16))</f>
        <v/>
      </c>
      <c r="H16" s="52" t="str">
        <f t="shared" si="0"/>
        <v>Vota</v>
      </c>
      <c r="I16" s="53"/>
      <c r="J16" s="53"/>
      <c r="K16" s="53"/>
      <c r="L16" s="16" t="str">
        <f t="shared" si="1"/>
        <v/>
      </c>
      <c r="M16" s="15" t="str">
        <f t="shared" si="2"/>
        <v/>
      </c>
      <c r="N16" s="16" t="str">
        <f t="shared" si="3"/>
        <v/>
      </c>
      <c r="O16" s="17" t="str">
        <f t="shared" si="4"/>
        <v/>
      </c>
      <c r="P16" s="3"/>
    </row>
    <row r="17" spans="1:16" ht="18" x14ac:dyDescent="0.25">
      <c r="A17" s="47">
        <f>+'Sin desglose'!A17:D17</f>
        <v>43016</v>
      </c>
      <c r="B17" s="48" t="str">
        <f>+'Sin desglose'!B17</f>
        <v>4º-D</v>
      </c>
      <c r="C17" s="49" t="str">
        <f>+'Sin desglose'!C17</f>
        <v>Miguel A. S</v>
      </c>
      <c r="D17" s="50">
        <f>+'Sin desglose'!D17</f>
        <v>2.7</v>
      </c>
      <c r="E17" s="51" t="str">
        <f>IF('Sin desglose'!$E17="","",'Sin desglose'!$E17)</f>
        <v/>
      </c>
      <c r="F17" s="51" t="str">
        <f>IF('Sin desglose'!$F17="","",'Sin desglose'!$F17)</f>
        <v/>
      </c>
      <c r="G17" s="52" t="str">
        <f>IF('Sin desglose'!$G17="","",IF(AND(AND('Sin desglose'!E17="",'Sin desglose'!F17=""),'Sin desglose'!G17="SI"),"",'Sin desglose'!$G17))</f>
        <v/>
      </c>
      <c r="H17" s="52" t="str">
        <f t="shared" si="0"/>
        <v/>
      </c>
      <c r="I17" s="53"/>
      <c r="J17" s="53"/>
      <c r="K17" s="53"/>
      <c r="L17" s="16" t="str">
        <f t="shared" si="1"/>
        <v/>
      </c>
      <c r="M17" s="15" t="str">
        <f t="shared" si="2"/>
        <v/>
      </c>
      <c r="N17" s="16" t="str">
        <f t="shared" si="3"/>
        <v/>
      </c>
      <c r="O17" s="17" t="str">
        <f t="shared" si="4"/>
        <v/>
      </c>
      <c r="P17" s="3"/>
    </row>
    <row r="18" spans="1:16" ht="18" x14ac:dyDescent="0.25">
      <c r="A18" s="47">
        <f>+'Sin desglose'!A18:D18</f>
        <v>43017</v>
      </c>
      <c r="B18" s="48" t="str">
        <f>+'Sin desglose'!B18</f>
        <v>5º-A</v>
      </c>
      <c r="C18" s="49" t="str">
        <f>+'Sin desglose'!C18</f>
        <v>Santiago de Po</v>
      </c>
      <c r="D18" s="50">
        <f>+'Sin desglose'!D18</f>
        <v>4.38</v>
      </c>
      <c r="E18" s="51" t="str">
        <f>IF('Sin desglose'!$E18="","",'Sin desglose'!$E18)</f>
        <v/>
      </c>
      <c r="F18" s="51">
        <f>IF('Sin desglose'!$F18="","",'Sin desglose'!$F18)</f>
        <v>1</v>
      </c>
      <c r="G18" s="52" t="str">
        <f>IF('Sin desglose'!$G18="","",IF(AND(AND('Sin desglose'!E18="",'Sin desglose'!F18=""),'Sin desglose'!G18="SI"),"",'Sin desglose'!$G18))</f>
        <v/>
      </c>
      <c r="H18" s="52" t="str">
        <f t="shared" si="0"/>
        <v>Vota</v>
      </c>
      <c r="I18" s="53"/>
      <c r="J18" s="53"/>
      <c r="K18" s="53"/>
      <c r="L18" s="16" t="str">
        <f t="shared" si="1"/>
        <v/>
      </c>
      <c r="M18" s="15" t="str">
        <f t="shared" si="2"/>
        <v/>
      </c>
      <c r="N18" s="16" t="str">
        <f t="shared" si="3"/>
        <v/>
      </c>
      <c r="O18" s="17" t="str">
        <f t="shared" si="4"/>
        <v/>
      </c>
      <c r="P18" s="3"/>
    </row>
    <row r="19" spans="1:16" ht="18" x14ac:dyDescent="0.25">
      <c r="A19" s="47">
        <f>+'Sin desglose'!A19:D19</f>
        <v>43018</v>
      </c>
      <c r="B19" s="48" t="str">
        <f>+'Sin desglose'!B19</f>
        <v>5º.E</v>
      </c>
      <c r="C19" s="49" t="str">
        <f>+'Sin desglose'!C19</f>
        <v xml:space="preserve">Francisco Javier </v>
      </c>
      <c r="D19" s="50">
        <f>+'Sin desglose'!D19</f>
        <v>4.2300000000000004</v>
      </c>
      <c r="E19" s="51">
        <f>IF('Sin desglose'!$E19="","",'Sin desglose'!$E19)</f>
        <v>1</v>
      </c>
      <c r="F19" s="51" t="str">
        <f>IF('Sin desglose'!$F19="","",'Sin desglose'!$F19)</f>
        <v/>
      </c>
      <c r="G19" s="52" t="str">
        <f>IF('Sin desglose'!$G19="","",IF(AND(AND('Sin desglose'!E19="",'Sin desglose'!F19=""),'Sin desglose'!G19="SI"),"",'Sin desglose'!$G19))</f>
        <v/>
      </c>
      <c r="H19" s="52" t="str">
        <f t="shared" si="0"/>
        <v>Vota</v>
      </c>
      <c r="I19" s="53"/>
      <c r="J19" s="53"/>
      <c r="K19" s="53"/>
      <c r="L19" s="16" t="str">
        <f t="shared" si="1"/>
        <v/>
      </c>
      <c r="M19" s="15" t="str">
        <f t="shared" si="2"/>
        <v/>
      </c>
      <c r="N19" s="16" t="str">
        <f t="shared" si="3"/>
        <v/>
      </c>
      <c r="O19" s="17" t="str">
        <f t="shared" si="4"/>
        <v/>
      </c>
      <c r="P19" s="3"/>
    </row>
    <row r="20" spans="1:16" ht="18" x14ac:dyDescent="0.25">
      <c r="A20" s="47" t="str">
        <f>+'Sin desglose'!A20:D20</f>
        <v>43019-43024</v>
      </c>
      <c r="B20" s="48" t="str">
        <f>+'Sin desglose'!B20</f>
        <v>6º-A/LOCAL 2</v>
      </c>
      <c r="C20" s="49" t="str">
        <f>+'Sin desglose'!C20</f>
        <v>Juan Bautista</v>
      </c>
      <c r="D20" s="50">
        <f>+'Sin desglose'!D20</f>
        <v>17.98</v>
      </c>
      <c r="E20" s="51">
        <f>IF('Sin desglose'!$E20="","",'Sin desglose'!$E20)</f>
        <v>1</v>
      </c>
      <c r="F20" s="51" t="str">
        <f>IF('Sin desglose'!$F20="","",'Sin desglose'!$F20)</f>
        <v/>
      </c>
      <c r="G20" s="52" t="str">
        <f>IF('Sin desglose'!$G20="","",IF(AND(AND('Sin desglose'!E20="",'Sin desglose'!F20=""),'Sin desglose'!G20="SI"),"",'Sin desglose'!$G20))</f>
        <v/>
      </c>
      <c r="H20" s="52" t="str">
        <f t="shared" si="0"/>
        <v>Vota</v>
      </c>
      <c r="I20" s="53"/>
      <c r="J20" s="53"/>
      <c r="K20" s="53"/>
      <c r="L20" s="16" t="str">
        <f t="shared" si="1"/>
        <v/>
      </c>
      <c r="M20" s="15" t="str">
        <f t="shared" si="2"/>
        <v/>
      </c>
      <c r="N20" s="16" t="str">
        <f t="shared" si="3"/>
        <v/>
      </c>
      <c r="O20" s="17" t="str">
        <f t="shared" si="4"/>
        <v/>
      </c>
      <c r="P20" s="3"/>
    </row>
    <row r="21" spans="1:16" ht="18" x14ac:dyDescent="0.25">
      <c r="A21" s="47">
        <f>+'Sin desglose'!A21:D21</f>
        <v>43020</v>
      </c>
      <c r="B21" s="48" t="str">
        <f>+'Sin desglose'!B21</f>
        <v>6º-E</v>
      </c>
      <c r="C21" s="49" t="str">
        <f>+'Sin desglose'!C21</f>
        <v>Mª Josefa R</v>
      </c>
      <c r="D21" s="50">
        <f>+'Sin desglose'!D21</f>
        <v>4.2300000000000004</v>
      </c>
      <c r="E21" s="51" t="str">
        <f>IF('Sin desglose'!$E21="","",'Sin desglose'!$E21)</f>
        <v/>
      </c>
      <c r="F21" s="51" t="str">
        <f>IF('Sin desglose'!$F21="","",'Sin desglose'!$F21)</f>
        <v/>
      </c>
      <c r="G21" s="52" t="str">
        <f>IF('Sin desglose'!$G21="","",IF(AND(AND('Sin desglose'!E21="",'Sin desglose'!F21=""),'Sin desglose'!G21="SI"),"",'Sin desglose'!$G21))</f>
        <v/>
      </c>
      <c r="H21" s="52" t="str">
        <f t="shared" si="0"/>
        <v/>
      </c>
      <c r="I21" s="53"/>
      <c r="J21" s="53"/>
      <c r="K21" s="53"/>
      <c r="L21" s="16" t="str">
        <f t="shared" si="1"/>
        <v/>
      </c>
      <c r="M21" s="15" t="str">
        <f t="shared" si="2"/>
        <v/>
      </c>
      <c r="N21" s="16" t="str">
        <f t="shared" si="3"/>
        <v/>
      </c>
      <c r="O21" s="17" t="str">
        <f t="shared" si="4"/>
        <v/>
      </c>
      <c r="P21" s="3"/>
    </row>
    <row r="22" spans="1:16" ht="18" x14ac:dyDescent="0.25">
      <c r="A22" s="47">
        <f>+'Sin desglose'!A22:D22</f>
        <v>43021</v>
      </c>
      <c r="B22" s="48" t="str">
        <f>+'Sin desglose'!B22</f>
        <v>7º-A</v>
      </c>
      <c r="C22" s="49" t="str">
        <f>+'Sin desglose'!C22</f>
        <v>Angel Ol</v>
      </c>
      <c r="D22" s="50">
        <f>+'Sin desglose'!D22</f>
        <v>4.38</v>
      </c>
      <c r="E22" s="51" t="str">
        <f>IF('Sin desglose'!$E22="","",'Sin desglose'!$E22)</f>
        <v/>
      </c>
      <c r="F22" s="51">
        <f>IF('Sin desglose'!$F22="","",'Sin desglose'!$F22)</f>
        <v>1</v>
      </c>
      <c r="G22" s="52" t="str">
        <f>IF('Sin desglose'!$G22="","",IF(AND(AND('Sin desglose'!E22="",'Sin desglose'!F22=""),'Sin desglose'!G22="SI"),"",'Sin desglose'!$G22))</f>
        <v/>
      </c>
      <c r="H22" s="52" t="str">
        <f t="shared" si="0"/>
        <v>Vota</v>
      </c>
      <c r="I22" s="53"/>
      <c r="J22" s="53"/>
      <c r="K22" s="53"/>
      <c r="L22" s="16" t="str">
        <f t="shared" si="1"/>
        <v/>
      </c>
      <c r="M22" s="15" t="str">
        <f t="shared" si="2"/>
        <v/>
      </c>
      <c r="N22" s="16" t="str">
        <f t="shared" si="3"/>
        <v/>
      </c>
      <c r="O22" s="17" t="str">
        <f t="shared" si="4"/>
        <v/>
      </c>
      <c r="P22" s="3"/>
    </row>
    <row r="23" spans="1:16" ht="18" x14ac:dyDescent="0.25">
      <c r="A23" s="47">
        <f>+'Sin desglose'!A23:D23</f>
        <v>43022</v>
      </c>
      <c r="B23" s="48" t="str">
        <f>+'Sin desglose'!B23</f>
        <v>7º-E</v>
      </c>
      <c r="C23" s="49" t="str">
        <f>+'Sin desglose'!C23</f>
        <v>Joaquina Za</v>
      </c>
      <c r="D23" s="50">
        <f>+'Sin desglose'!D23</f>
        <v>4.2300000000000004</v>
      </c>
      <c r="E23" s="51" t="str">
        <f>IF('Sin desglose'!$E23="","",'Sin desglose'!$E23)</f>
        <v/>
      </c>
      <c r="F23" s="51">
        <f>IF('Sin desglose'!$F23="","",'Sin desglose'!$F23)</f>
        <v>1</v>
      </c>
      <c r="G23" s="52" t="str">
        <f>IF('Sin desglose'!$G23="","",IF(AND(AND('Sin desglose'!E23="",'Sin desglose'!F23=""),'Sin desglose'!G23="SI"),"",'Sin desglose'!$G23))</f>
        <v/>
      </c>
      <c r="H23" s="52" t="str">
        <f t="shared" si="0"/>
        <v>Vota</v>
      </c>
      <c r="I23" s="53"/>
      <c r="J23" s="53"/>
      <c r="K23" s="53"/>
      <c r="L23" s="16" t="str">
        <f t="shared" si="1"/>
        <v/>
      </c>
      <c r="M23" s="15" t="str">
        <f t="shared" si="2"/>
        <v/>
      </c>
      <c r="N23" s="16" t="str">
        <f t="shared" si="3"/>
        <v/>
      </c>
      <c r="O23" s="17" t="str">
        <f t="shared" si="4"/>
        <v/>
      </c>
      <c r="P23" s="3"/>
    </row>
    <row r="24" spans="1:16" ht="18" x14ac:dyDescent="0.25">
      <c r="A24" s="47">
        <f>+'Sin desglose'!A24:D24</f>
        <v>43023</v>
      </c>
      <c r="B24" s="48" t="str">
        <f>+'Sin desglose'!B24</f>
        <v>LOCAL 1</v>
      </c>
      <c r="C24" s="49" t="str">
        <f>+'Sin desglose'!C24</f>
        <v>Ricardo P</v>
      </c>
      <c r="D24" s="50">
        <f>+'Sin desglose'!D24</f>
        <v>0.54</v>
      </c>
      <c r="E24" s="51" t="str">
        <f>IF('Sin desglose'!$E24="","",'Sin desglose'!$E24)</f>
        <v/>
      </c>
      <c r="F24" s="51" t="str">
        <f>IF('Sin desglose'!$F24="","",'Sin desglose'!$F24)</f>
        <v/>
      </c>
      <c r="G24" s="52" t="str">
        <f>IF('Sin desglose'!$G24="","",IF(AND(AND('Sin desglose'!E24="",'Sin desglose'!F24=""),'Sin desglose'!G24="SI"),"",'Sin desglose'!$G24))</f>
        <v/>
      </c>
      <c r="H24" s="52" t="str">
        <f t="shared" si="0"/>
        <v/>
      </c>
      <c r="I24" s="53"/>
      <c r="J24" s="53"/>
      <c r="K24" s="53"/>
      <c r="L24" s="16" t="str">
        <f t="shared" si="1"/>
        <v/>
      </c>
      <c r="M24" s="15" t="str">
        <f t="shared" si="2"/>
        <v/>
      </c>
      <c r="N24" s="16" t="str">
        <f t="shared" si="3"/>
        <v/>
      </c>
      <c r="O24" s="17" t="str">
        <f t="shared" si="4"/>
        <v/>
      </c>
      <c r="P24" s="3"/>
    </row>
    <row r="25" spans="1:16" ht="18" x14ac:dyDescent="0.25">
      <c r="A25" s="47">
        <f>+'Sin desglose'!A25:D25</f>
        <v>43025</v>
      </c>
      <c r="B25" s="48" t="str">
        <f>+'Sin desglose'!B25</f>
        <v>LOCAL 3</v>
      </c>
      <c r="C25" s="49" t="str">
        <f>+'Sin desglose'!C25</f>
        <v>Antonia y Angela M</v>
      </c>
      <c r="D25" s="50">
        <f>+'Sin desglose'!D25</f>
        <v>4.07</v>
      </c>
      <c r="E25" s="51" t="str">
        <f>IF('Sin desglose'!$E25="","",'Sin desglose'!$E25)</f>
        <v/>
      </c>
      <c r="F25" s="51" t="str">
        <f>IF('Sin desglose'!$F25="","",'Sin desglose'!$F25)</f>
        <v/>
      </c>
      <c r="G25" s="52" t="str">
        <f>IF('Sin desglose'!$G25="","",IF(AND(AND('Sin desglose'!E25="",'Sin desglose'!F25=""),'Sin desglose'!G25="SI"),"",'Sin desglose'!$G25))</f>
        <v/>
      </c>
      <c r="H25" s="52" t="str">
        <f t="shared" si="0"/>
        <v/>
      </c>
      <c r="I25" s="53"/>
      <c r="J25" s="53"/>
      <c r="K25" s="53"/>
      <c r="L25" s="16" t="str">
        <f t="shared" si="1"/>
        <v/>
      </c>
      <c r="M25" s="15" t="str">
        <f t="shared" si="2"/>
        <v/>
      </c>
      <c r="N25" s="16" t="str">
        <f t="shared" si="3"/>
        <v/>
      </c>
      <c r="O25" s="17" t="str">
        <f t="shared" si="4"/>
        <v/>
      </c>
      <c r="P25" s="3"/>
    </row>
    <row r="26" spans="1:16" ht="18" x14ac:dyDescent="0.25">
      <c r="A26" s="47">
        <f>+'Sin desglose'!A26:D26</f>
        <v>43026</v>
      </c>
      <c r="B26" s="48" t="str">
        <f>+'Sin desglose'!B26</f>
        <v>LOCAL 4</v>
      </c>
      <c r="C26" s="49" t="str">
        <f>+'Sin desglose'!C26</f>
        <v>Felipe H</v>
      </c>
      <c r="D26" s="50">
        <f>+'Sin desglose'!D26</f>
        <v>0.4</v>
      </c>
      <c r="E26" s="51" t="str">
        <f>IF('Sin desglose'!$E26="","",'Sin desglose'!$E26)</f>
        <v/>
      </c>
      <c r="F26" s="51" t="str">
        <f>IF('Sin desglose'!$F26="","",'Sin desglose'!$F26)</f>
        <v/>
      </c>
      <c r="G26" s="52" t="str">
        <f>IF('Sin desglose'!$G26="","",IF(AND(AND('Sin desglose'!E26="",'Sin desglose'!F26=""),'Sin desglose'!G26="SI"),"",'Sin desglose'!$G26))</f>
        <v/>
      </c>
      <c r="H26" s="52" t="str">
        <f t="shared" si="0"/>
        <v/>
      </c>
      <c r="I26" s="53"/>
      <c r="J26" s="53"/>
      <c r="K26" s="53"/>
      <c r="L26" s="16" t="str">
        <f t="shared" si="1"/>
        <v/>
      </c>
      <c r="M26" s="15" t="str">
        <f t="shared" si="2"/>
        <v/>
      </c>
      <c r="N26" s="16" t="str">
        <f t="shared" si="3"/>
        <v/>
      </c>
      <c r="O26" s="17" t="str">
        <f t="shared" si="4"/>
        <v/>
      </c>
      <c r="P26" s="3"/>
    </row>
    <row r="27" spans="1:16" ht="18" x14ac:dyDescent="0.25">
      <c r="A27" s="47">
        <f>+'Sin desglose'!A27:D27</f>
        <v>43027</v>
      </c>
      <c r="B27" s="48" t="str">
        <f>+'Sin desglose'!B27</f>
        <v>LOCAL 5</v>
      </c>
      <c r="C27" s="49" t="str">
        <f>+'Sin desglose'!C27</f>
        <v>Teresa E</v>
      </c>
      <c r="D27" s="50">
        <f>+'Sin desglose'!D27</f>
        <v>2.4</v>
      </c>
      <c r="E27" s="51" t="str">
        <f>IF('Sin desglose'!$E27="","",'Sin desglose'!$E27)</f>
        <v/>
      </c>
      <c r="F27" s="51" t="str">
        <f>IF('Sin desglose'!$F27="","",'Sin desglose'!$F27)</f>
        <v/>
      </c>
      <c r="G27" s="52" t="str">
        <f>IF('Sin desglose'!$G27="","",IF(AND(AND('Sin desglose'!E27="",'Sin desglose'!F27=""),'Sin desglose'!G27="SI"),"",'Sin desglose'!$G27))</f>
        <v/>
      </c>
      <c r="H27" s="52" t="str">
        <f t="shared" si="0"/>
        <v/>
      </c>
      <c r="I27" s="53"/>
      <c r="J27" s="53"/>
      <c r="K27" s="53"/>
      <c r="L27" s="16" t="str">
        <f t="shared" si="1"/>
        <v/>
      </c>
      <c r="M27" s="15" t="str">
        <f t="shared" si="2"/>
        <v/>
      </c>
      <c r="N27" s="16" t="str">
        <f t="shared" si="3"/>
        <v/>
      </c>
      <c r="O27" s="17" t="str">
        <f t="shared" si="4"/>
        <v/>
      </c>
      <c r="P27" s="3"/>
    </row>
    <row r="28" spans="1:16" x14ac:dyDescent="0.25">
      <c r="A28" s="54"/>
      <c r="B28" s="54"/>
      <c r="C28" s="5" t="s">
        <v>8</v>
      </c>
      <c r="D28" s="5">
        <f>SUM(D2:D27)</f>
        <v>100.00000000000003</v>
      </c>
      <c r="E28" s="5">
        <f>SUM(E2:E27)</f>
        <v>11</v>
      </c>
      <c r="F28" s="5">
        <f>SUM(F2:F27)</f>
        <v>5</v>
      </c>
      <c r="G28" s="5"/>
      <c r="H28" s="5"/>
      <c r="I28" s="6">
        <f>SUM(I2:I27)</f>
        <v>0</v>
      </c>
      <c r="J28" s="7">
        <f>SUM(J2:J27)</f>
        <v>0</v>
      </c>
      <c r="K28" s="8">
        <f>SUM(K2:K27)</f>
        <v>0</v>
      </c>
      <c r="L28" s="44"/>
      <c r="M28" s="9">
        <f>SUM(M2:M27)</f>
        <v>0</v>
      </c>
      <c r="N28" s="10">
        <f>SUM(N2:N27)</f>
        <v>0</v>
      </c>
      <c r="O28" s="11">
        <f>SUM(O2:O27)</f>
        <v>0</v>
      </c>
      <c r="P28" s="3"/>
    </row>
    <row r="29" spans="1:16" x14ac:dyDescent="0.25">
      <c r="A29" s="28"/>
      <c r="B29" s="28"/>
      <c r="C29" s="28"/>
      <c r="D29" s="28"/>
      <c r="E29" s="27"/>
      <c r="F29" s="27"/>
      <c r="G29" s="27"/>
      <c r="H29" s="27"/>
      <c r="I29" s="3"/>
      <c r="J29" s="3"/>
      <c r="K29" s="3"/>
      <c r="L29" s="3"/>
      <c r="M29" s="3"/>
      <c r="N29" s="3"/>
      <c r="O29" s="3"/>
      <c r="P29" s="3"/>
    </row>
    <row r="30" spans="1:16" x14ac:dyDescent="0.25">
      <c r="A30" s="28"/>
      <c r="B30" s="28"/>
      <c r="C30" s="28"/>
      <c r="D30" s="28"/>
      <c r="E30" s="27"/>
      <c r="F30" s="27"/>
      <c r="G30" s="27"/>
      <c r="H30" s="27"/>
      <c r="I30" s="3"/>
      <c r="J30" s="3"/>
      <c r="K30" s="3"/>
      <c r="L30" s="3"/>
      <c r="M30" s="3"/>
      <c r="N30" s="3"/>
      <c r="O30" s="3"/>
      <c r="P30" s="19"/>
    </row>
    <row r="31" spans="1:16" ht="18.75" x14ac:dyDescent="0.3">
      <c r="A31" s="28"/>
      <c r="B31" s="28"/>
      <c r="C31" s="1" t="s">
        <v>37</v>
      </c>
      <c r="D31" s="1"/>
      <c r="E31" s="27"/>
      <c r="F31" s="27"/>
      <c r="G31" s="27"/>
      <c r="H31" s="27"/>
      <c r="I31" s="3"/>
      <c r="J31" s="3"/>
      <c r="K31" s="3"/>
      <c r="L31" s="3"/>
      <c r="M31" s="3"/>
      <c r="N31" s="3"/>
      <c r="O31" s="3"/>
      <c r="P31" s="19"/>
    </row>
    <row r="32" spans="1:16" ht="15.75" x14ac:dyDescent="0.25">
      <c r="A32" s="28"/>
      <c r="B32" s="28"/>
      <c r="C32" s="38" t="s">
        <v>19</v>
      </c>
      <c r="D32" s="40">
        <f>SUM(E28:F28)</f>
        <v>16</v>
      </c>
      <c r="E32" s="16"/>
      <c r="F32" s="27"/>
      <c r="G32" s="27"/>
      <c r="H32" s="27"/>
      <c r="I32" s="3"/>
      <c r="J32" s="3"/>
      <c r="K32" s="3"/>
      <c r="L32" s="3"/>
      <c r="M32" s="3"/>
      <c r="N32" s="3"/>
      <c r="O32" s="3"/>
      <c r="P32" s="19"/>
    </row>
    <row r="33" spans="1:16" ht="15.75" x14ac:dyDescent="0.25">
      <c r="A33" s="28"/>
      <c r="B33" s="28"/>
      <c r="C33" s="39" t="s">
        <v>34</v>
      </c>
      <c r="D33" s="39">
        <f>SUM(I28:K28)</f>
        <v>0</v>
      </c>
      <c r="E33" s="27"/>
      <c r="F33" s="27"/>
      <c r="G33" s="27"/>
      <c r="H33" s="27"/>
      <c r="I33" s="3"/>
      <c r="J33" s="3"/>
      <c r="K33" s="3"/>
      <c r="L33" s="3"/>
      <c r="M33" s="3"/>
      <c r="N33" s="3"/>
      <c r="O33" s="3"/>
      <c r="P33" s="19"/>
    </row>
    <row r="34" spans="1:16" ht="15.75" x14ac:dyDescent="0.25">
      <c r="A34" s="28"/>
      <c r="B34" s="28"/>
      <c r="C34" s="39" t="s">
        <v>3</v>
      </c>
      <c r="D34" s="39">
        <f>SUM(M28:O28)</f>
        <v>0</v>
      </c>
      <c r="E34" s="27"/>
      <c r="F34" s="27"/>
      <c r="G34" s="27"/>
      <c r="H34" s="27"/>
      <c r="I34" s="3"/>
      <c r="J34" s="3"/>
      <c r="K34" s="3"/>
      <c r="L34" s="3"/>
      <c r="M34" s="3"/>
      <c r="N34" s="3"/>
      <c r="O34" s="3"/>
      <c r="P34" s="3"/>
    </row>
    <row r="35" spans="1:16" ht="15.75" x14ac:dyDescent="0.25">
      <c r="A35" s="28"/>
      <c r="B35" s="28"/>
      <c r="C35" s="39" t="s">
        <v>40</v>
      </c>
      <c r="D35" s="39">
        <f>+I28</f>
        <v>0</v>
      </c>
      <c r="E35" s="27"/>
      <c r="F35" s="27"/>
      <c r="G35" s="27"/>
      <c r="H35" s="27"/>
      <c r="I35" s="3"/>
      <c r="J35" s="3"/>
      <c r="K35" s="3"/>
      <c r="L35" s="3"/>
      <c r="M35" s="3"/>
      <c r="N35" s="3"/>
      <c r="O35" s="3"/>
      <c r="P35" s="3"/>
    </row>
    <row r="36" spans="1:16" ht="15.75" x14ac:dyDescent="0.25">
      <c r="A36" s="28"/>
      <c r="B36" s="28"/>
      <c r="C36" s="39" t="s">
        <v>39</v>
      </c>
      <c r="D36" s="39">
        <f>+J28</f>
        <v>0</v>
      </c>
      <c r="E36" s="27"/>
      <c r="F36" s="16"/>
      <c r="G36" s="27"/>
      <c r="H36" s="27"/>
      <c r="I36" s="3"/>
      <c r="J36" s="3"/>
      <c r="K36" s="3"/>
      <c r="L36" s="3"/>
      <c r="M36" s="3"/>
      <c r="N36" s="3"/>
      <c r="O36" s="3"/>
      <c r="P36" s="3"/>
    </row>
    <row r="37" spans="1:16" ht="15.75" x14ac:dyDescent="0.25">
      <c r="A37" s="28"/>
      <c r="B37" s="28"/>
      <c r="C37" s="39" t="s">
        <v>4</v>
      </c>
      <c r="D37" s="39">
        <f>+K28</f>
        <v>0</v>
      </c>
      <c r="E37" s="27"/>
      <c r="F37" s="27"/>
      <c r="G37" s="27"/>
      <c r="H37" s="27"/>
      <c r="I37" s="3"/>
      <c r="J37" s="3"/>
      <c r="K37" s="3"/>
      <c r="L37" s="3"/>
      <c r="M37" s="3"/>
      <c r="N37" s="3"/>
      <c r="O37" s="3"/>
      <c r="P37" s="3"/>
    </row>
    <row r="38" spans="1:16" ht="15.75" x14ac:dyDescent="0.25">
      <c r="A38" s="28"/>
      <c r="B38" s="28"/>
      <c r="C38" s="39" t="s">
        <v>18</v>
      </c>
      <c r="D38" s="41">
        <f>+M28</f>
        <v>0</v>
      </c>
      <c r="E38" s="27"/>
      <c r="F38" s="27"/>
      <c r="G38" s="27"/>
      <c r="H38" s="27"/>
      <c r="I38" s="3"/>
      <c r="J38" s="3"/>
      <c r="K38" s="3"/>
      <c r="L38" s="3"/>
      <c r="M38" s="3"/>
      <c r="N38" s="3"/>
      <c r="O38" s="3"/>
      <c r="P38" s="3"/>
    </row>
    <row r="39" spans="1:16" ht="15.75" x14ac:dyDescent="0.25">
      <c r="A39" s="28"/>
      <c r="B39" s="28"/>
      <c r="C39" s="39" t="s">
        <v>10</v>
      </c>
      <c r="D39" s="41">
        <f>+N28</f>
        <v>0</v>
      </c>
      <c r="E39" s="27"/>
      <c r="F39" s="27"/>
      <c r="G39" s="27"/>
      <c r="H39" s="27"/>
      <c r="I39" s="3"/>
      <c r="J39" s="3"/>
      <c r="K39" s="3"/>
      <c r="L39" s="3"/>
      <c r="M39" s="3"/>
      <c r="N39" s="3"/>
      <c r="O39" s="3"/>
      <c r="P39" s="3"/>
    </row>
    <row r="40" spans="1:16" ht="15.75" x14ac:dyDescent="0.25">
      <c r="A40" s="28"/>
      <c r="B40" s="28"/>
      <c r="C40" s="39" t="s">
        <v>7</v>
      </c>
      <c r="D40" s="41">
        <f>+O28</f>
        <v>0</v>
      </c>
      <c r="E40" s="27"/>
      <c r="F40" s="27"/>
      <c r="G40" s="27"/>
      <c r="H40" s="27"/>
      <c r="I40" s="3"/>
      <c r="J40" s="3"/>
      <c r="K40" s="3"/>
      <c r="L40" s="3"/>
      <c r="M40" s="3"/>
      <c r="N40" s="3"/>
      <c r="O40" s="3"/>
      <c r="P40" s="3"/>
    </row>
  </sheetData>
  <sheetProtection sheet="1"/>
  <mergeCells count="1">
    <mergeCell ref="C31:D31"/>
  </mergeCells>
  <conditionalFormatting sqref="E2">
    <cfRule type="iconSet" priority="14">
      <iconSet iconSet="3Symbols2" showValue="0">
        <cfvo type="percent" val="0"/>
        <cfvo type="num" val="-2" gte="0"/>
        <cfvo type="num" val="0"/>
      </iconSet>
    </cfRule>
  </conditionalFormatting>
  <conditionalFormatting sqref="F2">
    <cfRule type="iconSet" priority="13">
      <iconSet iconSet="3Symbols2" showValue="0">
        <cfvo type="percent" val="0"/>
        <cfvo type="num" val="-2" gte="0"/>
        <cfvo type="num" val="0"/>
      </iconSet>
    </cfRule>
  </conditionalFormatting>
  <conditionalFormatting sqref="A2:G27">
    <cfRule type="expression" dxfId="21" priority="12">
      <formula>OR($E2=1,$F2=1)</formula>
    </cfRule>
  </conditionalFormatting>
  <conditionalFormatting sqref="H2:H27">
    <cfRule type="expression" dxfId="20" priority="11">
      <formula>$H2="Vota"</formula>
    </cfRule>
    <cfRule type="expression" dxfId="19" priority="10">
      <formula>$H2="Vota"</formula>
    </cfRule>
    <cfRule type="expression" dxfId="18" priority="9">
      <formula>$H2="Vota"</formula>
    </cfRule>
    <cfRule type="expression" dxfId="17" priority="8">
      <formula>$H2="No Vota"</formula>
    </cfRule>
  </conditionalFormatting>
  <conditionalFormatting sqref="I2:O27">
    <cfRule type="expression" dxfId="16" priority="7">
      <formula>$H2="Vota"</formula>
    </cfRule>
  </conditionalFormatting>
  <conditionalFormatting sqref="L2:L27">
    <cfRule type="expression" dxfId="15" priority="6">
      <formula>$L2=OK</formula>
    </cfRule>
    <cfRule type="expression" dxfId="14" priority="5">
      <formula>$L2="Error"</formula>
    </cfRule>
    <cfRule type="expression" dxfId="13" priority="4">
      <formula>$L2="OK"</formula>
    </cfRule>
    <cfRule type="expression" dxfId="12" priority="3">
      <formula>$L2="OK"</formula>
    </cfRule>
    <cfRule type="expression" dxfId="11" priority="2">
      <formula>$L2="Error"</formula>
    </cfRule>
  </conditionalFormatting>
  <conditionalFormatting sqref="I2">
    <cfRule type="iconSet" priority="1">
      <iconSet iconSet="3Symbols2" showValue="0">
        <cfvo type="percent" val="0"/>
        <cfvo type="num" val="-2" gte="0"/>
        <cfvo type="num" val="0"/>
      </iconSet>
    </cfRule>
  </conditionalFormatting>
  <conditionalFormatting sqref="E3:E27">
    <cfRule type="iconSet" priority="983">
      <iconSet iconSet="3Symbols2" showValue="0">
        <cfvo type="percent" val="0"/>
        <cfvo type="num" val="-2" gte="0"/>
        <cfvo type="num" val="0"/>
      </iconSet>
    </cfRule>
  </conditionalFormatting>
  <conditionalFormatting sqref="F3:F27">
    <cfRule type="iconSet" priority="985">
      <iconSet iconSet="3Symbols2" showValue="0">
        <cfvo type="percent" val="0"/>
        <cfvo type="num" val="-2" gte="0"/>
        <cfvo type="num" val="0"/>
      </iconSet>
    </cfRule>
  </conditionalFormatting>
  <conditionalFormatting sqref="I3:I27">
    <cfRule type="iconSet" priority="987">
      <iconSet iconSet="3Symbols2" showValue="0">
        <cfvo type="percent" val="0"/>
        <cfvo type="num" val="-2" gte="0"/>
        <cfvo type="num" val="0"/>
      </iconSet>
    </cfRule>
  </conditionalFormatting>
  <conditionalFormatting sqref="J2:J27">
    <cfRule type="iconSet" priority="989">
      <iconSet iconSet="3Symbols2" showValue="0">
        <cfvo type="percent" val="0"/>
        <cfvo type="num" val="-2" gte="0"/>
        <cfvo type="num" val="0"/>
      </iconSet>
    </cfRule>
  </conditionalFormatting>
  <conditionalFormatting sqref="K2:K27">
    <cfRule type="iconSet" priority="991">
      <iconSet iconSet="3Symbols2" showValue="0">
        <cfvo type="percent" val="0"/>
        <cfvo type="num" val="-2" gte="0"/>
        <cfvo type="num" val="0"/>
      </iconSet>
    </cfRule>
  </conditionalFormatting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P40"/>
  <sheetViews>
    <sheetView zoomScaleNormal="100" workbookViewId="0">
      <selection activeCell="F79" sqref="F79"/>
    </sheetView>
  </sheetViews>
  <sheetFormatPr baseColWidth="10" defaultColWidth="11" defaultRowHeight="15" x14ac:dyDescent="0.25"/>
  <cols>
    <col min="1" max="1" width="13.7109375" customWidth="1"/>
    <col min="2" max="2" width="15.85546875" bestFit="1" customWidth="1"/>
    <col min="3" max="3" width="45.7109375" customWidth="1"/>
    <col min="4" max="4" width="7.42578125" bestFit="1" customWidth="1"/>
    <col min="5" max="7" width="5.7109375" customWidth="1"/>
    <col min="8" max="8" width="8.7109375" customWidth="1"/>
    <col min="9" max="11" width="5.7109375" customWidth="1"/>
    <col min="12" max="15" width="6.7109375" customWidth="1"/>
  </cols>
  <sheetData>
    <row r="1" spans="1:16" ht="18" x14ac:dyDescent="0.35">
      <c r="A1" s="25" t="s">
        <v>30</v>
      </c>
      <c r="B1" s="25" t="s">
        <v>22</v>
      </c>
      <c r="C1" s="25" t="s">
        <v>50</v>
      </c>
      <c r="D1" s="26" t="s">
        <v>49</v>
      </c>
      <c r="E1" s="36" t="s">
        <v>14</v>
      </c>
      <c r="F1" s="36" t="s">
        <v>28</v>
      </c>
      <c r="G1" s="36" t="s">
        <v>21</v>
      </c>
      <c r="H1" s="37" t="s">
        <v>20</v>
      </c>
      <c r="I1" s="45" t="s">
        <v>25</v>
      </c>
      <c r="J1" s="46" t="s">
        <v>24</v>
      </c>
      <c r="K1" s="2" t="s">
        <v>1</v>
      </c>
      <c r="L1" s="43" t="s">
        <v>20</v>
      </c>
      <c r="M1" s="12" t="s">
        <v>32</v>
      </c>
      <c r="N1" s="13" t="s">
        <v>32</v>
      </c>
      <c r="O1" s="14" t="s">
        <v>32</v>
      </c>
      <c r="P1" s="3"/>
    </row>
    <row r="2" spans="1:16" ht="18" x14ac:dyDescent="0.25">
      <c r="A2" s="47">
        <f>+'Sin desglose'!A2:D2</f>
        <v>43001</v>
      </c>
      <c r="B2" s="48" t="str">
        <f>+'Sin desglose'!B2</f>
        <v>1º-A</v>
      </c>
      <c r="C2" s="49" t="str">
        <f>+'Sin desglose'!C2</f>
        <v xml:space="preserve">Isabel </v>
      </c>
      <c r="D2" s="50">
        <f>+'Sin desglose'!D2</f>
        <v>4.38</v>
      </c>
      <c r="E2" s="51" t="str">
        <f>IF('Sin desglose'!$E2="","",'Sin desglose'!$E2)</f>
        <v/>
      </c>
      <c r="F2" s="51" t="str">
        <f>IF('Sin desglose'!$F2="","",'Sin desglose'!$F2)</f>
        <v/>
      </c>
      <c r="G2" s="52" t="str">
        <f>IF('Sin desglose'!$G2="","",IF(AND(AND('Sin desglose'!E2="",'Sin desglose'!F2=""),'Sin desglose'!G2="SI"),"",'Sin desglose'!$G2))</f>
        <v/>
      </c>
      <c r="H2" s="52" t="str">
        <f t="shared" ref="H2:H27" si="0">IF(AND($G2="si",OR($E2=1,$F2=1)),"No Vota",IF(OR($E2=1,$F2=1),"Vota",""))</f>
        <v/>
      </c>
      <c r="I2" s="53"/>
      <c r="J2" s="53"/>
      <c r="K2" s="53"/>
      <c r="L2" s="16" t="str">
        <f t="shared" ref="L2:L27" si="1">IF(AND($I2="",$J2="",K2=""),"",IF(AND($H2="NO VOTA",OR($I2=1,$J2=1,$K2=1,)),"Error",IF(AND(AND($E2="",$F2=""),OR($I2=1,$J2=1,$K2=1,)),"Error",IF(NOT(OR(AND(I2=1,J2=0,K2=0),AND(I2=0,J2=1,K2=0),AND(I2=0,J2=0,K2=1))),"Error","OK"))))</f>
        <v/>
      </c>
      <c r="M2" s="15" t="str">
        <f t="shared" ref="M2:M27" si="2">IF(I2=1,D2,"")</f>
        <v/>
      </c>
      <c r="N2" s="16" t="str">
        <f t="shared" ref="N2:N27" si="3">IF(J2=1,D2,"")</f>
        <v/>
      </c>
      <c r="O2" s="17" t="str">
        <f t="shared" ref="O2:O27" si="4">IF(K2=1,D2,"")</f>
        <v/>
      </c>
      <c r="P2" s="3"/>
    </row>
    <row r="3" spans="1:16" ht="18" x14ac:dyDescent="0.25">
      <c r="A3" s="47">
        <f>+'Sin desglose'!A3:D3</f>
        <v>43002</v>
      </c>
      <c r="B3" s="48" t="str">
        <f>+'Sin desglose'!B3</f>
        <v>1º-B</v>
      </c>
      <c r="C3" s="49" t="str">
        <f>+'Sin desglose'!C3</f>
        <v xml:space="preserve">Santiago </v>
      </c>
      <c r="D3" s="50">
        <f>+'Sin desglose'!D3</f>
        <v>3.6</v>
      </c>
      <c r="E3" s="51">
        <f>IF('Sin desglose'!$E3="","",'Sin desglose'!$E3)</f>
        <v>1</v>
      </c>
      <c r="F3" s="51" t="str">
        <f>IF('Sin desglose'!$F3="","",'Sin desglose'!$F3)</f>
        <v/>
      </c>
      <c r="G3" s="52" t="str">
        <f>IF('Sin desglose'!$G3="","",IF(AND(AND('Sin desglose'!E3="",'Sin desglose'!F3=""),'Sin desglose'!G3="SI"),"",'Sin desglose'!$G3))</f>
        <v/>
      </c>
      <c r="H3" s="52" t="str">
        <f t="shared" si="0"/>
        <v>Vota</v>
      </c>
      <c r="I3" s="53"/>
      <c r="J3" s="53"/>
      <c r="K3" s="53"/>
      <c r="L3" s="16" t="str">
        <f t="shared" si="1"/>
        <v/>
      </c>
      <c r="M3" s="15" t="str">
        <f t="shared" si="2"/>
        <v/>
      </c>
      <c r="N3" s="16" t="str">
        <f t="shared" si="3"/>
        <v/>
      </c>
      <c r="O3" s="17" t="str">
        <f t="shared" si="4"/>
        <v/>
      </c>
      <c r="P3" s="3"/>
    </row>
    <row r="4" spans="1:16" ht="18" x14ac:dyDescent="0.25">
      <c r="A4" s="47">
        <f>+'Sin desglose'!A4:D4</f>
        <v>43003</v>
      </c>
      <c r="B4" s="48" t="str">
        <f>+'Sin desglose'!B4</f>
        <v>1º-C</v>
      </c>
      <c r="C4" s="49" t="str">
        <f>+'Sin desglose'!C4</f>
        <v xml:space="preserve">Francisco </v>
      </c>
      <c r="D4" s="50">
        <f>+'Sin desglose'!D4</f>
        <v>2.61</v>
      </c>
      <c r="E4" s="51" t="str">
        <f>IF('Sin desglose'!$E4="","",'Sin desglose'!$E4)</f>
        <v/>
      </c>
      <c r="F4" s="51" t="str">
        <f>IF('Sin desglose'!$F4="","",'Sin desglose'!$F4)</f>
        <v/>
      </c>
      <c r="G4" s="52" t="str">
        <f>IF('Sin desglose'!$G4="","",IF(AND(AND('Sin desglose'!E4="",'Sin desglose'!F4=""),'Sin desglose'!G4="SI"),"",'Sin desglose'!$G4))</f>
        <v/>
      </c>
      <c r="H4" s="52" t="str">
        <f t="shared" si="0"/>
        <v/>
      </c>
      <c r="I4" s="53"/>
      <c r="J4" s="53"/>
      <c r="K4" s="53"/>
      <c r="L4" s="16" t="str">
        <f t="shared" si="1"/>
        <v/>
      </c>
      <c r="M4" s="15" t="str">
        <f t="shared" si="2"/>
        <v/>
      </c>
      <c r="N4" s="16" t="str">
        <f t="shared" si="3"/>
        <v/>
      </c>
      <c r="O4" s="17" t="str">
        <f t="shared" si="4"/>
        <v/>
      </c>
      <c r="P4" s="3"/>
    </row>
    <row r="5" spans="1:16" ht="18" x14ac:dyDescent="0.25">
      <c r="A5" s="47">
        <f>+'Sin desglose'!A5:D5</f>
        <v>43004</v>
      </c>
      <c r="B5" s="48" t="str">
        <f>+'Sin desglose'!B5</f>
        <v>1º-D</v>
      </c>
      <c r="C5" s="49" t="str">
        <f>+'Sin desglose'!C5</f>
        <v>Andrés G</v>
      </c>
      <c r="D5" s="50">
        <f>+'Sin desglose'!D5</f>
        <v>2.7</v>
      </c>
      <c r="E5" s="51">
        <f>IF('Sin desglose'!$E5="","",'Sin desglose'!$E5)</f>
        <v>1</v>
      </c>
      <c r="F5" s="51" t="str">
        <f>IF('Sin desglose'!$F5="","",'Sin desglose'!$F5)</f>
        <v/>
      </c>
      <c r="G5" s="52" t="str">
        <f>IF('Sin desglose'!$G5="","",IF(AND(AND('Sin desglose'!E5="",'Sin desglose'!F5=""),'Sin desglose'!G5="SI"),"",'Sin desglose'!$G5))</f>
        <v/>
      </c>
      <c r="H5" s="52" t="str">
        <f t="shared" si="0"/>
        <v>Vota</v>
      </c>
      <c r="I5" s="53"/>
      <c r="J5" s="53"/>
      <c r="K5" s="53"/>
      <c r="L5" s="16" t="str">
        <f t="shared" si="1"/>
        <v/>
      </c>
      <c r="M5" s="15" t="str">
        <f t="shared" si="2"/>
        <v/>
      </c>
      <c r="N5" s="16" t="str">
        <f t="shared" si="3"/>
        <v/>
      </c>
      <c r="O5" s="17" t="str">
        <f t="shared" si="4"/>
        <v/>
      </c>
      <c r="P5" s="3"/>
    </row>
    <row r="6" spans="1:16" ht="18" x14ac:dyDescent="0.25">
      <c r="A6" s="47">
        <f>+'Sin desglose'!A6:D6</f>
        <v>43005</v>
      </c>
      <c r="B6" s="48" t="str">
        <f>+'Sin desglose'!B6</f>
        <v>2º-A</v>
      </c>
      <c r="C6" s="49" t="str">
        <f>+'Sin desglose'!C6</f>
        <v>César A</v>
      </c>
      <c r="D6" s="50">
        <f>+'Sin desglose'!D6</f>
        <v>4.38</v>
      </c>
      <c r="E6" s="51">
        <f>IF('Sin desglose'!$E6="","",'Sin desglose'!$E6)</f>
        <v>1</v>
      </c>
      <c r="F6" s="51" t="str">
        <f>IF('Sin desglose'!$F6="","",'Sin desglose'!$F6)</f>
        <v/>
      </c>
      <c r="G6" s="52" t="str">
        <f>IF('Sin desglose'!$G6="","",IF(AND(AND('Sin desglose'!E6="",'Sin desglose'!F6=""),'Sin desglose'!G6="SI"),"",'Sin desglose'!$G6))</f>
        <v/>
      </c>
      <c r="H6" s="52" t="str">
        <f t="shared" si="0"/>
        <v>Vota</v>
      </c>
      <c r="I6" s="53"/>
      <c r="J6" s="53"/>
      <c r="K6" s="53"/>
      <c r="L6" s="16" t="str">
        <f t="shared" si="1"/>
        <v/>
      </c>
      <c r="M6" s="15" t="str">
        <f t="shared" si="2"/>
        <v/>
      </c>
      <c r="N6" s="16" t="str">
        <f t="shared" si="3"/>
        <v/>
      </c>
      <c r="O6" s="17" t="str">
        <f t="shared" si="4"/>
        <v/>
      </c>
      <c r="P6" s="3"/>
    </row>
    <row r="7" spans="1:16" ht="18" x14ac:dyDescent="0.25">
      <c r="A7" s="47">
        <f>+'Sin desglose'!A7:D7</f>
        <v>43006</v>
      </c>
      <c r="B7" s="48" t="str">
        <f>+'Sin desglose'!B7</f>
        <v>2º-B</v>
      </c>
      <c r="C7" s="49" t="str">
        <f>+'Sin desglose'!C7</f>
        <v>Victorino</v>
      </c>
      <c r="D7" s="50">
        <f>+'Sin desglose'!D7</f>
        <v>3.6</v>
      </c>
      <c r="E7" s="51">
        <f>IF('Sin desglose'!$E7="","",'Sin desglose'!$E7)</f>
        <v>1</v>
      </c>
      <c r="F7" s="51" t="str">
        <f>IF('Sin desglose'!$F7="","",'Sin desglose'!$F7)</f>
        <v/>
      </c>
      <c r="G7" s="52" t="str">
        <f>IF('Sin desglose'!$G7="","",IF(AND(AND('Sin desglose'!E7="",'Sin desglose'!F7=""),'Sin desglose'!G7="SI"),"",'Sin desglose'!$G7))</f>
        <v/>
      </c>
      <c r="H7" s="52" t="str">
        <f t="shared" si="0"/>
        <v>Vota</v>
      </c>
      <c r="I7" s="53"/>
      <c r="J7" s="53"/>
      <c r="K7" s="53"/>
      <c r="L7" s="16" t="str">
        <f t="shared" si="1"/>
        <v/>
      </c>
      <c r="M7" s="15" t="str">
        <f t="shared" si="2"/>
        <v/>
      </c>
      <c r="N7" s="16" t="str">
        <f t="shared" si="3"/>
        <v/>
      </c>
      <c r="O7" s="17" t="str">
        <f t="shared" si="4"/>
        <v/>
      </c>
      <c r="P7" s="3"/>
    </row>
    <row r="8" spans="1:16" ht="18" x14ac:dyDescent="0.25">
      <c r="A8" s="47">
        <f>+'Sin desglose'!A8:D8</f>
        <v>43007</v>
      </c>
      <c r="B8" s="48" t="str">
        <f>+'Sin desglose'!B8</f>
        <v>2º-C</v>
      </c>
      <c r="C8" s="49" t="str">
        <f>+'Sin desglose'!C8</f>
        <v xml:space="preserve">Emilio </v>
      </c>
      <c r="D8" s="50">
        <f>+'Sin desglose'!D8</f>
        <v>2.61</v>
      </c>
      <c r="E8" s="51">
        <f>IF('Sin desglose'!$E8="","",'Sin desglose'!$E8)</f>
        <v>1</v>
      </c>
      <c r="F8" s="51" t="str">
        <f>IF('Sin desglose'!$F8="","",'Sin desglose'!$F8)</f>
        <v/>
      </c>
      <c r="G8" s="52" t="str">
        <f>IF('Sin desglose'!$G8="","",IF(AND(AND('Sin desglose'!E8="",'Sin desglose'!F8=""),'Sin desglose'!G8="SI"),"",'Sin desglose'!$G8))</f>
        <v/>
      </c>
      <c r="H8" s="52" t="str">
        <f t="shared" si="0"/>
        <v>Vota</v>
      </c>
      <c r="I8" s="53"/>
      <c r="J8" s="53"/>
      <c r="K8" s="53"/>
      <c r="L8" s="16" t="str">
        <f t="shared" si="1"/>
        <v/>
      </c>
      <c r="M8" s="15" t="str">
        <f t="shared" si="2"/>
        <v/>
      </c>
      <c r="N8" s="16" t="str">
        <f t="shared" si="3"/>
        <v/>
      </c>
      <c r="O8" s="17" t="str">
        <f t="shared" si="4"/>
        <v/>
      </c>
      <c r="P8" s="3"/>
    </row>
    <row r="9" spans="1:16" ht="18" x14ac:dyDescent="0.25">
      <c r="A9" s="47">
        <f>+'Sin desglose'!A9:D9</f>
        <v>43008</v>
      </c>
      <c r="B9" s="48" t="str">
        <f>+'Sin desglose'!B9</f>
        <v>2º-D</v>
      </c>
      <c r="C9" s="49" t="str">
        <f>+'Sin desglose'!C9</f>
        <v>Angel H</v>
      </c>
      <c r="D9" s="50">
        <f>+'Sin desglose'!D9</f>
        <v>2.7</v>
      </c>
      <c r="E9" s="51" t="str">
        <f>IF('Sin desglose'!$E9="","",'Sin desglose'!$E9)</f>
        <v/>
      </c>
      <c r="F9" s="51" t="str">
        <f>IF('Sin desglose'!$F9="","",'Sin desglose'!$F9)</f>
        <v/>
      </c>
      <c r="G9" s="52" t="str">
        <f>IF('Sin desglose'!$G9="","",IF(AND(AND('Sin desglose'!E9="",'Sin desglose'!F9=""),'Sin desglose'!G9="SI"),"",'Sin desglose'!$G9))</f>
        <v/>
      </c>
      <c r="H9" s="52" t="str">
        <f t="shared" si="0"/>
        <v/>
      </c>
      <c r="I9" s="53"/>
      <c r="J9" s="53"/>
      <c r="K9" s="53"/>
      <c r="L9" s="16" t="str">
        <f t="shared" si="1"/>
        <v/>
      </c>
      <c r="M9" s="15" t="str">
        <f t="shared" si="2"/>
        <v/>
      </c>
      <c r="N9" s="16" t="str">
        <f t="shared" si="3"/>
        <v/>
      </c>
      <c r="O9" s="17" t="str">
        <f t="shared" si="4"/>
        <v/>
      </c>
      <c r="P9" s="3"/>
    </row>
    <row r="10" spans="1:16" ht="18" x14ac:dyDescent="0.25">
      <c r="A10" s="47">
        <f>+'Sin desglose'!A10:D10</f>
        <v>43009</v>
      </c>
      <c r="B10" s="48" t="str">
        <f>+'Sin desglose'!B10</f>
        <v>3º-A</v>
      </c>
      <c r="C10" s="49" t="str">
        <f>+'Sin desglose'!C10</f>
        <v>Milagros A</v>
      </c>
      <c r="D10" s="50">
        <f>+'Sin desglose'!D10</f>
        <v>4.38</v>
      </c>
      <c r="E10" s="51" t="str">
        <f>IF('Sin desglose'!$E10="","",'Sin desglose'!$E10)</f>
        <v/>
      </c>
      <c r="F10" s="51" t="str">
        <f>IF('Sin desglose'!$F10="","",'Sin desglose'!$F10)</f>
        <v/>
      </c>
      <c r="G10" s="52" t="str">
        <f>IF('Sin desglose'!$G10="","",IF(AND(AND('Sin desglose'!E10="",'Sin desglose'!F10=""),'Sin desglose'!G10="SI"),"",'Sin desglose'!$G10))</f>
        <v/>
      </c>
      <c r="H10" s="52" t="str">
        <f t="shared" si="0"/>
        <v/>
      </c>
      <c r="I10" s="53"/>
      <c r="J10" s="53"/>
      <c r="K10" s="53"/>
      <c r="L10" s="16" t="str">
        <f t="shared" si="1"/>
        <v/>
      </c>
      <c r="M10" s="15" t="str">
        <f t="shared" si="2"/>
        <v/>
      </c>
      <c r="N10" s="16" t="str">
        <f t="shared" si="3"/>
        <v/>
      </c>
      <c r="O10" s="17" t="str">
        <f t="shared" si="4"/>
        <v/>
      </c>
      <c r="P10" s="3"/>
    </row>
    <row r="11" spans="1:16" ht="18" x14ac:dyDescent="0.25">
      <c r="A11" s="47">
        <f>+'Sin desglose'!A11:D11</f>
        <v>43010</v>
      </c>
      <c r="B11" s="48" t="str">
        <f>+'Sin desglose'!B11</f>
        <v>3º-B</v>
      </c>
      <c r="C11" s="49" t="str">
        <f>+'Sin desglose'!C11</f>
        <v>Adolfo C</v>
      </c>
      <c r="D11" s="50">
        <f>+'Sin desglose'!D11</f>
        <v>3.6</v>
      </c>
      <c r="E11" s="51">
        <f>IF('Sin desglose'!$E11="","",'Sin desglose'!$E11)</f>
        <v>1</v>
      </c>
      <c r="F11" s="51" t="str">
        <f>IF('Sin desglose'!$F11="","",'Sin desglose'!$F11)</f>
        <v/>
      </c>
      <c r="G11" s="52" t="str">
        <f>IF('Sin desglose'!$G11="","",IF(AND(AND('Sin desglose'!E11="",'Sin desglose'!F11=""),'Sin desglose'!G11="SI"),"",'Sin desglose'!$G11))</f>
        <v/>
      </c>
      <c r="H11" s="52" t="str">
        <f t="shared" si="0"/>
        <v>Vota</v>
      </c>
      <c r="I11" s="53"/>
      <c r="J11" s="53"/>
      <c r="K11" s="53"/>
      <c r="L11" s="16" t="str">
        <f t="shared" si="1"/>
        <v/>
      </c>
      <c r="M11" s="15" t="str">
        <f t="shared" si="2"/>
        <v/>
      </c>
      <c r="N11" s="16" t="str">
        <f t="shared" si="3"/>
        <v/>
      </c>
      <c r="O11" s="17" t="str">
        <f t="shared" si="4"/>
        <v/>
      </c>
      <c r="P11" s="3"/>
    </row>
    <row r="12" spans="1:16" ht="18" x14ac:dyDescent="0.25">
      <c r="A12" s="47">
        <f>+'Sin desglose'!A12:D12</f>
        <v>43011</v>
      </c>
      <c r="B12" s="48" t="str">
        <f>+'Sin desglose'!B12</f>
        <v>3º-C</v>
      </c>
      <c r="C12" s="49" t="str">
        <f>+'Sin desglose'!C12</f>
        <v>Manuela G</v>
      </c>
      <c r="D12" s="50">
        <f>+'Sin desglose'!D12</f>
        <v>2.61</v>
      </c>
      <c r="E12" s="51" t="str">
        <f>IF('Sin desglose'!$E12="","",'Sin desglose'!$E12)</f>
        <v/>
      </c>
      <c r="F12" s="51">
        <f>IF('Sin desglose'!$F12="","",'Sin desglose'!$F12)</f>
        <v>1</v>
      </c>
      <c r="G12" s="52" t="str">
        <f>IF('Sin desglose'!$G12="","",IF(AND(AND('Sin desglose'!E12="",'Sin desglose'!F12=""),'Sin desglose'!G12="SI"),"",'Sin desglose'!$G12))</f>
        <v/>
      </c>
      <c r="H12" s="52" t="str">
        <f t="shared" si="0"/>
        <v>Vota</v>
      </c>
      <c r="I12" s="53"/>
      <c r="J12" s="53"/>
      <c r="K12" s="53"/>
      <c r="L12" s="16" t="str">
        <f t="shared" si="1"/>
        <v/>
      </c>
      <c r="M12" s="15" t="str">
        <f t="shared" si="2"/>
        <v/>
      </c>
      <c r="N12" s="16" t="str">
        <f t="shared" si="3"/>
        <v/>
      </c>
      <c r="O12" s="17" t="str">
        <f t="shared" si="4"/>
        <v/>
      </c>
      <c r="P12" s="3"/>
    </row>
    <row r="13" spans="1:16" ht="18" x14ac:dyDescent="0.25">
      <c r="A13" s="47">
        <f>+'Sin desglose'!A13:D13</f>
        <v>43012</v>
      </c>
      <c r="B13" s="48" t="str">
        <f>+'Sin desglose'!B13</f>
        <v>3º-D</v>
      </c>
      <c r="C13" s="49" t="str">
        <f>+'Sin desglose'!C13</f>
        <v>Victoriana B</v>
      </c>
      <c r="D13" s="50">
        <f>+'Sin desglose'!D13</f>
        <v>2.7</v>
      </c>
      <c r="E13" s="51" t="str">
        <f>IF('Sin desglose'!$E13="","",'Sin desglose'!$E13)</f>
        <v/>
      </c>
      <c r="F13" s="51">
        <f>IF('Sin desglose'!$F13="","",'Sin desglose'!$F13)</f>
        <v>1</v>
      </c>
      <c r="G13" s="52" t="str">
        <f>IF('Sin desglose'!$G13="","",IF(AND(AND('Sin desglose'!E13="",'Sin desglose'!F13=""),'Sin desglose'!G13="SI"),"",'Sin desglose'!$G13))</f>
        <v/>
      </c>
      <c r="H13" s="52" t="str">
        <f t="shared" si="0"/>
        <v>Vota</v>
      </c>
      <c r="I13" s="53"/>
      <c r="J13" s="53"/>
      <c r="K13" s="53"/>
      <c r="L13" s="16" t="str">
        <f t="shared" si="1"/>
        <v/>
      </c>
      <c r="M13" s="15" t="str">
        <f t="shared" si="2"/>
        <v/>
      </c>
      <c r="N13" s="16" t="str">
        <f t="shared" si="3"/>
        <v/>
      </c>
      <c r="O13" s="17" t="str">
        <f t="shared" si="4"/>
        <v/>
      </c>
      <c r="P13" s="3"/>
    </row>
    <row r="14" spans="1:16" ht="18" x14ac:dyDescent="0.25">
      <c r="A14" s="47">
        <f>+'Sin desglose'!A14:D14</f>
        <v>43013</v>
      </c>
      <c r="B14" s="48" t="str">
        <f>+'Sin desglose'!B14</f>
        <v>4º-A</v>
      </c>
      <c r="C14" s="49" t="str">
        <f>+'Sin desglose'!C14</f>
        <v>Ramiro M</v>
      </c>
      <c r="D14" s="50">
        <f>+'Sin desglose'!D14</f>
        <v>4.38</v>
      </c>
      <c r="E14" s="51">
        <f>IF('Sin desglose'!$E14="","",'Sin desglose'!$E14)</f>
        <v>1</v>
      </c>
      <c r="F14" s="51" t="str">
        <f>IF('Sin desglose'!$F14="","",'Sin desglose'!$F14)</f>
        <v/>
      </c>
      <c r="G14" s="52" t="str">
        <f>IF('Sin desglose'!$G14="","",IF(AND(AND('Sin desglose'!E14="",'Sin desglose'!F14=""),'Sin desglose'!G14="SI"),"",'Sin desglose'!$G14))</f>
        <v/>
      </c>
      <c r="H14" s="52" t="str">
        <f t="shared" si="0"/>
        <v>Vota</v>
      </c>
      <c r="I14" s="53"/>
      <c r="J14" s="53"/>
      <c r="K14" s="53"/>
      <c r="L14" s="16" t="str">
        <f t="shared" si="1"/>
        <v/>
      </c>
      <c r="M14" s="15" t="str">
        <f t="shared" si="2"/>
        <v/>
      </c>
      <c r="N14" s="16" t="str">
        <f t="shared" si="3"/>
        <v/>
      </c>
      <c r="O14" s="17" t="str">
        <f t="shared" si="4"/>
        <v/>
      </c>
      <c r="P14" s="3"/>
    </row>
    <row r="15" spans="1:16" ht="18" x14ac:dyDescent="0.25">
      <c r="A15" s="47">
        <f>+'Sin desglose'!A15:D15</f>
        <v>43014</v>
      </c>
      <c r="B15" s="48" t="str">
        <f>+'Sin desglose'!B15</f>
        <v>4º-B</v>
      </c>
      <c r="C15" s="49" t="str">
        <f>+'Sin desglose'!C15</f>
        <v>Clara-Dolores P</v>
      </c>
      <c r="D15" s="50">
        <f>+'Sin desglose'!D15</f>
        <v>3.6</v>
      </c>
      <c r="E15" s="51">
        <f>IF('Sin desglose'!$E15="","",'Sin desglose'!$E15)</f>
        <v>1</v>
      </c>
      <c r="F15" s="51" t="str">
        <f>IF('Sin desglose'!$F15="","",'Sin desglose'!$F15)</f>
        <v/>
      </c>
      <c r="G15" s="52" t="str">
        <f>IF('Sin desglose'!$G15="","",IF(AND(AND('Sin desglose'!E15="",'Sin desglose'!F15=""),'Sin desglose'!G15="SI"),"",'Sin desglose'!$G15))</f>
        <v/>
      </c>
      <c r="H15" s="52" t="str">
        <f t="shared" si="0"/>
        <v>Vota</v>
      </c>
      <c r="I15" s="53"/>
      <c r="J15" s="53"/>
      <c r="K15" s="53"/>
      <c r="L15" s="16" t="str">
        <f t="shared" si="1"/>
        <v/>
      </c>
      <c r="M15" s="15" t="str">
        <f t="shared" si="2"/>
        <v/>
      </c>
      <c r="N15" s="16" t="str">
        <f t="shared" si="3"/>
        <v/>
      </c>
      <c r="O15" s="17" t="str">
        <f t="shared" si="4"/>
        <v/>
      </c>
      <c r="P15" s="3"/>
    </row>
    <row r="16" spans="1:16" ht="18" x14ac:dyDescent="0.25">
      <c r="A16" s="47">
        <f>+'Sin desglose'!A16:D16</f>
        <v>43015</v>
      </c>
      <c r="B16" s="48" t="str">
        <f>+'Sin desglose'!B16</f>
        <v>4º-C</v>
      </c>
      <c r="C16" s="49" t="str">
        <f>+'Sin desglose'!C16</f>
        <v>Antonio Ba</v>
      </c>
      <c r="D16" s="50">
        <f>+'Sin desglose'!D16</f>
        <v>2.61</v>
      </c>
      <c r="E16" s="51">
        <f>IF('Sin desglose'!$E16="","",'Sin desglose'!$E16)</f>
        <v>1</v>
      </c>
      <c r="F16" s="51" t="str">
        <f>IF('Sin desglose'!$F16="","",'Sin desglose'!$F16)</f>
        <v/>
      </c>
      <c r="G16" s="52" t="str">
        <f>IF('Sin desglose'!$G16="","",IF(AND(AND('Sin desglose'!E16="",'Sin desglose'!F16=""),'Sin desglose'!G16="SI"),"",'Sin desglose'!$G16))</f>
        <v/>
      </c>
      <c r="H16" s="52" t="str">
        <f t="shared" si="0"/>
        <v>Vota</v>
      </c>
      <c r="I16" s="53"/>
      <c r="J16" s="53"/>
      <c r="K16" s="53"/>
      <c r="L16" s="16" t="str">
        <f t="shared" si="1"/>
        <v/>
      </c>
      <c r="M16" s="15" t="str">
        <f t="shared" si="2"/>
        <v/>
      </c>
      <c r="N16" s="16" t="str">
        <f t="shared" si="3"/>
        <v/>
      </c>
      <c r="O16" s="17" t="str">
        <f t="shared" si="4"/>
        <v/>
      </c>
      <c r="P16" s="3"/>
    </row>
    <row r="17" spans="1:16" ht="18" x14ac:dyDescent="0.25">
      <c r="A17" s="47">
        <f>+'Sin desglose'!A17:D17</f>
        <v>43016</v>
      </c>
      <c r="B17" s="48" t="str">
        <f>+'Sin desglose'!B17</f>
        <v>4º-D</v>
      </c>
      <c r="C17" s="49" t="str">
        <f>+'Sin desglose'!C17</f>
        <v>Miguel A. S</v>
      </c>
      <c r="D17" s="50">
        <f>+'Sin desglose'!D17</f>
        <v>2.7</v>
      </c>
      <c r="E17" s="51" t="str">
        <f>IF('Sin desglose'!$E17="","",'Sin desglose'!$E17)</f>
        <v/>
      </c>
      <c r="F17" s="51" t="str">
        <f>IF('Sin desglose'!$F17="","",'Sin desglose'!$F17)</f>
        <v/>
      </c>
      <c r="G17" s="52" t="str">
        <f>IF('Sin desglose'!$G17="","",IF(AND(AND('Sin desglose'!E17="",'Sin desglose'!F17=""),'Sin desglose'!G17="SI"),"",'Sin desglose'!$G17))</f>
        <v/>
      </c>
      <c r="H17" s="52" t="str">
        <f t="shared" si="0"/>
        <v/>
      </c>
      <c r="I17" s="53"/>
      <c r="J17" s="53"/>
      <c r="K17" s="53"/>
      <c r="L17" s="16" t="str">
        <f t="shared" si="1"/>
        <v/>
      </c>
      <c r="M17" s="15" t="str">
        <f t="shared" si="2"/>
        <v/>
      </c>
      <c r="N17" s="16" t="str">
        <f t="shared" si="3"/>
        <v/>
      </c>
      <c r="O17" s="17" t="str">
        <f t="shared" si="4"/>
        <v/>
      </c>
      <c r="P17" s="3"/>
    </row>
    <row r="18" spans="1:16" ht="18" x14ac:dyDescent="0.25">
      <c r="A18" s="47">
        <f>+'Sin desglose'!A18:D18</f>
        <v>43017</v>
      </c>
      <c r="B18" s="48" t="str">
        <f>+'Sin desglose'!B18</f>
        <v>5º-A</v>
      </c>
      <c r="C18" s="49" t="str">
        <f>+'Sin desglose'!C18</f>
        <v>Santiago de Po</v>
      </c>
      <c r="D18" s="50">
        <f>+'Sin desglose'!D18</f>
        <v>4.38</v>
      </c>
      <c r="E18" s="51" t="str">
        <f>IF('Sin desglose'!$E18="","",'Sin desglose'!$E18)</f>
        <v/>
      </c>
      <c r="F18" s="51">
        <f>IF('Sin desglose'!$F18="","",'Sin desglose'!$F18)</f>
        <v>1</v>
      </c>
      <c r="G18" s="52" t="str">
        <f>IF('Sin desglose'!$G18="","",IF(AND(AND('Sin desglose'!E18="",'Sin desglose'!F18=""),'Sin desglose'!G18="SI"),"",'Sin desglose'!$G18))</f>
        <v/>
      </c>
      <c r="H18" s="52" t="str">
        <f t="shared" si="0"/>
        <v>Vota</v>
      </c>
      <c r="I18" s="53"/>
      <c r="J18" s="53"/>
      <c r="K18" s="53"/>
      <c r="L18" s="16" t="str">
        <f t="shared" si="1"/>
        <v/>
      </c>
      <c r="M18" s="15" t="str">
        <f t="shared" si="2"/>
        <v/>
      </c>
      <c r="N18" s="16" t="str">
        <f t="shared" si="3"/>
        <v/>
      </c>
      <c r="O18" s="17" t="str">
        <f t="shared" si="4"/>
        <v/>
      </c>
      <c r="P18" s="3"/>
    </row>
    <row r="19" spans="1:16" ht="18" x14ac:dyDescent="0.25">
      <c r="A19" s="47">
        <f>+'Sin desglose'!A19:D19</f>
        <v>43018</v>
      </c>
      <c r="B19" s="48" t="str">
        <f>+'Sin desglose'!B19</f>
        <v>5º.E</v>
      </c>
      <c r="C19" s="49" t="str">
        <f>+'Sin desglose'!C19</f>
        <v xml:space="preserve">Francisco Javier </v>
      </c>
      <c r="D19" s="50">
        <f>+'Sin desglose'!D19</f>
        <v>4.2300000000000004</v>
      </c>
      <c r="E19" s="51">
        <f>IF('Sin desglose'!$E19="","",'Sin desglose'!$E19)</f>
        <v>1</v>
      </c>
      <c r="F19" s="51" t="str">
        <f>IF('Sin desglose'!$F19="","",'Sin desglose'!$F19)</f>
        <v/>
      </c>
      <c r="G19" s="52" t="str">
        <f>IF('Sin desglose'!$G19="","",IF(AND(AND('Sin desglose'!E19="",'Sin desglose'!F19=""),'Sin desglose'!G19="SI"),"",'Sin desglose'!$G19))</f>
        <v/>
      </c>
      <c r="H19" s="52" t="str">
        <f t="shared" si="0"/>
        <v>Vota</v>
      </c>
      <c r="I19" s="53"/>
      <c r="J19" s="53"/>
      <c r="K19" s="53"/>
      <c r="L19" s="16" t="str">
        <f t="shared" si="1"/>
        <v/>
      </c>
      <c r="M19" s="15" t="str">
        <f t="shared" si="2"/>
        <v/>
      </c>
      <c r="N19" s="16" t="str">
        <f t="shared" si="3"/>
        <v/>
      </c>
      <c r="O19" s="17" t="str">
        <f t="shared" si="4"/>
        <v/>
      </c>
      <c r="P19" s="3"/>
    </row>
    <row r="20" spans="1:16" ht="18" x14ac:dyDescent="0.25">
      <c r="A20" s="47" t="str">
        <f>+'Sin desglose'!A20:D20</f>
        <v>43019-43024</v>
      </c>
      <c r="B20" s="48" t="str">
        <f>+'Sin desglose'!B20</f>
        <v>6º-A/LOCAL 2</v>
      </c>
      <c r="C20" s="49" t="str">
        <f>+'Sin desglose'!C20</f>
        <v>Juan Bautista</v>
      </c>
      <c r="D20" s="50">
        <f>+'Sin desglose'!D20</f>
        <v>17.98</v>
      </c>
      <c r="E20" s="51">
        <f>IF('Sin desglose'!$E20="","",'Sin desglose'!$E20)</f>
        <v>1</v>
      </c>
      <c r="F20" s="51" t="str">
        <f>IF('Sin desglose'!$F20="","",'Sin desglose'!$F20)</f>
        <v/>
      </c>
      <c r="G20" s="52" t="str">
        <f>IF('Sin desglose'!$G20="","",IF(AND(AND('Sin desglose'!E20="",'Sin desglose'!F20=""),'Sin desglose'!G20="SI"),"",'Sin desglose'!$G20))</f>
        <v/>
      </c>
      <c r="H20" s="52" t="str">
        <f t="shared" si="0"/>
        <v>Vota</v>
      </c>
      <c r="I20" s="53"/>
      <c r="J20" s="53"/>
      <c r="K20" s="53"/>
      <c r="L20" s="16" t="str">
        <f t="shared" si="1"/>
        <v/>
      </c>
      <c r="M20" s="15" t="str">
        <f t="shared" si="2"/>
        <v/>
      </c>
      <c r="N20" s="16" t="str">
        <f t="shared" si="3"/>
        <v/>
      </c>
      <c r="O20" s="17" t="str">
        <f t="shared" si="4"/>
        <v/>
      </c>
      <c r="P20" s="3"/>
    </row>
    <row r="21" spans="1:16" ht="18" x14ac:dyDescent="0.25">
      <c r="A21" s="47">
        <f>+'Sin desglose'!A21:D21</f>
        <v>43020</v>
      </c>
      <c r="B21" s="48" t="str">
        <f>+'Sin desglose'!B21</f>
        <v>6º-E</v>
      </c>
      <c r="C21" s="49" t="str">
        <f>+'Sin desglose'!C21</f>
        <v>Mª Josefa R</v>
      </c>
      <c r="D21" s="50">
        <f>+'Sin desglose'!D21</f>
        <v>4.2300000000000004</v>
      </c>
      <c r="E21" s="51" t="str">
        <f>IF('Sin desglose'!$E21="","",'Sin desglose'!$E21)</f>
        <v/>
      </c>
      <c r="F21" s="51" t="str">
        <f>IF('Sin desglose'!$F21="","",'Sin desglose'!$F21)</f>
        <v/>
      </c>
      <c r="G21" s="52" t="str">
        <f>IF('Sin desglose'!$G21="","",IF(AND(AND('Sin desglose'!E21="",'Sin desglose'!F21=""),'Sin desglose'!G21="SI"),"",'Sin desglose'!$G21))</f>
        <v/>
      </c>
      <c r="H21" s="52" t="str">
        <f t="shared" si="0"/>
        <v/>
      </c>
      <c r="I21" s="53"/>
      <c r="J21" s="53"/>
      <c r="K21" s="53"/>
      <c r="L21" s="16" t="str">
        <f t="shared" si="1"/>
        <v/>
      </c>
      <c r="M21" s="15" t="str">
        <f t="shared" si="2"/>
        <v/>
      </c>
      <c r="N21" s="16" t="str">
        <f t="shared" si="3"/>
        <v/>
      </c>
      <c r="O21" s="17" t="str">
        <f t="shared" si="4"/>
        <v/>
      </c>
      <c r="P21" s="3"/>
    </row>
    <row r="22" spans="1:16" ht="18" x14ac:dyDescent="0.25">
      <c r="A22" s="47">
        <f>+'Sin desglose'!A22:D22</f>
        <v>43021</v>
      </c>
      <c r="B22" s="48" t="str">
        <f>+'Sin desglose'!B22</f>
        <v>7º-A</v>
      </c>
      <c r="C22" s="49" t="str">
        <f>+'Sin desglose'!C22</f>
        <v>Angel Ol</v>
      </c>
      <c r="D22" s="50">
        <f>+'Sin desglose'!D22</f>
        <v>4.38</v>
      </c>
      <c r="E22" s="51" t="str">
        <f>IF('Sin desglose'!$E22="","",'Sin desglose'!$E22)</f>
        <v/>
      </c>
      <c r="F22" s="51">
        <f>IF('Sin desglose'!$F22="","",'Sin desglose'!$F22)</f>
        <v>1</v>
      </c>
      <c r="G22" s="52" t="str">
        <f>IF('Sin desglose'!$G22="","",IF(AND(AND('Sin desglose'!E22="",'Sin desglose'!F22=""),'Sin desglose'!G22="SI"),"",'Sin desglose'!$G22))</f>
        <v/>
      </c>
      <c r="H22" s="52" t="str">
        <f t="shared" si="0"/>
        <v>Vota</v>
      </c>
      <c r="I22" s="53"/>
      <c r="J22" s="53"/>
      <c r="K22" s="53"/>
      <c r="L22" s="16" t="str">
        <f t="shared" si="1"/>
        <v/>
      </c>
      <c r="M22" s="15" t="str">
        <f t="shared" si="2"/>
        <v/>
      </c>
      <c r="N22" s="16" t="str">
        <f t="shared" si="3"/>
        <v/>
      </c>
      <c r="O22" s="17" t="str">
        <f t="shared" si="4"/>
        <v/>
      </c>
      <c r="P22" s="3"/>
    </row>
    <row r="23" spans="1:16" ht="18" x14ac:dyDescent="0.25">
      <c r="A23" s="47">
        <f>+'Sin desglose'!A23:D23</f>
        <v>43022</v>
      </c>
      <c r="B23" s="48" t="str">
        <f>+'Sin desglose'!B23</f>
        <v>7º-E</v>
      </c>
      <c r="C23" s="49" t="str">
        <f>+'Sin desglose'!C23</f>
        <v>Joaquina Za</v>
      </c>
      <c r="D23" s="50">
        <f>+'Sin desglose'!D23</f>
        <v>4.2300000000000004</v>
      </c>
      <c r="E23" s="51" t="str">
        <f>IF('Sin desglose'!$E23="","",'Sin desglose'!$E23)</f>
        <v/>
      </c>
      <c r="F23" s="51">
        <f>IF('Sin desglose'!$F23="","",'Sin desglose'!$F23)</f>
        <v>1</v>
      </c>
      <c r="G23" s="52" t="str">
        <f>IF('Sin desglose'!$G23="","",IF(AND(AND('Sin desglose'!E23="",'Sin desglose'!F23=""),'Sin desglose'!G23="SI"),"",'Sin desglose'!$G23))</f>
        <v/>
      </c>
      <c r="H23" s="52" t="str">
        <f t="shared" si="0"/>
        <v>Vota</v>
      </c>
      <c r="I23" s="53"/>
      <c r="J23" s="53"/>
      <c r="K23" s="53"/>
      <c r="L23" s="16" t="str">
        <f t="shared" si="1"/>
        <v/>
      </c>
      <c r="M23" s="15" t="str">
        <f t="shared" si="2"/>
        <v/>
      </c>
      <c r="N23" s="16" t="str">
        <f t="shared" si="3"/>
        <v/>
      </c>
      <c r="O23" s="17" t="str">
        <f t="shared" si="4"/>
        <v/>
      </c>
      <c r="P23" s="3"/>
    </row>
    <row r="24" spans="1:16" ht="18" x14ac:dyDescent="0.25">
      <c r="A24" s="47">
        <f>+'Sin desglose'!A24:D24</f>
        <v>43023</v>
      </c>
      <c r="B24" s="48" t="str">
        <f>+'Sin desglose'!B24</f>
        <v>LOCAL 1</v>
      </c>
      <c r="C24" s="49" t="str">
        <f>+'Sin desglose'!C24</f>
        <v>Ricardo P</v>
      </c>
      <c r="D24" s="50">
        <f>+'Sin desglose'!D24</f>
        <v>0.54</v>
      </c>
      <c r="E24" s="51" t="str">
        <f>IF('Sin desglose'!$E24="","",'Sin desglose'!$E24)</f>
        <v/>
      </c>
      <c r="F24" s="51" t="str">
        <f>IF('Sin desglose'!$F24="","",'Sin desglose'!$F24)</f>
        <v/>
      </c>
      <c r="G24" s="52" t="str">
        <f>IF('Sin desglose'!$G24="","",IF(AND(AND('Sin desglose'!E24="",'Sin desglose'!F24=""),'Sin desglose'!G24="SI"),"",'Sin desglose'!$G24))</f>
        <v/>
      </c>
      <c r="H24" s="52" t="str">
        <f t="shared" si="0"/>
        <v/>
      </c>
      <c r="I24" s="53"/>
      <c r="J24" s="53"/>
      <c r="K24" s="53"/>
      <c r="L24" s="16" t="str">
        <f t="shared" si="1"/>
        <v/>
      </c>
      <c r="M24" s="15" t="str">
        <f t="shared" si="2"/>
        <v/>
      </c>
      <c r="N24" s="16" t="str">
        <f t="shared" si="3"/>
        <v/>
      </c>
      <c r="O24" s="17" t="str">
        <f t="shared" si="4"/>
        <v/>
      </c>
      <c r="P24" s="3"/>
    </row>
    <row r="25" spans="1:16" ht="18" x14ac:dyDescent="0.25">
      <c r="A25" s="47">
        <f>+'Sin desglose'!A25:D25</f>
        <v>43025</v>
      </c>
      <c r="B25" s="48" t="str">
        <f>+'Sin desglose'!B25</f>
        <v>LOCAL 3</v>
      </c>
      <c r="C25" s="49" t="str">
        <f>+'Sin desglose'!C25</f>
        <v>Antonia y Angela M</v>
      </c>
      <c r="D25" s="50">
        <f>+'Sin desglose'!D25</f>
        <v>4.07</v>
      </c>
      <c r="E25" s="51" t="str">
        <f>IF('Sin desglose'!$E25="","",'Sin desglose'!$E25)</f>
        <v/>
      </c>
      <c r="F25" s="51" t="str">
        <f>IF('Sin desglose'!$F25="","",'Sin desglose'!$F25)</f>
        <v/>
      </c>
      <c r="G25" s="52" t="str">
        <f>IF('Sin desglose'!$G25="","",IF(AND(AND('Sin desglose'!E25="",'Sin desglose'!F25=""),'Sin desglose'!G25="SI"),"",'Sin desglose'!$G25))</f>
        <v/>
      </c>
      <c r="H25" s="52" t="str">
        <f t="shared" si="0"/>
        <v/>
      </c>
      <c r="I25" s="53"/>
      <c r="J25" s="53"/>
      <c r="K25" s="53"/>
      <c r="L25" s="16" t="str">
        <f t="shared" si="1"/>
        <v/>
      </c>
      <c r="M25" s="15" t="str">
        <f t="shared" si="2"/>
        <v/>
      </c>
      <c r="N25" s="16" t="str">
        <f t="shared" si="3"/>
        <v/>
      </c>
      <c r="O25" s="17" t="str">
        <f t="shared" si="4"/>
        <v/>
      </c>
      <c r="P25" s="3"/>
    </row>
    <row r="26" spans="1:16" ht="18" x14ac:dyDescent="0.25">
      <c r="A26" s="47">
        <f>+'Sin desglose'!A26:D26</f>
        <v>43026</v>
      </c>
      <c r="B26" s="48" t="str">
        <f>+'Sin desglose'!B26</f>
        <v>LOCAL 4</v>
      </c>
      <c r="C26" s="49" t="str">
        <f>+'Sin desglose'!C26</f>
        <v>Felipe H</v>
      </c>
      <c r="D26" s="50">
        <f>+'Sin desglose'!D26</f>
        <v>0.4</v>
      </c>
      <c r="E26" s="51" t="str">
        <f>IF('Sin desglose'!$E26="","",'Sin desglose'!$E26)</f>
        <v/>
      </c>
      <c r="F26" s="51" t="str">
        <f>IF('Sin desglose'!$F26="","",'Sin desglose'!$F26)</f>
        <v/>
      </c>
      <c r="G26" s="52" t="str">
        <f>IF('Sin desglose'!$G26="","",IF(AND(AND('Sin desglose'!E26="",'Sin desglose'!F26=""),'Sin desglose'!G26="SI"),"",'Sin desglose'!$G26))</f>
        <v/>
      </c>
      <c r="H26" s="52" t="str">
        <f t="shared" si="0"/>
        <v/>
      </c>
      <c r="I26" s="53"/>
      <c r="J26" s="53"/>
      <c r="K26" s="53"/>
      <c r="L26" s="16" t="str">
        <f t="shared" si="1"/>
        <v/>
      </c>
      <c r="M26" s="15" t="str">
        <f t="shared" si="2"/>
        <v/>
      </c>
      <c r="N26" s="16" t="str">
        <f t="shared" si="3"/>
        <v/>
      </c>
      <c r="O26" s="17" t="str">
        <f t="shared" si="4"/>
        <v/>
      </c>
      <c r="P26" s="3"/>
    </row>
    <row r="27" spans="1:16" ht="18" x14ac:dyDescent="0.25">
      <c r="A27" s="47">
        <f>+'Sin desglose'!A27:D27</f>
        <v>43027</v>
      </c>
      <c r="B27" s="48" t="str">
        <f>+'Sin desglose'!B27</f>
        <v>LOCAL 5</v>
      </c>
      <c r="C27" s="49" t="str">
        <f>+'Sin desglose'!C27</f>
        <v>Teresa E</v>
      </c>
      <c r="D27" s="50">
        <f>+'Sin desglose'!D27</f>
        <v>2.4</v>
      </c>
      <c r="E27" s="51" t="str">
        <f>IF('Sin desglose'!$E27="","",'Sin desglose'!$E27)</f>
        <v/>
      </c>
      <c r="F27" s="51" t="str">
        <f>IF('Sin desglose'!$F27="","",'Sin desglose'!$F27)</f>
        <v/>
      </c>
      <c r="G27" s="52" t="str">
        <f>IF('Sin desglose'!$G27="","",IF(AND(AND('Sin desglose'!E27="",'Sin desglose'!F27=""),'Sin desglose'!G27="SI"),"",'Sin desglose'!$G27))</f>
        <v/>
      </c>
      <c r="H27" s="52" t="str">
        <f t="shared" si="0"/>
        <v/>
      </c>
      <c r="I27" s="53"/>
      <c r="J27" s="53"/>
      <c r="K27" s="53"/>
      <c r="L27" s="16" t="str">
        <f t="shared" si="1"/>
        <v/>
      </c>
      <c r="M27" s="15" t="str">
        <f t="shared" si="2"/>
        <v/>
      </c>
      <c r="N27" s="16" t="str">
        <f t="shared" si="3"/>
        <v/>
      </c>
      <c r="O27" s="17" t="str">
        <f t="shared" si="4"/>
        <v/>
      </c>
      <c r="P27" s="3"/>
    </row>
    <row r="28" spans="1:16" x14ac:dyDescent="0.25">
      <c r="A28" s="54"/>
      <c r="B28" s="54"/>
      <c r="C28" s="5" t="s">
        <v>8</v>
      </c>
      <c r="D28" s="5">
        <f>SUM(D2:D27)</f>
        <v>100.00000000000003</v>
      </c>
      <c r="E28" s="5">
        <f>SUM(E2:E27)</f>
        <v>11</v>
      </c>
      <c r="F28" s="5">
        <f>SUM(F2:F27)</f>
        <v>5</v>
      </c>
      <c r="G28" s="5"/>
      <c r="H28" s="5"/>
      <c r="I28" s="6">
        <f>SUM(I2:I27)</f>
        <v>0</v>
      </c>
      <c r="J28" s="7">
        <f>SUM(J2:J27)</f>
        <v>0</v>
      </c>
      <c r="K28" s="8">
        <f>SUM(K2:K27)</f>
        <v>0</v>
      </c>
      <c r="L28" s="44"/>
      <c r="M28" s="9">
        <f>SUM(M2:M27)</f>
        <v>0</v>
      </c>
      <c r="N28" s="10">
        <f>SUM(N2:N27)</f>
        <v>0</v>
      </c>
      <c r="O28" s="11">
        <f>SUM(O2:O27)</f>
        <v>0</v>
      </c>
      <c r="P28" s="3"/>
    </row>
    <row r="29" spans="1:16" x14ac:dyDescent="0.25">
      <c r="A29" s="28"/>
      <c r="B29" s="28"/>
      <c r="C29" s="28"/>
      <c r="D29" s="28"/>
      <c r="E29" s="27"/>
      <c r="F29" s="27"/>
      <c r="G29" s="27"/>
      <c r="H29" s="27"/>
      <c r="I29" s="3"/>
      <c r="J29" s="3"/>
      <c r="K29" s="3"/>
      <c r="L29" s="3"/>
      <c r="M29" s="3"/>
      <c r="N29" s="3"/>
      <c r="O29" s="3"/>
      <c r="P29" s="3"/>
    </row>
    <row r="30" spans="1:16" x14ac:dyDescent="0.25">
      <c r="A30" s="28"/>
      <c r="B30" s="28"/>
      <c r="C30" s="28"/>
      <c r="D30" s="28"/>
      <c r="E30" s="27"/>
      <c r="F30" s="27"/>
      <c r="G30" s="27"/>
      <c r="H30" s="27"/>
      <c r="I30" s="3"/>
      <c r="J30" s="3"/>
      <c r="K30" s="3"/>
      <c r="L30" s="3"/>
      <c r="M30" s="3"/>
      <c r="N30" s="3"/>
      <c r="O30" s="3"/>
      <c r="P30" s="19"/>
    </row>
    <row r="31" spans="1:16" ht="18.75" x14ac:dyDescent="0.3">
      <c r="A31" s="28"/>
      <c r="B31" s="28"/>
      <c r="C31" s="1" t="s">
        <v>37</v>
      </c>
      <c r="D31" s="1"/>
      <c r="E31" s="27"/>
      <c r="F31" s="27"/>
      <c r="G31" s="27"/>
      <c r="H31" s="27"/>
      <c r="I31" s="3"/>
      <c r="J31" s="3"/>
      <c r="K31" s="3"/>
      <c r="L31" s="3"/>
      <c r="M31" s="3"/>
      <c r="N31" s="3"/>
      <c r="O31" s="3"/>
      <c r="P31" s="19"/>
    </row>
    <row r="32" spans="1:16" ht="15.75" x14ac:dyDescent="0.25">
      <c r="A32" s="28"/>
      <c r="B32" s="28"/>
      <c r="C32" s="38" t="s">
        <v>19</v>
      </c>
      <c r="D32" s="40">
        <f>SUM(E28:F28)</f>
        <v>16</v>
      </c>
      <c r="E32" s="16"/>
      <c r="F32" s="27"/>
      <c r="G32" s="27"/>
      <c r="H32" s="27"/>
      <c r="I32" s="3"/>
      <c r="J32" s="3"/>
      <c r="K32" s="3"/>
      <c r="L32" s="3"/>
      <c r="M32" s="3"/>
      <c r="N32" s="3"/>
      <c r="O32" s="3"/>
      <c r="P32" s="19"/>
    </row>
    <row r="33" spans="1:16" ht="15.75" x14ac:dyDescent="0.25">
      <c r="A33" s="28"/>
      <c r="B33" s="28"/>
      <c r="C33" s="39" t="s">
        <v>34</v>
      </c>
      <c r="D33" s="39">
        <f>SUM(I28:K28)</f>
        <v>0</v>
      </c>
      <c r="E33" s="27"/>
      <c r="F33" s="27"/>
      <c r="G33" s="27"/>
      <c r="H33" s="27"/>
      <c r="I33" s="3"/>
      <c r="J33" s="3"/>
      <c r="K33" s="3"/>
      <c r="L33" s="3"/>
      <c r="M33" s="3"/>
      <c r="N33" s="3"/>
      <c r="O33" s="3"/>
      <c r="P33" s="19"/>
    </row>
    <row r="34" spans="1:16" ht="15.75" x14ac:dyDescent="0.25">
      <c r="A34" s="28"/>
      <c r="B34" s="28"/>
      <c r="C34" s="39" t="s">
        <v>3</v>
      </c>
      <c r="D34" s="39">
        <f>SUM(M28:O28)</f>
        <v>0</v>
      </c>
      <c r="E34" s="27"/>
      <c r="F34" s="27"/>
      <c r="G34" s="27"/>
      <c r="H34" s="27"/>
      <c r="I34" s="3"/>
      <c r="J34" s="3"/>
      <c r="K34" s="3"/>
      <c r="L34" s="3"/>
      <c r="M34" s="3"/>
      <c r="N34" s="3"/>
      <c r="O34" s="3"/>
      <c r="P34" s="3"/>
    </row>
    <row r="35" spans="1:16" ht="15.75" x14ac:dyDescent="0.25">
      <c r="A35" s="28"/>
      <c r="B35" s="28"/>
      <c r="C35" s="39" t="s">
        <v>40</v>
      </c>
      <c r="D35" s="39">
        <f>+I28</f>
        <v>0</v>
      </c>
      <c r="E35" s="27"/>
      <c r="F35" s="27"/>
      <c r="G35" s="27"/>
      <c r="H35" s="27"/>
      <c r="I35" s="3"/>
      <c r="J35" s="3"/>
      <c r="K35" s="3"/>
      <c r="L35" s="3"/>
      <c r="M35" s="3"/>
      <c r="N35" s="3"/>
      <c r="O35" s="3"/>
      <c r="P35" s="3"/>
    </row>
    <row r="36" spans="1:16" ht="15.75" x14ac:dyDescent="0.25">
      <c r="A36" s="28"/>
      <c r="B36" s="28"/>
      <c r="C36" s="39" t="s">
        <v>39</v>
      </c>
      <c r="D36" s="39">
        <f>+J28</f>
        <v>0</v>
      </c>
      <c r="E36" s="27"/>
      <c r="F36" s="16"/>
      <c r="G36" s="27"/>
      <c r="H36" s="27"/>
      <c r="I36" s="3"/>
      <c r="J36" s="3"/>
      <c r="K36" s="3"/>
      <c r="L36" s="3"/>
      <c r="M36" s="3"/>
      <c r="N36" s="3"/>
      <c r="O36" s="3"/>
      <c r="P36" s="3"/>
    </row>
    <row r="37" spans="1:16" ht="15.75" x14ac:dyDescent="0.25">
      <c r="A37" s="28"/>
      <c r="B37" s="28"/>
      <c r="C37" s="39" t="s">
        <v>4</v>
      </c>
      <c r="D37" s="39">
        <f>+K28</f>
        <v>0</v>
      </c>
      <c r="E37" s="27"/>
      <c r="F37" s="27"/>
      <c r="G37" s="27"/>
      <c r="H37" s="27"/>
      <c r="I37" s="3"/>
      <c r="J37" s="3"/>
      <c r="K37" s="3"/>
      <c r="L37" s="3"/>
      <c r="M37" s="3"/>
      <c r="N37" s="3"/>
      <c r="O37" s="3"/>
      <c r="P37" s="3"/>
    </row>
    <row r="38" spans="1:16" ht="15.75" x14ac:dyDescent="0.25">
      <c r="A38" s="28"/>
      <c r="B38" s="28"/>
      <c r="C38" s="39" t="s">
        <v>18</v>
      </c>
      <c r="D38" s="41">
        <f>+M28</f>
        <v>0</v>
      </c>
      <c r="E38" s="27"/>
      <c r="F38" s="27"/>
      <c r="G38" s="27"/>
      <c r="H38" s="27"/>
      <c r="I38" s="3"/>
      <c r="J38" s="3"/>
      <c r="K38" s="3"/>
      <c r="L38" s="3"/>
      <c r="M38" s="3"/>
      <c r="N38" s="3"/>
      <c r="O38" s="3"/>
      <c r="P38" s="3"/>
    </row>
    <row r="39" spans="1:16" ht="15.75" x14ac:dyDescent="0.25">
      <c r="A39" s="28"/>
      <c r="B39" s="28"/>
      <c r="C39" s="39" t="s">
        <v>10</v>
      </c>
      <c r="D39" s="41">
        <f>+N28</f>
        <v>0</v>
      </c>
      <c r="E39" s="27"/>
      <c r="F39" s="27"/>
      <c r="G39" s="27"/>
      <c r="H39" s="27"/>
      <c r="I39" s="3"/>
      <c r="J39" s="3"/>
      <c r="K39" s="3"/>
      <c r="L39" s="3"/>
      <c r="M39" s="3"/>
      <c r="N39" s="3"/>
      <c r="O39" s="3"/>
      <c r="P39" s="3"/>
    </row>
    <row r="40" spans="1:16" ht="15.75" x14ac:dyDescent="0.25">
      <c r="A40" s="28"/>
      <c r="B40" s="28"/>
      <c r="C40" s="39" t="s">
        <v>7</v>
      </c>
      <c r="D40" s="41">
        <f>+O28</f>
        <v>0</v>
      </c>
      <c r="E40" s="27"/>
      <c r="F40" s="27"/>
      <c r="G40" s="27"/>
      <c r="H40" s="27"/>
      <c r="I40" s="3"/>
      <c r="J40" s="3"/>
      <c r="K40" s="3"/>
      <c r="L40" s="3"/>
      <c r="M40" s="3"/>
      <c r="N40" s="3"/>
      <c r="O40" s="3"/>
      <c r="P40" s="3"/>
    </row>
  </sheetData>
  <mergeCells count="1">
    <mergeCell ref="C31:D31"/>
  </mergeCells>
  <conditionalFormatting sqref="E2">
    <cfRule type="iconSet" priority="14">
      <iconSet iconSet="3Symbols2" showValue="0">
        <cfvo type="percent" val="0"/>
        <cfvo type="num" val="-2" gte="0"/>
        <cfvo type="num" val="0"/>
      </iconSet>
    </cfRule>
  </conditionalFormatting>
  <conditionalFormatting sqref="F2">
    <cfRule type="iconSet" priority="13">
      <iconSet iconSet="3Symbols2" showValue="0">
        <cfvo type="percent" val="0"/>
        <cfvo type="num" val="-2" gte="0"/>
        <cfvo type="num" val="0"/>
      </iconSet>
    </cfRule>
  </conditionalFormatting>
  <conditionalFormatting sqref="A2:G27">
    <cfRule type="expression" dxfId="10" priority="12">
      <formula>OR($E2=1,$F2=1)</formula>
    </cfRule>
  </conditionalFormatting>
  <conditionalFormatting sqref="H2:H27">
    <cfRule type="expression" dxfId="9" priority="11">
      <formula>$H2="Vota"</formula>
    </cfRule>
    <cfRule type="expression" dxfId="8" priority="10">
      <formula>$H2="Vota"</formula>
    </cfRule>
    <cfRule type="expression" dxfId="7" priority="9">
      <formula>$H2="Vota"</formula>
    </cfRule>
    <cfRule type="expression" dxfId="6" priority="8">
      <formula>$H2="No Vota"</formula>
    </cfRule>
  </conditionalFormatting>
  <conditionalFormatting sqref="I2:O27">
    <cfRule type="expression" dxfId="5" priority="7">
      <formula>$H2="Vota"</formula>
    </cfRule>
  </conditionalFormatting>
  <conditionalFormatting sqref="L2:L27">
    <cfRule type="expression" dxfId="4" priority="6">
      <formula>$L2=OK</formula>
    </cfRule>
    <cfRule type="expression" dxfId="3" priority="5">
      <formula>$L2="Error"</formula>
    </cfRule>
    <cfRule type="expression" dxfId="2" priority="4">
      <formula>$L2="OK"</formula>
    </cfRule>
    <cfRule type="expression" dxfId="1" priority="3">
      <formula>$L2="OK"</formula>
    </cfRule>
    <cfRule type="expression" dxfId="0" priority="2">
      <formula>$L2="Error"</formula>
    </cfRule>
  </conditionalFormatting>
  <conditionalFormatting sqref="I2">
    <cfRule type="iconSet" priority="1">
      <iconSet iconSet="3Symbols2" showValue="0">
        <cfvo type="percent" val="0"/>
        <cfvo type="num" val="-2" gte="0"/>
        <cfvo type="num" val="0"/>
      </iconSet>
    </cfRule>
  </conditionalFormatting>
  <conditionalFormatting sqref="E3:E27">
    <cfRule type="iconSet" priority="15">
      <iconSet iconSet="3Symbols2" showValue="0">
        <cfvo type="percent" val="0"/>
        <cfvo type="num" val="-2" gte="0"/>
        <cfvo type="num" val="0"/>
      </iconSet>
    </cfRule>
  </conditionalFormatting>
  <conditionalFormatting sqref="F3:F27">
    <cfRule type="iconSet" priority="16">
      <iconSet iconSet="3Symbols2" showValue="0">
        <cfvo type="percent" val="0"/>
        <cfvo type="num" val="-2" gte="0"/>
        <cfvo type="num" val="0"/>
      </iconSet>
    </cfRule>
  </conditionalFormatting>
  <conditionalFormatting sqref="I3:I27">
    <cfRule type="iconSet" priority="17">
      <iconSet iconSet="3Symbols2" showValue="0">
        <cfvo type="percent" val="0"/>
        <cfvo type="num" val="-2" gte="0"/>
        <cfvo type="num" val="0"/>
      </iconSet>
    </cfRule>
  </conditionalFormatting>
  <conditionalFormatting sqref="J2:J27">
    <cfRule type="iconSet" priority="18">
      <iconSet iconSet="3Symbols2" showValue="0">
        <cfvo type="percent" val="0"/>
        <cfvo type="num" val="-2" gte="0"/>
        <cfvo type="num" val="0"/>
      </iconSet>
    </cfRule>
  </conditionalFormatting>
  <conditionalFormatting sqref="K2:K27">
    <cfRule type="iconSet" priority="19">
      <iconSet iconSet="3Symbols2" showValue="0">
        <cfvo type="percent" val="0"/>
        <cfvo type="num" val="-2" gte="0"/>
        <cfvo type="num" val="0"/>
      </iconSet>
    </cfRule>
  </conditionalFormatting>
  <pageMargins left="0.69972223043441772" right="0.69972223043441772" top="0.75" bottom="0.75" header="0.30000001192092896" footer="0.300000011920928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Sin desglose</vt:lpstr>
      <vt:lpstr>votación 1</vt:lpstr>
      <vt:lpstr>Votación 2</vt:lpstr>
      <vt:lpstr>Votación 3</vt:lpstr>
      <vt:lpstr>Votación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</dc:creator>
  <cp:lastModifiedBy>Usuario de Windows</cp:lastModifiedBy>
  <cp:revision>14</cp:revision>
  <cp:lastPrinted>2015-03-17T16:24:25Z</cp:lastPrinted>
  <dcterms:created xsi:type="dcterms:W3CDTF">2010-03-12T11:10:17Z</dcterms:created>
  <dcterms:modified xsi:type="dcterms:W3CDTF">2016-07-25T16:22:05Z</dcterms:modified>
</cp:coreProperties>
</file>