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80" windowWidth="18900" windowHeight="7340"/>
  </bookViews>
  <sheets>
    <sheet name="Votos" sheetId="1" r:id="rId1"/>
    <sheet name="Representacion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E7" i="1" l="1"/>
  <c r="C13" i="1"/>
  <c r="E13" i="1" s="1"/>
  <c r="C12" i="1"/>
  <c r="E12" i="1" s="1"/>
  <c r="C11" i="1"/>
  <c r="E11" i="1" s="1"/>
  <c r="C10" i="1"/>
  <c r="E10" i="1" s="1"/>
  <c r="C9" i="1"/>
  <c r="E9" i="1" s="1"/>
  <c r="C8" i="1"/>
  <c r="E8" i="1" s="1"/>
  <c r="C7" i="1"/>
  <c r="C6" i="1"/>
  <c r="E6" i="1" s="1"/>
  <c r="C5" i="1"/>
  <c r="E5" i="1" s="1"/>
  <c r="C4" i="1"/>
  <c r="E4" i="1" s="1"/>
  <c r="C3" i="1"/>
  <c r="E3" i="1" s="1"/>
  <c r="C2" i="1"/>
  <c r="E2" i="1" s="1"/>
</calcChain>
</file>

<file path=xl/sharedStrings.xml><?xml version="1.0" encoding="utf-8"?>
<sst xmlns="http://schemas.openxmlformats.org/spreadsheetml/2006/main" count="52" uniqueCount="22">
  <si>
    <t>Dpto1</t>
  </si>
  <si>
    <t>Dpto2</t>
  </si>
  <si>
    <t>Dpto3</t>
  </si>
  <si>
    <t>Dpto4</t>
  </si>
  <si>
    <t>Dpto5</t>
  </si>
  <si>
    <t>Dpto6</t>
  </si>
  <si>
    <t>Dpto7</t>
  </si>
  <si>
    <t>Dpto8</t>
  </si>
  <si>
    <t>Dpto9</t>
  </si>
  <si>
    <t>Dpto10</t>
  </si>
  <si>
    <t>Dpto11</t>
  </si>
  <si>
    <t>Asistencia</t>
  </si>
  <si>
    <t>Dpto12</t>
  </si>
  <si>
    <t>Representante</t>
  </si>
  <si>
    <t>Votante</t>
  </si>
  <si>
    <t>Votos</t>
  </si>
  <si>
    <t>Conteo Votos</t>
  </si>
  <si>
    <t>SI</t>
  </si>
  <si>
    <t>NO</t>
  </si>
  <si>
    <t>APROBADO</t>
  </si>
  <si>
    <t>DESAPROBADO</t>
  </si>
  <si>
    <t>ABSTENCION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</si>
</sst>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4"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0" sqref="D10"/>
    </sheetView>
  </sheetViews>
  <sheetFormatPr baseColWidth="10" defaultRowHeight="14.5" x14ac:dyDescent="0.35"/>
  <cols>
    <col min="2" max="2" width="9.08984375" bestFit="1" customWidth="1"/>
    <col min="3" max="3" width="7.36328125" bestFit="1" customWidth="1"/>
    <col min="4" max="4" width="13.6328125" customWidth="1"/>
  </cols>
  <sheetData>
    <row r="1" spans="1:5" x14ac:dyDescent="0.35">
      <c r="B1" t="s">
        <v>11</v>
      </c>
      <c r="C1" t="s">
        <v>14</v>
      </c>
      <c r="D1" t="s">
        <v>15</v>
      </c>
      <c r="E1" t="s">
        <v>16</v>
      </c>
    </row>
    <row r="2" spans="1:5" x14ac:dyDescent="0.35">
      <c r="A2" t="s">
        <v>0</v>
      </c>
      <c r="B2" t="s">
        <v>17</v>
      </c>
      <c r="C2" t="str">
        <f>IF(VLOOKUP(A2,Representacion!A:B,2,FALSE)="","SI","NO")</f>
        <v>SI</v>
      </c>
      <c r="D2" t="s">
        <v>19</v>
      </c>
      <c r="E2" t="str">
        <f>IF(C2="SI",Votos!D2,VLOOKUP(VLOOKUP(A2,Representacion!A:B,2,FALSE),A:D,4,FALSE))</f>
        <v>APROBADO</v>
      </c>
    </row>
    <row r="3" spans="1:5" x14ac:dyDescent="0.35">
      <c r="A3" t="s">
        <v>1</v>
      </c>
      <c r="B3" t="s">
        <v>17</v>
      </c>
      <c r="C3" t="str">
        <f>IF(VLOOKUP(A3,Representacion!A:B,2,FALSE)="","SI","NO")</f>
        <v>SI</v>
      </c>
      <c r="D3" t="s">
        <v>19</v>
      </c>
      <c r="E3" t="str">
        <f>IF(C3="SI",Votos!D3,VLOOKUP(VLOOKUP(A3,Representacion!A:B,2,FALSE),A:D,4,FALSE))</f>
        <v>APROBADO</v>
      </c>
    </row>
    <row r="4" spans="1:5" x14ac:dyDescent="0.35">
      <c r="A4" t="s">
        <v>2</v>
      </c>
      <c r="B4" t="s">
        <v>17</v>
      </c>
      <c r="C4" t="str">
        <f>IF(VLOOKUP(A4,Representacion!A:B,2,FALSE)="","SI","NO")</f>
        <v>SI</v>
      </c>
      <c r="D4" t="s">
        <v>20</v>
      </c>
      <c r="E4" t="str">
        <f>IF(C4="SI",Votos!D4,VLOOKUP(VLOOKUP(A4,Representacion!A:B,2,FALSE),A:D,4,FALSE))</f>
        <v>DESAPROBADO</v>
      </c>
    </row>
    <row r="5" spans="1:5" x14ac:dyDescent="0.35">
      <c r="A5" t="s">
        <v>3</v>
      </c>
      <c r="B5" t="s">
        <v>18</v>
      </c>
      <c r="C5" t="str">
        <f>IF(VLOOKUP(A5,Representacion!A:B,2,FALSE)="","SI","NO")</f>
        <v>SI</v>
      </c>
      <c r="E5">
        <f>IF(C5="SI",Votos!D5,VLOOKUP(VLOOKUP(A5,Representacion!A:B,2,FALSE),A:D,4,FALSE))</f>
        <v>0</v>
      </c>
    </row>
    <row r="6" spans="1:5" x14ac:dyDescent="0.35">
      <c r="A6" t="s">
        <v>4</v>
      </c>
      <c r="B6" t="s">
        <v>17</v>
      </c>
      <c r="C6" t="str">
        <f>IF(VLOOKUP(A6,Representacion!A:B,2,FALSE)="","SI","NO")</f>
        <v>SI</v>
      </c>
      <c r="D6" t="s">
        <v>19</v>
      </c>
      <c r="E6" t="str">
        <f>IF(C6="SI",Votos!D6,VLOOKUP(VLOOKUP(A6,Representacion!A:B,2,FALSE),A:D,4,FALSE))</f>
        <v>APROBADO</v>
      </c>
    </row>
    <row r="7" spans="1:5" x14ac:dyDescent="0.35">
      <c r="A7" t="s">
        <v>5</v>
      </c>
      <c r="B7" t="s">
        <v>18</v>
      </c>
      <c r="C7" t="str">
        <f>IF(VLOOKUP(A7,Representacion!A:B,2,FALSE)="","SI","NO")</f>
        <v>NO</v>
      </c>
      <c r="E7" t="str">
        <f>IF(C7="SI",Votos!D7,VLOOKUP(VLOOKUP(A7,Representacion!A:B,2,FALSE),A:D,4,FALSE))</f>
        <v>ABSTENCION</v>
      </c>
    </row>
    <row r="8" spans="1:5" x14ac:dyDescent="0.35">
      <c r="A8" t="s">
        <v>6</v>
      </c>
      <c r="B8" t="s">
        <v>17</v>
      </c>
      <c r="C8" t="str">
        <f>IF(VLOOKUP(A8,Representacion!A:B,2,FALSE)="","SI","NO")</f>
        <v>SI</v>
      </c>
      <c r="D8" t="s">
        <v>19</v>
      </c>
      <c r="E8" t="str">
        <f>IF(C8="SI",Votos!D8,VLOOKUP(VLOOKUP(A8,Representacion!A:B,2,FALSE),A:D,4,FALSE))</f>
        <v>APROBADO</v>
      </c>
    </row>
    <row r="9" spans="1:5" x14ac:dyDescent="0.35">
      <c r="A9" t="s">
        <v>7</v>
      </c>
      <c r="B9" t="s">
        <v>17</v>
      </c>
      <c r="C9" t="str">
        <f>IF(VLOOKUP(A9,Representacion!A:B,2,FALSE)="","SI","NO")</f>
        <v>SI</v>
      </c>
      <c r="D9" t="s">
        <v>21</v>
      </c>
      <c r="E9" t="str">
        <f>IF(C9="SI",Votos!D9,VLOOKUP(VLOOKUP(A9,Representacion!A:B,2,FALSE),A:D,4,FALSE))</f>
        <v>ABSTENCION</v>
      </c>
    </row>
    <row r="10" spans="1:5" x14ac:dyDescent="0.35">
      <c r="A10" t="s">
        <v>8</v>
      </c>
      <c r="B10" t="s">
        <v>17</v>
      </c>
      <c r="C10" t="str">
        <f>IF(VLOOKUP(A10,Representacion!A:B,2,FALSE)="","SI","NO")</f>
        <v>SI</v>
      </c>
      <c r="D10" t="s">
        <v>19</v>
      </c>
      <c r="E10" t="str">
        <f>IF(C10="SI",Votos!D10,VLOOKUP(VLOOKUP(A10,Representacion!A:B,2,FALSE),A:D,4,FALSE))</f>
        <v>APROBADO</v>
      </c>
    </row>
    <row r="11" spans="1:5" x14ac:dyDescent="0.35">
      <c r="A11" t="s">
        <v>9</v>
      </c>
      <c r="B11" t="s">
        <v>18</v>
      </c>
      <c r="C11" t="str">
        <f>IF(VLOOKUP(A11,Representacion!A:B,2,FALSE)="","SI","NO")</f>
        <v>NO</v>
      </c>
      <c r="E11" t="str">
        <f>IF(C11="SI",Votos!D11,VLOOKUP(VLOOKUP(A11,Representacion!A:B,2,FALSE),A:D,4,FALSE))</f>
        <v>DESAPROBADO</v>
      </c>
    </row>
    <row r="12" spans="1:5" x14ac:dyDescent="0.35">
      <c r="A12" t="s">
        <v>10</v>
      </c>
      <c r="B12" t="s">
        <v>17</v>
      </c>
      <c r="C12" t="str">
        <f>IF(VLOOKUP(A12,Representacion!A:B,2,FALSE)="","SI","NO")</f>
        <v>SI</v>
      </c>
      <c r="D12" t="s">
        <v>19</v>
      </c>
      <c r="E12" t="str">
        <f>IF(C12="SI",Votos!D12,VLOOKUP(VLOOKUP(A12,Representacion!A:B,2,FALSE),A:D,4,FALSE))</f>
        <v>APROBADO</v>
      </c>
    </row>
    <row r="13" spans="1:5" x14ac:dyDescent="0.35">
      <c r="A13" t="s">
        <v>12</v>
      </c>
      <c r="B13" t="s">
        <v>17</v>
      </c>
      <c r="C13" t="str">
        <f>IF(VLOOKUP(A13,Representacion!A:B,2,FALSE)="","SI","NO")</f>
        <v>SI</v>
      </c>
      <c r="D13" t="s">
        <v>19</v>
      </c>
      <c r="E13" t="str">
        <f>IF(C13="SI",Votos!D13,VLOOKUP(VLOOKUP(A13,Representacion!A:B,2,FALSE),A:D,4,FALSE))</f>
        <v>APROBADO</v>
      </c>
    </row>
  </sheetData>
  <conditionalFormatting sqref="D2:D13">
    <cfRule type="expression" dxfId="2" priority="1" stopIfTrue="1">
      <formula>C2="NO"</formula>
    </cfRule>
    <cfRule type="expression" dxfId="3" priority="2">
      <formula>B2="NO"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7" sqref="B7"/>
    </sheetView>
  </sheetViews>
  <sheetFormatPr baseColWidth="10" defaultRowHeight="14.5" x14ac:dyDescent="0.35"/>
  <sheetData>
    <row r="1" spans="1:2" x14ac:dyDescent="0.35">
      <c r="B1" t="s">
        <v>13</v>
      </c>
    </row>
    <row r="2" spans="1:2" x14ac:dyDescent="0.35">
      <c r="A2" t="s">
        <v>0</v>
      </c>
    </row>
    <row r="3" spans="1:2" x14ac:dyDescent="0.35">
      <c r="A3" t="s">
        <v>1</v>
      </c>
    </row>
    <row r="4" spans="1:2" x14ac:dyDescent="0.35">
      <c r="A4" t="s">
        <v>2</v>
      </c>
    </row>
    <row r="5" spans="1:2" x14ac:dyDescent="0.35">
      <c r="A5" t="s">
        <v>3</v>
      </c>
    </row>
    <row r="6" spans="1:2" x14ac:dyDescent="0.35">
      <c r="A6" t="s">
        <v>4</v>
      </c>
    </row>
    <row r="7" spans="1:2" x14ac:dyDescent="0.35">
      <c r="A7" t="s">
        <v>5</v>
      </c>
      <c r="B7" t="s">
        <v>7</v>
      </c>
    </row>
    <row r="8" spans="1:2" x14ac:dyDescent="0.35">
      <c r="A8" t="s">
        <v>6</v>
      </c>
    </row>
    <row r="9" spans="1:2" x14ac:dyDescent="0.35">
      <c r="A9" t="s">
        <v>7</v>
      </c>
    </row>
    <row r="10" spans="1:2" x14ac:dyDescent="0.35">
      <c r="A10" t="s">
        <v>8</v>
      </c>
    </row>
    <row r="11" spans="1:2" x14ac:dyDescent="0.35">
      <c r="A11" t="s">
        <v>9</v>
      </c>
      <c r="B11" t="s">
        <v>2</v>
      </c>
    </row>
    <row r="12" spans="1:2" x14ac:dyDescent="0.35">
      <c r="A12" t="s">
        <v>10</v>
      </c>
    </row>
    <row r="13" spans="1:2" x14ac:dyDescent="0.35">
      <c r="A13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Votos</vt:lpstr>
      <vt:lpstr>Representacion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ana</cp:lastModifiedBy>
  <dcterms:created xsi:type="dcterms:W3CDTF">2016-07-29T18:01:38Z</dcterms:created>
  <dcterms:modified xsi:type="dcterms:W3CDTF">2016-07-29T18:31:23Z</dcterms:modified>
</cp:coreProperties>
</file>