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tonio\Desktop\"/>
    </mc:Choice>
  </mc:AlternateContent>
  <bookViews>
    <workbookView xWindow="0" yWindow="0" windowWidth="20490" windowHeight="7755" activeTab="2"/>
  </bookViews>
  <sheets>
    <sheet name="Biseccion" sheetId="1" r:id="rId1"/>
    <sheet name="Sheet2" sheetId="2" r:id="rId2"/>
    <sheet name="regla fals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3" l="1"/>
  <c r="E2" i="3"/>
  <c r="F2" i="3" l="1"/>
  <c r="D2" i="3" l="1"/>
  <c r="G2" i="3" s="1"/>
  <c r="C3" i="3" l="1"/>
  <c r="F3" i="3" s="1"/>
  <c r="B3" i="3"/>
  <c r="F3" i="1"/>
  <c r="F3" i="2"/>
  <c r="D3" i="3" l="1"/>
  <c r="G3" i="1"/>
  <c r="E3" i="1"/>
  <c r="G3" i="3" l="1"/>
  <c r="B4" i="3" s="1"/>
  <c r="E4" i="3" s="1"/>
  <c r="H3" i="3"/>
  <c r="C4" i="3" l="1"/>
  <c r="F4" i="3" s="1"/>
  <c r="D4" i="2"/>
  <c r="C4" i="2"/>
  <c r="F4" i="2" s="1"/>
  <c r="G3" i="2"/>
  <c r="E3" i="2"/>
  <c r="H3" i="1"/>
  <c r="D4" i="3" l="1"/>
  <c r="G4" i="3" s="1"/>
  <c r="C5" i="3" s="1"/>
  <c r="F5" i="3" s="1"/>
  <c r="E4" i="2"/>
  <c r="G4" i="2" s="1"/>
  <c r="C5" i="2" s="1"/>
  <c r="F5" i="2"/>
  <c r="D5" i="2"/>
  <c r="E5" i="2" s="1"/>
  <c r="H4" i="2"/>
  <c r="H4" i="3" l="1"/>
  <c r="B5" i="3"/>
  <c r="E5" i="3" s="1"/>
  <c r="G5" i="2"/>
  <c r="C6" i="2" s="1"/>
  <c r="H5" i="2"/>
  <c r="D6" i="2" l="1"/>
  <c r="E6" i="2" s="1"/>
  <c r="F6" i="2"/>
  <c r="D5" i="3" l="1"/>
  <c r="H6" i="2"/>
  <c r="G6" i="2"/>
  <c r="C7" i="2" s="1"/>
  <c r="G5" i="3" l="1"/>
  <c r="H5" i="3"/>
  <c r="F7" i="2"/>
  <c r="D7" i="2"/>
  <c r="E7" i="2" s="1"/>
  <c r="C6" i="3" l="1"/>
  <c r="F6" i="3" s="1"/>
  <c r="B6" i="3"/>
  <c r="E6" i="3" s="1"/>
  <c r="G7" i="2"/>
  <c r="D8" i="2" s="1"/>
  <c r="H7" i="2"/>
  <c r="D6" i="3" l="1"/>
  <c r="C8" i="2"/>
  <c r="F8" i="2" s="1"/>
  <c r="E8" i="2"/>
  <c r="G6" i="3" l="1"/>
  <c r="B7" i="3" s="1"/>
  <c r="E7" i="3" s="1"/>
  <c r="H6" i="3"/>
  <c r="G8" i="2"/>
  <c r="D9" i="2" s="1"/>
  <c r="H8" i="2"/>
  <c r="C7" i="3" l="1"/>
  <c r="F7" i="3" s="1"/>
  <c r="C9" i="2"/>
  <c r="F9" i="2" s="1"/>
  <c r="D7" i="3" l="1"/>
  <c r="G7" i="3" s="1"/>
  <c r="C8" i="3" s="1"/>
  <c r="F8" i="3" s="1"/>
  <c r="E9" i="2"/>
  <c r="H9" i="2" s="1"/>
  <c r="H7" i="3" l="1"/>
  <c r="B8" i="3"/>
  <c r="E8" i="3" s="1"/>
  <c r="G9" i="2"/>
  <c r="C10" i="2" s="1"/>
  <c r="F10" i="2" s="1"/>
  <c r="D8" i="3" l="1"/>
  <c r="G8" i="3" s="1"/>
  <c r="C9" i="3" s="1"/>
  <c r="F9" i="3" s="1"/>
  <c r="D10" i="2"/>
  <c r="E10" i="2" s="1"/>
  <c r="G10" i="2" s="1"/>
  <c r="H8" i="3" l="1"/>
  <c r="B9" i="3"/>
  <c r="C11" i="2"/>
  <c r="F11" i="2" s="1"/>
  <c r="D11" i="2"/>
  <c r="H10" i="2"/>
  <c r="E9" i="3" l="1"/>
  <c r="D9" i="3" s="1"/>
  <c r="E11" i="2"/>
  <c r="H11" i="2" s="1"/>
  <c r="G9" i="3" l="1"/>
  <c r="H9" i="3"/>
  <c r="G11" i="2"/>
  <c r="D12" i="2" l="1"/>
  <c r="C12" i="2"/>
  <c r="F12" i="2" l="1"/>
  <c r="E12" i="2"/>
  <c r="G12" i="2" l="1"/>
  <c r="H12" i="2"/>
</calcChain>
</file>

<file path=xl/sharedStrings.xml><?xml version="1.0" encoding="utf-8"?>
<sst xmlns="http://schemas.openxmlformats.org/spreadsheetml/2006/main" count="24" uniqueCount="12">
  <si>
    <t>n</t>
  </si>
  <si>
    <r>
      <t>a</t>
    </r>
    <r>
      <rPr>
        <vertAlign val="subscript"/>
        <sz val="11"/>
        <color theme="1"/>
        <rFont val="Calibri"/>
        <family val="2"/>
        <scheme val="minor"/>
      </rPr>
      <t>n</t>
    </r>
  </si>
  <si>
    <r>
      <t>b</t>
    </r>
    <r>
      <rPr>
        <vertAlign val="subscript"/>
        <sz val="11"/>
        <color theme="1"/>
        <rFont val="Calibri"/>
        <family val="2"/>
        <scheme val="minor"/>
      </rPr>
      <t>n</t>
    </r>
  </si>
  <si>
    <r>
      <t>p</t>
    </r>
    <r>
      <rPr>
        <vertAlign val="subscript"/>
        <sz val="11"/>
        <color theme="1"/>
        <rFont val="Calibri"/>
        <family val="2"/>
        <scheme val="minor"/>
      </rPr>
      <t>n</t>
    </r>
  </si>
  <si>
    <r>
      <t>f(a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</si>
  <si>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r>
      <t>f(p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</si>
  <si>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r>
      <rPr>
        <sz val="11"/>
        <color theme="1"/>
        <rFont val="Calibri"/>
        <family val="2"/>
      </rPr>
      <t>€</t>
    </r>
    <r>
      <rPr>
        <vertAlign val="subscript"/>
        <sz val="11"/>
        <color theme="1"/>
        <rFont val="Calibri"/>
        <family val="2"/>
      </rPr>
      <t>a</t>
    </r>
  </si>
  <si>
    <t>-</t>
  </si>
  <si>
    <r>
      <t>c</t>
    </r>
    <r>
      <rPr>
        <vertAlign val="subscript"/>
        <sz val="11"/>
        <color theme="1"/>
        <rFont val="Calibri"/>
        <family val="2"/>
        <scheme val="minor"/>
      </rPr>
      <t>n</t>
    </r>
  </si>
  <si>
    <r>
      <t>f(b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</si>
  <si>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r>
      <t>f(c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</si>
  <si>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r>
      <t>ε</t>
    </r>
    <r>
      <rPr>
        <vertAlign val="subscript"/>
        <sz val="11"/>
        <color theme="1"/>
        <rFont val="Calibri"/>
        <family val="2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</si>
</sst>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topLeftCell="C1" zoomScale="141" workbookViewId="0">
      <selection activeCell="D15" sqref="D15"/>
    </sheetView>
  </sheetViews>
  <sheetFormatPr baseColWidth="10" defaultColWidth="9.140625" defaultRowHeight="15" x14ac:dyDescent="0.25"/>
  <cols>
    <col min="2" max="2" width="5.140625" style="1" customWidth="1"/>
    <col min="3" max="4" width="9.28515625" bestFit="1" customWidth="1"/>
    <col min="5" max="5" width="14.42578125" bestFit="1" customWidth="1"/>
    <col min="6" max="6" width="9.28515625" bestFit="1" customWidth="1"/>
    <col min="7" max="7" width="12" bestFit="1" customWidth="1"/>
    <col min="8" max="8" width="11.85546875" customWidth="1"/>
  </cols>
  <sheetData>
    <row r="2" spans="2:8" ht="18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</row>
    <row r="3" spans="2:8" x14ac:dyDescent="0.25">
      <c r="B3" s="1">
        <v>1</v>
      </c>
      <c r="C3" s="1">
        <v>0</v>
      </c>
      <c r="D3" s="1">
        <v>1.5</v>
      </c>
      <c r="E3" s="1">
        <f t="shared" ref="E3" si="0">(C3+D3)/2</f>
        <v>0.75</v>
      </c>
      <c r="F3" s="1" t="e">
        <f>(1 / LN(E3-1)) + 3</f>
        <v>#NUM!</v>
      </c>
      <c r="G3" s="1">
        <f>(E3^6)-1</f>
        <v>-0.822021484375</v>
      </c>
      <c r="H3" s="1">
        <f>-A:A</f>
        <v>0</v>
      </c>
    </row>
    <row r="4" spans="2:8" x14ac:dyDescent="0.25">
      <c r="B4" s="1">
        <v>2</v>
      </c>
      <c r="C4" s="1"/>
      <c r="D4" s="1"/>
      <c r="E4" s="1"/>
      <c r="F4" s="1"/>
      <c r="G4" s="1"/>
      <c r="H4" s="1"/>
    </row>
    <row r="5" spans="2:8" x14ac:dyDescent="0.25">
      <c r="B5" s="1">
        <v>3</v>
      </c>
      <c r="C5" s="1"/>
      <c r="D5" s="1"/>
      <c r="E5" s="1"/>
      <c r="F5" s="1"/>
      <c r="G5" s="1"/>
      <c r="H5" s="1"/>
    </row>
    <row r="6" spans="2:8" x14ac:dyDescent="0.25">
      <c r="B6" s="1">
        <v>4</v>
      </c>
      <c r="C6" s="1"/>
      <c r="D6" s="1"/>
      <c r="E6" s="1"/>
      <c r="F6" s="1"/>
      <c r="G6" s="1"/>
      <c r="H6" s="1"/>
    </row>
    <row r="7" spans="2:8" x14ac:dyDescent="0.25">
      <c r="B7" s="1">
        <v>5</v>
      </c>
      <c r="C7" s="1"/>
      <c r="D7" s="1"/>
      <c r="E7" s="1"/>
      <c r="F7" s="1"/>
      <c r="G7" s="1"/>
      <c r="H7" s="1"/>
    </row>
    <row r="8" spans="2:8" x14ac:dyDescent="0.25">
      <c r="B8" s="1">
        <v>6</v>
      </c>
      <c r="C8" s="1"/>
      <c r="D8" s="1"/>
      <c r="E8" s="1"/>
      <c r="F8" s="1"/>
      <c r="G8" s="1"/>
      <c r="H8" s="1"/>
    </row>
    <row r="9" spans="2:8" x14ac:dyDescent="0.25">
      <c r="B9" s="1">
        <v>7</v>
      </c>
      <c r="C9" s="1"/>
      <c r="D9" s="1"/>
      <c r="E9" s="1"/>
      <c r="F9" s="1"/>
      <c r="G9" s="1"/>
      <c r="H9" s="1"/>
    </row>
    <row r="10" spans="2:8" x14ac:dyDescent="0.25">
      <c r="B10" s="1">
        <v>8</v>
      </c>
      <c r="C10" s="1"/>
      <c r="D10" s="1"/>
      <c r="E10" s="1"/>
      <c r="F10" s="1"/>
      <c r="G10" s="1"/>
      <c r="H10" s="1"/>
    </row>
    <row r="11" spans="2:8" x14ac:dyDescent="0.25">
      <c r="C11" s="1"/>
      <c r="D11" s="1"/>
      <c r="E11" s="1"/>
      <c r="F11" s="1"/>
      <c r="G11" s="1"/>
      <c r="H11" s="1"/>
    </row>
    <row r="12" spans="2:8" x14ac:dyDescent="0.25">
      <c r="C12" s="1"/>
      <c r="D12" s="1"/>
      <c r="E12" s="1"/>
      <c r="F12" s="1"/>
      <c r="G12" s="1"/>
      <c r="H12" s="1"/>
    </row>
    <row r="13" spans="2:8" x14ac:dyDescent="0.25">
      <c r="C13" s="1"/>
      <c r="D13" s="1"/>
      <c r="E13" s="1"/>
      <c r="F13" s="1"/>
      <c r="G13" s="1"/>
      <c r="H13" s="1"/>
    </row>
    <row r="14" spans="2:8" x14ac:dyDescent="0.25">
      <c r="C14" s="1"/>
      <c r="D14" s="1"/>
      <c r="E14" s="1"/>
      <c r="F14" s="1"/>
      <c r="G14" s="1"/>
      <c r="H14" s="1"/>
    </row>
    <row r="15" spans="2:8" x14ac:dyDescent="0.25">
      <c r="C15" s="1"/>
      <c r="D15" s="1"/>
      <c r="E15" s="1"/>
      <c r="F15" s="1"/>
      <c r="G15" s="1"/>
      <c r="H15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workbookViewId="0">
      <selection activeCell="G3" sqref="G3"/>
    </sheetView>
  </sheetViews>
  <sheetFormatPr baseColWidth="10" defaultColWidth="9.140625" defaultRowHeight="15" x14ac:dyDescent="0.25"/>
  <sheetData>
    <row r="2" spans="2:8" ht="18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</row>
    <row r="3" spans="2:8" x14ac:dyDescent="0.25">
      <c r="B3" s="1">
        <v>1</v>
      </c>
      <c r="C3" s="1">
        <v>0.1</v>
      </c>
      <c r="D3" s="1">
        <v>0.8</v>
      </c>
      <c r="E3" s="1">
        <f>(C3+D3)/2</f>
        <v>0.45</v>
      </c>
      <c r="F3" s="1">
        <f>EXP(C3)-3*C3</f>
        <v>0.80517091807564767</v>
      </c>
      <c r="G3" s="1">
        <f>EXP(E3)-3*E3</f>
        <v>0.21831218549016884</v>
      </c>
      <c r="H3" s="1" t="s">
        <v>7</v>
      </c>
    </row>
    <row r="4" spans="2:8" x14ac:dyDescent="0.25">
      <c r="B4">
        <v>2</v>
      </c>
      <c r="C4" s="1">
        <f>IF(F3*G3&lt;0,C3,E3)</f>
        <v>0.45</v>
      </c>
      <c r="D4" s="1">
        <f>IF(F3*G3&lt;0,E3,D3)</f>
        <v>0.8</v>
      </c>
      <c r="E4" s="1">
        <f t="shared" ref="E4:E12" si="0">(C4+D4)/2</f>
        <v>0.625</v>
      </c>
      <c r="F4" s="1">
        <f t="shared" ref="F4:F12" si="1">EXP(C4)-3*C4</f>
        <v>0.21831218549016884</v>
      </c>
      <c r="G4" s="1">
        <f t="shared" ref="G4:G12" si="2">EXP(E4)-3*E4</f>
        <v>-6.7540425677776739E-3</v>
      </c>
      <c r="H4" s="1">
        <f>ABS((E4-E3)/E4)</f>
        <v>0.27999999999999997</v>
      </c>
    </row>
    <row r="5" spans="2:8" x14ac:dyDescent="0.25">
      <c r="B5" s="1">
        <v>3</v>
      </c>
      <c r="C5" s="1">
        <f t="shared" ref="C5:C12" si="3">IF(F4*G4&lt;0,C4,E4)</f>
        <v>0.45</v>
      </c>
      <c r="D5" s="1">
        <f t="shared" ref="D5:D12" si="4">IF(F4*G4&lt;0,E4,D4)</f>
        <v>0.625</v>
      </c>
      <c r="E5" s="1">
        <f t="shared" si="0"/>
        <v>0.53749999999999998</v>
      </c>
      <c r="F5" s="1">
        <f t="shared" si="1"/>
        <v>0.21831218549016884</v>
      </c>
      <c r="G5" s="1">
        <f t="shared" si="2"/>
        <v>9.9222203084864402E-2</v>
      </c>
      <c r="H5" s="1">
        <f t="shared" ref="H5:H12" si="5">ABS((E5-E4)/E5)</f>
        <v>0.16279069767441864</v>
      </c>
    </row>
    <row r="6" spans="2:8" x14ac:dyDescent="0.25">
      <c r="B6">
        <v>4</v>
      </c>
      <c r="C6" s="1">
        <f t="shared" si="3"/>
        <v>0.53749999999999998</v>
      </c>
      <c r="D6" s="1">
        <f t="shared" si="4"/>
        <v>0.625</v>
      </c>
      <c r="E6" s="1">
        <f t="shared" si="0"/>
        <v>0.58125000000000004</v>
      </c>
      <c r="F6" s="1">
        <f t="shared" si="1"/>
        <v>9.9222203084864402E-2</v>
      </c>
      <c r="G6" s="1">
        <f t="shared" si="2"/>
        <v>4.4522374712609336E-2</v>
      </c>
      <c r="H6" s="1">
        <f t="shared" si="5"/>
        <v>7.5268817204301189E-2</v>
      </c>
    </row>
    <row r="7" spans="2:8" x14ac:dyDescent="0.25">
      <c r="B7" s="1">
        <v>5</v>
      </c>
      <c r="C7" s="1">
        <f t="shared" si="3"/>
        <v>0.58125000000000004</v>
      </c>
      <c r="D7" s="1">
        <f t="shared" si="4"/>
        <v>0.625</v>
      </c>
      <c r="E7" s="1">
        <f t="shared" si="0"/>
        <v>0.60312500000000002</v>
      </c>
      <c r="F7" s="1">
        <f t="shared" si="1"/>
        <v>4.4522374712609336E-2</v>
      </c>
      <c r="G7" s="1">
        <f t="shared" si="2"/>
        <v>1.8446827981204672E-2</v>
      </c>
      <c r="H7" s="1">
        <f t="shared" si="5"/>
        <v>3.6269430051813434E-2</v>
      </c>
    </row>
    <row r="8" spans="2:8" x14ac:dyDescent="0.25">
      <c r="B8">
        <v>6</v>
      </c>
      <c r="C8" s="1">
        <f t="shared" si="3"/>
        <v>0.60312500000000002</v>
      </c>
      <c r="D8" s="1">
        <f t="shared" si="4"/>
        <v>0.625</v>
      </c>
      <c r="E8" s="1">
        <f t="shared" si="0"/>
        <v>0.61406249999999996</v>
      </c>
      <c r="F8" s="1">
        <f t="shared" si="1"/>
        <v>1.8446827981204672E-2</v>
      </c>
      <c r="G8" s="1">
        <f t="shared" si="2"/>
        <v>5.735859079661898E-3</v>
      </c>
      <c r="H8" s="1">
        <f t="shared" si="5"/>
        <v>1.781170483460549E-2</v>
      </c>
    </row>
    <row r="9" spans="2:8" x14ac:dyDescent="0.25">
      <c r="B9" s="1">
        <v>7</v>
      </c>
      <c r="C9" s="1">
        <f t="shared" si="3"/>
        <v>0.61406249999999996</v>
      </c>
      <c r="D9" s="1">
        <f t="shared" si="4"/>
        <v>0.625</v>
      </c>
      <c r="E9" s="1">
        <f t="shared" si="0"/>
        <v>0.61953124999999998</v>
      </c>
      <c r="F9" s="1">
        <f t="shared" si="1"/>
        <v>5.735859079661898E-3</v>
      </c>
      <c r="G9" s="1">
        <f t="shared" si="2"/>
        <v>-5.3687647724598442E-4</v>
      </c>
      <c r="H9" s="1">
        <f t="shared" si="5"/>
        <v>8.8272383354350923E-3</v>
      </c>
    </row>
    <row r="10" spans="2:8" x14ac:dyDescent="0.25">
      <c r="B10">
        <v>8</v>
      </c>
      <c r="C10" s="1">
        <f t="shared" si="3"/>
        <v>0.61406249999999996</v>
      </c>
      <c r="D10" s="1">
        <f t="shared" si="4"/>
        <v>0.61953124999999998</v>
      </c>
      <c r="E10" s="1">
        <f t="shared" si="0"/>
        <v>0.61679687499999991</v>
      </c>
      <c r="F10" s="1">
        <f t="shared" si="1"/>
        <v>5.735859079661898E-3</v>
      </c>
      <c r="G10" s="1">
        <f t="shared" si="2"/>
        <v>2.5925640983852638E-3</v>
      </c>
      <c r="H10" s="1">
        <f t="shared" si="5"/>
        <v>4.4331855604814261E-3</v>
      </c>
    </row>
    <row r="11" spans="2:8" x14ac:dyDescent="0.25">
      <c r="B11" s="1">
        <v>9</v>
      </c>
      <c r="C11" s="1">
        <f t="shared" si="3"/>
        <v>0.61679687499999991</v>
      </c>
      <c r="D11" s="1">
        <f t="shared" si="4"/>
        <v>0.61953124999999998</v>
      </c>
      <c r="E11" s="1">
        <f t="shared" si="0"/>
        <v>0.6181640625</v>
      </c>
      <c r="F11" s="1">
        <f t="shared" si="1"/>
        <v>2.5925640983852638E-3</v>
      </c>
      <c r="G11" s="1">
        <f t="shared" si="2"/>
        <v>1.0261096413586301E-3</v>
      </c>
      <c r="H11" s="1">
        <f t="shared" si="5"/>
        <v>2.2116903633492748E-3</v>
      </c>
    </row>
    <row r="12" spans="2:8" x14ac:dyDescent="0.25">
      <c r="B12">
        <v>10</v>
      </c>
      <c r="C12" s="1">
        <f t="shared" si="3"/>
        <v>0.6181640625</v>
      </c>
      <c r="D12" s="1">
        <f t="shared" si="4"/>
        <v>0.61953124999999998</v>
      </c>
      <c r="E12" s="1">
        <f t="shared" si="0"/>
        <v>0.61884765625000004</v>
      </c>
      <c r="F12" s="1">
        <f t="shared" si="1"/>
        <v>1.0261096413586301E-3</v>
      </c>
      <c r="G12" s="1">
        <f t="shared" si="2"/>
        <v>2.4418274333615209E-4</v>
      </c>
      <c r="H12" s="1">
        <f t="shared" si="5"/>
        <v>1.1046236389459451E-3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B1" zoomScale="105" workbookViewId="0">
      <selection activeCell="E2" sqref="E2"/>
    </sheetView>
  </sheetViews>
  <sheetFormatPr baseColWidth="10" defaultColWidth="9.140625" defaultRowHeight="15" x14ac:dyDescent="0.25"/>
  <cols>
    <col min="2" max="2" width="19.28515625" customWidth="1"/>
    <col min="3" max="4" width="11.85546875" bestFit="1" customWidth="1"/>
    <col min="5" max="5" width="15.140625" customWidth="1"/>
    <col min="6" max="6" width="16.85546875" customWidth="1"/>
    <col min="7" max="7" width="17.7109375" customWidth="1"/>
    <col min="8" max="8" width="17.28515625" customWidth="1"/>
  </cols>
  <sheetData>
    <row r="1" spans="1:13" ht="18" x14ac:dyDescent="0.35">
      <c r="A1" s="1" t="s">
        <v>0</v>
      </c>
      <c r="B1" s="1" t="s">
        <v>1</v>
      </c>
      <c r="C1" s="1" t="s">
        <v>2</v>
      </c>
      <c r="D1" s="1" t="s">
        <v>8</v>
      </c>
      <c r="E1" s="1" t="s">
        <v>4</v>
      </c>
      <c r="F1" s="1" t="s">
        <v>9</v>
      </c>
      <c r="G1" s="1" t="s">
        <v>10</v>
      </c>
      <c r="H1" s="2" t="s">
        <v>11</v>
      </c>
      <c r="J1" s="2"/>
    </row>
    <row r="2" spans="1:13" ht="17.25" customHeight="1" x14ac:dyDescent="0.25">
      <c r="A2" s="1">
        <v>1</v>
      </c>
      <c r="B2">
        <v>1</v>
      </c>
      <c r="C2">
        <v>2</v>
      </c>
      <c r="D2">
        <f>B2 -(E2*(C2-B2))/(F2-E2)</f>
        <v>1</v>
      </c>
      <c r="E2" t="b">
        <f>(2+(COS(EXP(B2)-2)))-EXP(B2)=0</f>
        <v>0</v>
      </c>
      <c r="F2">
        <f>C2^3 + 4*C2^2 -10</f>
        <v>14</v>
      </c>
      <c r="G2">
        <f>D2^3 + 4*D2^2 -10</f>
        <v>-5</v>
      </c>
    </row>
    <row r="3" spans="1:13" x14ac:dyDescent="0.25">
      <c r="A3" s="1">
        <v>2</v>
      </c>
      <c r="B3">
        <f>IF(E2*G2&lt;0, B2, D2)</f>
        <v>1</v>
      </c>
      <c r="C3">
        <f>IF(E2*G2&lt;0, D2,C2)</f>
        <v>2</v>
      </c>
      <c r="D3">
        <f t="shared" ref="D3:D9" si="0">B3 -(E3*(C3-B3))/(F3-E3)</f>
        <v>1</v>
      </c>
      <c r="E3" t="b">
        <f t="shared" ref="E3:E9" si="1">(2+(COS(EXP(B3)-2)))-EXP(B3)=0</f>
        <v>0</v>
      </c>
      <c r="F3">
        <f t="shared" ref="F3:F9" si="2">C3^3 + 4*C3^2 -10</f>
        <v>14</v>
      </c>
      <c r="G3">
        <f t="shared" ref="G3:G9" si="3">D3^3 + 4*D3^2 -10</f>
        <v>-5</v>
      </c>
      <c r="H3">
        <f>ABS((D3-D2)/D3)</f>
        <v>0</v>
      </c>
    </row>
    <row r="4" spans="1:13" x14ac:dyDescent="0.25">
      <c r="A4" s="1">
        <v>3</v>
      </c>
      <c r="B4">
        <f t="shared" ref="B4:B9" si="4">IF(E3*G3&lt;0, B3, D3)</f>
        <v>1</v>
      </c>
      <c r="C4">
        <f t="shared" ref="C4:C9" si="5">IF(E3*G3&lt;0, D3,C3)</f>
        <v>2</v>
      </c>
      <c r="D4">
        <f t="shared" si="0"/>
        <v>1</v>
      </c>
      <c r="E4" t="b">
        <f t="shared" si="1"/>
        <v>0</v>
      </c>
      <c r="F4">
        <f t="shared" si="2"/>
        <v>14</v>
      </c>
      <c r="G4">
        <f t="shared" si="3"/>
        <v>-5</v>
      </c>
      <c r="H4">
        <f t="shared" ref="H4:H9" si="6">ABS((D4-D3)/D4)</f>
        <v>0</v>
      </c>
    </row>
    <row r="5" spans="1:13" x14ac:dyDescent="0.25">
      <c r="A5" s="1">
        <v>4</v>
      </c>
      <c r="B5">
        <f t="shared" si="4"/>
        <v>1</v>
      </c>
      <c r="C5">
        <f t="shared" si="5"/>
        <v>2</v>
      </c>
      <c r="D5">
        <f t="shared" si="0"/>
        <v>1</v>
      </c>
      <c r="E5" t="b">
        <f t="shared" si="1"/>
        <v>0</v>
      </c>
      <c r="F5">
        <f t="shared" si="2"/>
        <v>14</v>
      </c>
      <c r="G5">
        <f t="shared" si="3"/>
        <v>-5</v>
      </c>
      <c r="H5">
        <f t="shared" si="6"/>
        <v>0</v>
      </c>
    </row>
    <row r="6" spans="1:13" x14ac:dyDescent="0.25">
      <c r="A6" s="1">
        <v>5</v>
      </c>
      <c r="B6">
        <f t="shared" si="4"/>
        <v>1</v>
      </c>
      <c r="C6">
        <f t="shared" si="5"/>
        <v>2</v>
      </c>
      <c r="D6">
        <f t="shared" si="0"/>
        <v>1</v>
      </c>
      <c r="E6" t="b">
        <f t="shared" si="1"/>
        <v>0</v>
      </c>
      <c r="F6">
        <f t="shared" si="2"/>
        <v>14</v>
      </c>
      <c r="G6">
        <f t="shared" si="3"/>
        <v>-5</v>
      </c>
      <c r="H6">
        <f t="shared" si="6"/>
        <v>0</v>
      </c>
    </row>
    <row r="7" spans="1:13" x14ac:dyDescent="0.25">
      <c r="A7" s="1">
        <v>6</v>
      </c>
      <c r="B7">
        <f t="shared" si="4"/>
        <v>1</v>
      </c>
      <c r="C7">
        <f t="shared" si="5"/>
        <v>2</v>
      </c>
      <c r="D7">
        <f t="shared" si="0"/>
        <v>1</v>
      </c>
      <c r="E7" t="b">
        <f t="shared" si="1"/>
        <v>0</v>
      </c>
      <c r="F7">
        <f t="shared" si="2"/>
        <v>14</v>
      </c>
      <c r="G7">
        <f t="shared" si="3"/>
        <v>-5</v>
      </c>
      <c r="H7">
        <f t="shared" si="6"/>
        <v>0</v>
      </c>
    </row>
    <row r="8" spans="1:13" x14ac:dyDescent="0.25">
      <c r="A8" s="1">
        <v>7</v>
      </c>
      <c r="B8">
        <f t="shared" si="4"/>
        <v>1</v>
      </c>
      <c r="C8">
        <f t="shared" si="5"/>
        <v>2</v>
      </c>
      <c r="D8">
        <f t="shared" si="0"/>
        <v>1</v>
      </c>
      <c r="E8" t="b">
        <f t="shared" si="1"/>
        <v>0</v>
      </c>
      <c r="F8">
        <f t="shared" si="2"/>
        <v>14</v>
      </c>
      <c r="G8">
        <f t="shared" si="3"/>
        <v>-5</v>
      </c>
      <c r="H8">
        <f t="shared" si="6"/>
        <v>0</v>
      </c>
    </row>
    <row r="9" spans="1:13" x14ac:dyDescent="0.25">
      <c r="A9" s="1">
        <v>8</v>
      </c>
      <c r="B9">
        <f t="shared" si="4"/>
        <v>1</v>
      </c>
      <c r="C9">
        <f t="shared" si="5"/>
        <v>2</v>
      </c>
      <c r="D9">
        <f t="shared" si="0"/>
        <v>1</v>
      </c>
      <c r="E9" t="b">
        <f t="shared" si="1"/>
        <v>0</v>
      </c>
      <c r="F9">
        <f t="shared" si="2"/>
        <v>14</v>
      </c>
      <c r="G9">
        <f t="shared" si="3"/>
        <v>-5</v>
      </c>
      <c r="H9">
        <f t="shared" si="6"/>
        <v>0</v>
      </c>
    </row>
    <row r="10" spans="1:13" x14ac:dyDescent="0.25">
      <c r="B10" s="1"/>
    </row>
    <row r="11" spans="1:13" x14ac:dyDescent="0.25">
      <c r="A11" s="1" t="s">
        <v>0</v>
      </c>
      <c r="B11" s="1"/>
      <c r="C11" s="1"/>
      <c r="D11" s="1"/>
      <c r="E11" s="1"/>
      <c r="F11" s="1"/>
      <c r="G11" s="1"/>
      <c r="H11" s="2"/>
      <c r="K11" s="2"/>
      <c r="M11" s="2"/>
    </row>
    <row r="12" spans="1:13" x14ac:dyDescent="0.25">
      <c r="A12" s="1">
        <v>1</v>
      </c>
    </row>
    <row r="13" spans="1:13" x14ac:dyDescent="0.25">
      <c r="A13" s="1">
        <v>2</v>
      </c>
    </row>
    <row r="14" spans="1:13" x14ac:dyDescent="0.25">
      <c r="A14" s="1">
        <v>3</v>
      </c>
    </row>
    <row r="15" spans="1:13" x14ac:dyDescent="0.25">
      <c r="A15" s="1">
        <v>4</v>
      </c>
    </row>
    <row r="16" spans="1:13" x14ac:dyDescent="0.25">
      <c r="A16" s="1">
        <v>5</v>
      </c>
    </row>
    <row r="17" spans="1:10" x14ac:dyDescent="0.25">
      <c r="A17" s="1">
        <v>6</v>
      </c>
    </row>
    <row r="18" spans="1:10" x14ac:dyDescent="0.25">
      <c r="A18" s="1">
        <v>7</v>
      </c>
    </row>
    <row r="19" spans="1:10" x14ac:dyDescent="0.25">
      <c r="A19" s="1">
        <v>8</v>
      </c>
      <c r="J19" s="3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</sheetData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Biseccion</vt:lpstr>
      <vt:lpstr>Sheet2</vt:lpstr>
      <vt:lpstr>regla falsa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athena vianney nuñez molina</dc:creator>
  <cp:lastModifiedBy>Antonio</cp:lastModifiedBy>
  <dcterms:created xsi:type="dcterms:W3CDTF">2015-08-27T19:13:22Z</dcterms:created>
  <dcterms:modified xsi:type="dcterms:W3CDTF">2016-09-27T02:23:11Z</dcterms:modified>
</cp:coreProperties>
</file>