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ce\OneDrive\Documentos\"/>
    </mc:Choice>
  </mc:AlternateContent>
  <bookViews>
    <workbookView xWindow="0" yWindow="0" windowWidth="10215" windowHeight="8895"/>
  </bookViews>
  <sheets>
    <sheet name="Hoja1" sheetId="1" r:id="rId1"/>
    <sheet name="Hoja2" sheetId="2" r:id="rId2"/>
    <sheet name="Hoja3" sheetId="3" r:id="rId3"/>
    <sheet name="Hoja4" sheetId="4" r:id="rId4"/>
    <sheet name="CAMBIOS" sheetId="6" r:id="rId5"/>
    <sheet name="base" sheetId="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6" l="1"/>
  <c r="K17" i="6"/>
  <c r="B17" i="6"/>
  <c r="B11" i="6"/>
  <c r="Q4" i="6"/>
  <c r="Q17" i="6" s="1"/>
  <c r="D2" i="5"/>
  <c r="P4" i="6"/>
  <c r="P17" i="6" s="1"/>
  <c r="O4" i="6"/>
  <c r="O17" i="6" s="1"/>
  <c r="N4" i="6"/>
  <c r="N17" i="6" s="1"/>
  <c r="M4" i="6"/>
  <c r="M17" i="6" s="1"/>
  <c r="L4" i="6"/>
  <c r="L17" i="6" s="1"/>
  <c r="K4" i="6"/>
  <c r="J4" i="6"/>
  <c r="J17" i="6" s="1"/>
  <c r="I4" i="6"/>
  <c r="I17" i="6" s="1"/>
  <c r="H4" i="6"/>
  <c r="G4" i="6"/>
  <c r="G17" i="6" s="1"/>
  <c r="F4" i="6"/>
  <c r="F17" i="6" s="1"/>
  <c r="E4" i="6"/>
  <c r="E17" i="6" s="1"/>
  <c r="D4" i="6"/>
  <c r="D17" i="6" s="1"/>
  <c r="C4" i="6"/>
  <c r="C17" i="6" s="1"/>
  <c r="D2" i="1"/>
  <c r="B3" i="5"/>
  <c r="B4" i="5"/>
  <c r="B5" i="5"/>
  <c r="B6" i="5"/>
  <c r="B7" i="5"/>
  <c r="B8" i="5"/>
  <c r="B9" i="5"/>
  <c r="B10" i="5"/>
  <c r="B11" i="5"/>
  <c r="B12" i="5"/>
  <c r="B13" i="5"/>
  <c r="B14" i="5"/>
  <c r="B2" i="5"/>
</calcChain>
</file>

<file path=xl/sharedStrings.xml><?xml version="1.0" encoding="utf-8"?>
<sst xmlns="http://schemas.openxmlformats.org/spreadsheetml/2006/main" count="133" uniqueCount="49">
  <si>
    <t>JUAN</t>
  </si>
  <si>
    <t>MATEOS</t>
  </si>
  <si>
    <t>MARCOS</t>
  </si>
  <si>
    <t>MAURICIO</t>
  </si>
  <si>
    <t>JANET</t>
  </si>
  <si>
    <t>PATRICIA</t>
  </si>
  <si>
    <t>ALEX</t>
  </si>
  <si>
    <t>NOMBRE</t>
  </si>
  <si>
    <t>VENTAS ENERO</t>
  </si>
  <si>
    <t>VENTAS FEBRERO</t>
  </si>
  <si>
    <t>VENTAS MARZO</t>
  </si>
  <si>
    <t>VENTAS ABRIL</t>
  </si>
  <si>
    <t>PRODUCTO</t>
  </si>
  <si>
    <t>CANTIDAD</t>
  </si>
  <si>
    <t>CLIENTE</t>
  </si>
  <si>
    <t>CAMISETAS</t>
  </si>
  <si>
    <t xml:space="preserve">JUAN CARLOS </t>
  </si>
  <si>
    <t>VESTIDOS</t>
  </si>
  <si>
    <t>BOUTIQUE CARLOS</t>
  </si>
  <si>
    <t>ROPA INTERIOR</t>
  </si>
  <si>
    <t>CASA MARUJA</t>
  </si>
  <si>
    <t>NOMBRES</t>
  </si>
  <si>
    <t>PROYECCION MAYO</t>
  </si>
  <si>
    <t>PROYECCION JUNIO</t>
  </si>
  <si>
    <t>PROYECCION JULIO</t>
  </si>
  <si>
    <t>EDAD</t>
  </si>
  <si>
    <t>FECHA NACIMIENTO</t>
  </si>
  <si>
    <t>DOC.ID.</t>
  </si>
  <si>
    <t>TELEFONO</t>
  </si>
  <si>
    <t>DIRECCION</t>
  </si>
  <si>
    <t>1548572 SC.</t>
  </si>
  <si>
    <t>JUAN DE LA ROSA 25</t>
  </si>
  <si>
    <t>DATOS ACTUALES</t>
  </si>
  <si>
    <t>DATOS A CORREJIR</t>
  </si>
  <si>
    <t>NUEVOS DATOS</t>
  </si>
  <si>
    <t>ESTOS DATOS SE ESCRIBEN Y DEBEN PASAR POR MACRO A LA HOJA BASE DE ACUERDO A CADA POSICION.</t>
  </si>
  <si>
    <t>SON DATOS DE EJEMPLO…  LOS DATOS EN REALIDAD CONTIENEN MAS COLUMNAS….</t>
  </si>
  <si>
    <t>PUEDE SER UN SOLO NOMBRE O MAS… LAPLANILLAORIGINAL CONTIENE MAS COLUMNAS DE DATOS.</t>
  </si>
  <si>
    <t>ESTOS DATOS DEBEN IR A LA HOJA BASE, PERO CADA LINEA AL NOMBRE QUE CORRESPONDA Y LA FILA INDICADA.</t>
  </si>
  <si>
    <t>PUEDE SER UN SOLO NOMBRE O MAS… LA PLANILLA ORIGINAL CONTIENE MAS COLUMNAS DE DATOS.</t>
  </si>
  <si>
    <t>AL PRESIONAR EN EL BOTON COPIAR LOS DATOS SE COPIAN A LA HOJA BASE POR MEDIO DE UNA MACRO.</t>
  </si>
  <si>
    <r>
      <t xml:space="preserve">LOS DATOS DE </t>
    </r>
    <r>
      <rPr>
        <b/>
        <sz val="11"/>
        <color theme="1"/>
        <rFont val="Calibri"/>
        <family val="2"/>
        <scheme val="minor"/>
      </rPr>
      <t>"DATOS A CORREJIR"</t>
    </r>
    <r>
      <rPr>
        <sz val="11"/>
        <color theme="1"/>
        <rFont val="Calibri"/>
        <family val="2"/>
        <scheme val="minor"/>
      </rPr>
      <t xml:space="preserve"> SON LOS QUE SE VAN A CORREGIR EN LA BASE.</t>
    </r>
  </si>
  <si>
    <r>
      <t xml:space="preserve">LOS PRIMEROS DATOS, </t>
    </r>
    <r>
      <rPr>
        <b/>
        <sz val="11"/>
        <color theme="1"/>
        <rFont val="Calibri"/>
        <family val="2"/>
        <scheme val="minor"/>
      </rPr>
      <t>"DATOS ACTUALES"</t>
    </r>
    <r>
      <rPr>
        <sz val="11"/>
        <color theme="1"/>
        <rFont val="Calibri"/>
        <family val="2"/>
        <scheme val="minor"/>
      </rPr>
      <t xml:space="preserve"> SON LOS QUE ESTAN GRABADOS EN LA HOJA BASE, QUE SE RECUPERAN CON FUNCION BUSCARV</t>
    </r>
  </si>
  <si>
    <r>
      <t xml:space="preserve">LOS DATOS QUE ESTAN EN </t>
    </r>
    <r>
      <rPr>
        <b/>
        <sz val="11"/>
        <color theme="1"/>
        <rFont val="Calibri"/>
        <family val="2"/>
        <scheme val="minor"/>
      </rPr>
      <t>"NUEVOS DATOS"</t>
    </r>
    <r>
      <rPr>
        <sz val="11"/>
        <color theme="1"/>
        <rFont val="Calibri"/>
        <family val="2"/>
        <scheme val="minor"/>
      </rPr>
      <t xml:space="preserve"> SON LOS QUE DEBEN GRABARSE EN LA HOJA BASE, REEMPLAZANDO LOS DATOS ANTERIORES.</t>
    </r>
  </si>
  <si>
    <t>ESTOS VALORES DEBEN GRABARSE DEPENDIENDO DEL NOMBRE DE LAPERSONA Y DE CADA FILA… ALPRESIONAR EL BOTON COPIAR.</t>
  </si>
  <si>
    <t>estos datos son solo de ejemplo…. En realidad son muchas mas columnas, nombres y datos, por eso la necesidad de hacerlo en hojas separadas y</t>
  </si>
  <si>
    <t>no en una sola.</t>
  </si>
  <si>
    <t>Agradezco de antemano su gentil ayuda en este cometido.</t>
  </si>
  <si>
    <t>Un saludo cordial amigos, esta planilla la cree como ejemplo de lo que necesito realizar,todo mediante macros, son mas hojas, con diferentes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</si>
</sst>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4" fontId="0" fillId="0" borderId="0" xfId="0" applyNumberFormat="1"/>
    <xf numFmtId="0" fontId="0" fillId="0" borderId="0" xfId="0" applyNumberFormat="1"/>
    <xf numFmtId="0" fontId="2" fillId="0" borderId="0" xfId="0" applyFont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3" borderId="0" xfId="0" applyFill="1"/>
    <xf numFmtId="0" fontId="0" fillId="3" borderId="1" xfId="0" applyFill="1" applyBorder="1"/>
    <xf numFmtId="14" fontId="0" fillId="3" borderId="1" xfId="0" applyNumberFormat="1" applyFill="1" applyBorder="1"/>
    <xf numFmtId="0" fontId="0" fillId="3" borderId="1" xfId="0" applyNumberFormat="1" applyFill="1" applyBorder="1"/>
    <xf numFmtId="0" fontId="0" fillId="3" borderId="0" xfId="0" applyFill="1" applyBorder="1"/>
    <xf numFmtId="9" fontId="0" fillId="3" borderId="1" xfId="0" applyNumberFormat="1" applyFill="1" applyBorder="1"/>
    <xf numFmtId="0" fontId="0" fillId="4" borderId="1" xfId="0" applyFill="1" applyBorder="1"/>
    <xf numFmtId="14" fontId="0" fillId="4" borderId="1" xfId="0" applyNumberFormat="1" applyFill="1" applyBorder="1"/>
    <xf numFmtId="0" fontId="0" fillId="4" borderId="1" xfId="0" applyFill="1" applyBorder="1" applyAlignment="1">
      <alignment horizontal="center" vertical="center"/>
    </xf>
    <xf numFmtId="0" fontId="0" fillId="2" borderId="1" xfId="0" applyFill="1" applyBorder="1"/>
    <xf numFmtId="14" fontId="0" fillId="2" borderId="1" xfId="0" applyNumberForma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2</xdr:row>
      <xdr:rowOff>142875</xdr:rowOff>
    </xdr:from>
    <xdr:to>
      <xdr:col>9</xdr:col>
      <xdr:colOff>485775</xdr:colOff>
      <xdr:row>4</xdr:row>
      <xdr:rowOff>47625</xdr:rowOff>
    </xdr:to>
    <xdr:sp macro="" textlink="">
      <xdr:nvSpPr>
        <xdr:cNvPr id="2" name="Pentágono 1"/>
        <xdr:cNvSpPr/>
      </xdr:nvSpPr>
      <xdr:spPr>
        <a:xfrm>
          <a:off x="7038975" y="542925"/>
          <a:ext cx="1228725" cy="30480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COPIAR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8</xdr:col>
      <xdr:colOff>390525</xdr:colOff>
      <xdr:row>2</xdr:row>
      <xdr:rowOff>104775</xdr:rowOff>
    </xdr:to>
    <xdr:sp macro="" textlink="">
      <xdr:nvSpPr>
        <xdr:cNvPr id="2" name="Pentágono 1"/>
        <xdr:cNvSpPr/>
      </xdr:nvSpPr>
      <xdr:spPr>
        <a:xfrm>
          <a:off x="6467475" y="200025"/>
          <a:ext cx="1228725" cy="30480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COPIAR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7</xdr:col>
      <xdr:colOff>390525</xdr:colOff>
      <xdr:row>2</xdr:row>
      <xdr:rowOff>104775</xdr:rowOff>
    </xdr:to>
    <xdr:sp macro="" textlink="">
      <xdr:nvSpPr>
        <xdr:cNvPr id="2" name="Pentágono 1"/>
        <xdr:cNvSpPr/>
      </xdr:nvSpPr>
      <xdr:spPr>
        <a:xfrm>
          <a:off x="5514975" y="200025"/>
          <a:ext cx="1228725" cy="30480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COPIAR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7</xdr:col>
      <xdr:colOff>390525</xdr:colOff>
      <xdr:row>3</xdr:row>
      <xdr:rowOff>104775</xdr:rowOff>
    </xdr:to>
    <xdr:sp macro="" textlink="">
      <xdr:nvSpPr>
        <xdr:cNvPr id="2" name="Pentágono 1"/>
        <xdr:cNvSpPr/>
      </xdr:nvSpPr>
      <xdr:spPr>
        <a:xfrm>
          <a:off x="6181725" y="400050"/>
          <a:ext cx="1228725" cy="30480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COPIAR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</xdr:row>
      <xdr:rowOff>0</xdr:rowOff>
    </xdr:from>
    <xdr:to>
      <xdr:col>10</xdr:col>
      <xdr:colOff>390525</xdr:colOff>
      <xdr:row>6</xdr:row>
      <xdr:rowOff>114300</xdr:rowOff>
    </xdr:to>
    <xdr:sp macro="" textlink="">
      <xdr:nvSpPr>
        <xdr:cNvPr id="2" name="Pentágono 1"/>
        <xdr:cNvSpPr/>
      </xdr:nvSpPr>
      <xdr:spPr>
        <a:xfrm>
          <a:off x="6829425" y="990600"/>
          <a:ext cx="1228725" cy="304800"/>
        </a:xfrm>
        <a:prstGeom prst="homePlat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/>
            <a:t>COPIAR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tabSelected="1" workbookViewId="0">
      <selection activeCell="I6" sqref="I6"/>
    </sheetView>
  </sheetViews>
  <sheetFormatPr baseColWidth="10" defaultRowHeight="15" x14ac:dyDescent="0.25"/>
  <cols>
    <col min="3" max="3" width="16.625" bestFit="1" customWidth="1"/>
    <col min="4" max="4" width="5.125" bestFit="1" customWidth="1"/>
    <col min="5" max="5" width="10.625" bestFit="1" customWidth="1"/>
    <col min="6" max="6" width="8.875" bestFit="1" customWidth="1"/>
    <col min="7" max="7" width="16.875" bestFit="1" customWidth="1"/>
  </cols>
  <sheetData>
    <row r="1" spans="2:7" ht="15.75" thickBot="1" x14ac:dyDescent="0.3">
      <c r="B1" s="6" t="s">
        <v>21</v>
      </c>
      <c r="C1" s="6" t="s">
        <v>26</v>
      </c>
      <c r="D1" s="6" t="s">
        <v>25</v>
      </c>
      <c r="E1" s="6" t="s">
        <v>27</v>
      </c>
      <c r="F1" s="6" t="s">
        <v>28</v>
      </c>
      <c r="G1" s="6" t="s">
        <v>29</v>
      </c>
    </row>
    <row r="2" spans="2:7" ht="15.75" thickBot="1" x14ac:dyDescent="0.3">
      <c r="B2" s="11" t="s">
        <v>0</v>
      </c>
      <c r="C2" s="12">
        <v>25614</v>
      </c>
      <c r="D2" s="13">
        <f>2016-1970</f>
        <v>46</v>
      </c>
      <c r="E2" s="11" t="s">
        <v>30</v>
      </c>
      <c r="F2" s="11">
        <v>7000000</v>
      </c>
      <c r="G2" s="11" t="s">
        <v>31</v>
      </c>
    </row>
    <row r="3" spans="2:7" ht="15.75" thickBot="1" x14ac:dyDescent="0.3">
      <c r="B3" s="11" t="s">
        <v>1</v>
      </c>
      <c r="C3" s="12">
        <v>25341</v>
      </c>
      <c r="D3" s="11">
        <v>47</v>
      </c>
      <c r="E3" s="11"/>
      <c r="F3" s="11"/>
      <c r="G3" s="11"/>
    </row>
    <row r="4" spans="2:7" ht="15.75" thickBot="1" x14ac:dyDescent="0.3">
      <c r="B4" s="11" t="s">
        <v>2</v>
      </c>
      <c r="C4" s="11"/>
      <c r="D4" s="11"/>
      <c r="E4" s="11"/>
      <c r="F4" s="11"/>
      <c r="G4" s="11"/>
    </row>
    <row r="5" spans="2:7" ht="15.75" thickBot="1" x14ac:dyDescent="0.3">
      <c r="B5" s="11" t="s">
        <v>3</v>
      </c>
      <c r="C5" s="11"/>
      <c r="D5" s="11"/>
      <c r="E5" s="11"/>
      <c r="F5" s="11"/>
      <c r="G5" s="11"/>
    </row>
    <row r="6" spans="2:7" ht="15.75" thickBot="1" x14ac:dyDescent="0.3">
      <c r="B6" s="11" t="s">
        <v>4</v>
      </c>
      <c r="C6" s="11"/>
      <c r="D6" s="11"/>
      <c r="E6" s="11"/>
      <c r="F6" s="11"/>
      <c r="G6" s="11"/>
    </row>
    <row r="7" spans="2:7" ht="15.75" thickBot="1" x14ac:dyDescent="0.3">
      <c r="B7" s="11" t="s">
        <v>5</v>
      </c>
      <c r="C7" s="11"/>
      <c r="D7" s="11"/>
      <c r="E7" s="11"/>
      <c r="F7" s="11"/>
      <c r="G7" s="11"/>
    </row>
    <row r="8" spans="2:7" ht="15.75" thickBot="1" x14ac:dyDescent="0.3">
      <c r="B8" s="11" t="s">
        <v>6</v>
      </c>
      <c r="C8" s="11"/>
      <c r="D8" s="11"/>
      <c r="E8" s="11"/>
      <c r="F8" s="11"/>
      <c r="G8" s="11"/>
    </row>
    <row r="10" spans="2:7" x14ac:dyDescent="0.25">
      <c r="B10" s="10" t="s">
        <v>35</v>
      </c>
    </row>
    <row r="11" spans="2:7" x14ac:dyDescent="0.25">
      <c r="B11" s="14" t="s">
        <v>36</v>
      </c>
    </row>
    <row r="12" spans="2:7" x14ac:dyDescent="0.25">
      <c r="B12" s="14" t="s">
        <v>40</v>
      </c>
    </row>
    <row r="15" spans="2:7" x14ac:dyDescent="0.25">
      <c r="C15" t="s">
        <v>48</v>
      </c>
    </row>
    <row r="16" spans="2:7" x14ac:dyDescent="0.25">
      <c r="C16" t="s">
        <v>45</v>
      </c>
    </row>
    <row r="17" spans="3:3" x14ac:dyDescent="0.25">
      <c r="C17" t="s">
        <v>46</v>
      </c>
    </row>
    <row r="18" spans="3:3" x14ac:dyDescent="0.25">
      <c r="C18" t="s">
        <v>47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9"/>
  <sheetViews>
    <sheetView workbookViewId="0">
      <selection activeCell="B9" sqref="B9"/>
    </sheetView>
  </sheetViews>
  <sheetFormatPr baseColWidth="10" defaultRowHeight="15" x14ac:dyDescent="0.25"/>
  <cols>
    <col min="3" max="3" width="12.625" bestFit="1" customWidth="1"/>
    <col min="4" max="4" width="14.25" bestFit="1" customWidth="1"/>
    <col min="5" max="5" width="13.25" bestFit="1" customWidth="1"/>
    <col min="6" max="6" width="11.75" bestFit="1" customWidth="1"/>
  </cols>
  <sheetData>
    <row r="1" spans="2:6" ht="15.75" thickBot="1" x14ac:dyDescent="0.3">
      <c r="B1" s="6" t="s">
        <v>7</v>
      </c>
      <c r="C1" s="6" t="s">
        <v>8</v>
      </c>
      <c r="D1" s="6" t="s">
        <v>9</v>
      </c>
      <c r="E1" s="6" t="s">
        <v>10</v>
      </c>
      <c r="F1" s="6" t="s">
        <v>11</v>
      </c>
    </row>
    <row r="2" spans="2:6" ht="15.75" thickBot="1" x14ac:dyDescent="0.3">
      <c r="B2" s="11" t="s">
        <v>0</v>
      </c>
      <c r="C2" s="11">
        <v>100</v>
      </c>
      <c r="D2" s="11">
        <v>25</v>
      </c>
      <c r="E2" s="11">
        <v>260</v>
      </c>
      <c r="F2" s="11">
        <v>150</v>
      </c>
    </row>
    <row r="3" spans="2:6" ht="15.75" thickBot="1" x14ac:dyDescent="0.3">
      <c r="B3" s="11" t="s">
        <v>3</v>
      </c>
      <c r="C3" s="11">
        <v>45</v>
      </c>
      <c r="D3" s="11">
        <v>200</v>
      </c>
      <c r="E3" s="11">
        <v>180</v>
      </c>
      <c r="F3" s="11">
        <v>320</v>
      </c>
    </row>
    <row r="4" spans="2:6" ht="15.75" thickBot="1" x14ac:dyDescent="0.3">
      <c r="B4" s="11" t="s">
        <v>4</v>
      </c>
      <c r="C4" s="11">
        <v>180</v>
      </c>
      <c r="D4" s="11">
        <v>250</v>
      </c>
      <c r="E4" s="11">
        <v>230</v>
      </c>
      <c r="F4" s="11">
        <v>500</v>
      </c>
    </row>
    <row r="7" spans="2:6" x14ac:dyDescent="0.25">
      <c r="B7" s="14" t="s">
        <v>38</v>
      </c>
    </row>
    <row r="8" spans="2:6" x14ac:dyDescent="0.25">
      <c r="B8" s="14" t="s">
        <v>37</v>
      </c>
    </row>
    <row r="9" spans="2:6" x14ac:dyDescent="0.25">
      <c r="B9" s="14" t="s">
        <v>40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workbookViewId="0">
      <selection activeCell="B10" sqref="B10"/>
    </sheetView>
  </sheetViews>
  <sheetFormatPr baseColWidth="10" defaultRowHeight="15" x14ac:dyDescent="0.25"/>
  <cols>
    <col min="3" max="3" width="12.875" bestFit="1" customWidth="1"/>
    <col min="5" max="5" width="15.5" bestFit="1" customWidth="1"/>
  </cols>
  <sheetData>
    <row r="1" spans="2:5" ht="15.75" thickBot="1" x14ac:dyDescent="0.3">
      <c r="B1" s="6" t="s">
        <v>7</v>
      </c>
      <c r="C1" s="6" t="s">
        <v>12</v>
      </c>
      <c r="D1" s="6" t="s">
        <v>13</v>
      </c>
      <c r="E1" s="6" t="s">
        <v>14</v>
      </c>
    </row>
    <row r="2" spans="2:5" ht="15.75" thickBot="1" x14ac:dyDescent="0.3">
      <c r="B2" s="11" t="s">
        <v>3</v>
      </c>
      <c r="C2" s="11" t="s">
        <v>15</v>
      </c>
      <c r="D2" s="11">
        <v>25</v>
      </c>
      <c r="E2" s="11" t="s">
        <v>16</v>
      </c>
    </row>
    <row r="3" spans="2:5" ht="15.75" thickBot="1" x14ac:dyDescent="0.3">
      <c r="B3" s="11" t="s">
        <v>4</v>
      </c>
      <c r="C3" s="11" t="s">
        <v>17</v>
      </c>
      <c r="D3" s="11">
        <v>50</v>
      </c>
      <c r="E3" s="11" t="s">
        <v>18</v>
      </c>
    </row>
    <row r="4" spans="2:5" ht="15.75" thickBot="1" x14ac:dyDescent="0.3">
      <c r="B4" s="11" t="s">
        <v>5</v>
      </c>
      <c r="C4" s="11" t="s">
        <v>19</v>
      </c>
      <c r="D4" s="11">
        <v>32</v>
      </c>
      <c r="E4" s="11" t="s">
        <v>20</v>
      </c>
    </row>
    <row r="8" spans="2:5" x14ac:dyDescent="0.25">
      <c r="B8" s="14" t="s">
        <v>38</v>
      </c>
    </row>
    <row r="9" spans="2:5" x14ac:dyDescent="0.25">
      <c r="B9" s="14" t="s">
        <v>39</v>
      </c>
    </row>
    <row r="10" spans="2:5" x14ac:dyDescent="0.25">
      <c r="B10" s="14" t="s">
        <v>40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0"/>
  <sheetViews>
    <sheetView workbookViewId="0">
      <selection activeCell="B10" sqref="B10"/>
    </sheetView>
  </sheetViews>
  <sheetFormatPr baseColWidth="10" defaultRowHeight="15" x14ac:dyDescent="0.25"/>
  <cols>
    <col min="3" max="4" width="16.25" bestFit="1" customWidth="1"/>
    <col min="5" max="5" width="15.625" bestFit="1" customWidth="1"/>
  </cols>
  <sheetData>
    <row r="1" spans="2:5" ht="15.75" thickBot="1" x14ac:dyDescent="0.3">
      <c r="B1" s="6" t="s">
        <v>21</v>
      </c>
      <c r="C1" s="6" t="s">
        <v>22</v>
      </c>
      <c r="D1" s="6" t="s">
        <v>23</v>
      </c>
      <c r="E1" s="6" t="s">
        <v>24</v>
      </c>
    </row>
    <row r="2" spans="2:5" ht="15.75" thickBot="1" x14ac:dyDescent="0.3">
      <c r="B2" s="11" t="s">
        <v>1</v>
      </c>
      <c r="C2" s="15">
        <v>0.32</v>
      </c>
      <c r="D2" s="15">
        <v>0.28000000000000003</v>
      </c>
      <c r="E2" s="15">
        <v>0.15</v>
      </c>
    </row>
    <row r="3" spans="2:5" ht="15.75" thickBot="1" x14ac:dyDescent="0.3">
      <c r="B3" s="11" t="s">
        <v>2</v>
      </c>
      <c r="C3" s="15">
        <v>0.16</v>
      </c>
      <c r="D3" s="15">
        <v>0.32</v>
      </c>
      <c r="E3" s="15">
        <v>0.18</v>
      </c>
    </row>
    <row r="4" spans="2:5" ht="15.75" thickBot="1" x14ac:dyDescent="0.3">
      <c r="B4" s="11" t="s">
        <v>6</v>
      </c>
      <c r="C4" s="15">
        <v>0.35</v>
      </c>
      <c r="D4" s="15">
        <v>0.26</v>
      </c>
      <c r="E4" s="15">
        <v>0.3</v>
      </c>
    </row>
    <row r="8" spans="2:5" x14ac:dyDescent="0.25">
      <c r="B8" s="14" t="s">
        <v>38</v>
      </c>
    </row>
    <row r="9" spans="2:5" x14ac:dyDescent="0.25">
      <c r="B9" s="14" t="s">
        <v>39</v>
      </c>
    </row>
    <row r="10" spans="2:5" x14ac:dyDescent="0.25">
      <c r="B10" s="14" t="s">
        <v>40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2"/>
  <sheetViews>
    <sheetView workbookViewId="0">
      <selection activeCell="B23" sqref="B23"/>
    </sheetView>
  </sheetViews>
  <sheetFormatPr baseColWidth="10" defaultRowHeight="15" x14ac:dyDescent="0.25"/>
  <cols>
    <col min="1" max="1" width="4.375" customWidth="1"/>
    <col min="2" max="2" width="13.875" customWidth="1"/>
    <col min="3" max="3" width="13.375" bestFit="1" customWidth="1"/>
    <col min="4" max="4" width="4.625" bestFit="1" customWidth="1"/>
    <col min="5" max="5" width="5.5" bestFit="1" customWidth="1"/>
    <col min="6" max="6" width="8.25" customWidth="1"/>
    <col min="7" max="7" width="16.875" bestFit="1" customWidth="1"/>
    <col min="8" max="8" width="10.625" bestFit="1" customWidth="1"/>
    <col min="9" max="9" width="12.125" bestFit="1" customWidth="1"/>
    <col min="11" max="11" width="9.875" bestFit="1" customWidth="1"/>
    <col min="12" max="12" width="7.875" bestFit="1" customWidth="1"/>
    <col min="13" max="13" width="7.25" bestFit="1" customWidth="1"/>
    <col min="14" max="14" width="5.875" bestFit="1" customWidth="1"/>
    <col min="15" max="16" width="13.125" bestFit="1" customWidth="1"/>
    <col min="17" max="17" width="12.75" bestFit="1" customWidth="1"/>
  </cols>
  <sheetData>
    <row r="1" spans="2:18" ht="15.75" thickBot="1" x14ac:dyDescent="0.3"/>
    <row r="2" spans="2:18" ht="15.75" thickBot="1" x14ac:dyDescent="0.3">
      <c r="B2" s="4" t="s">
        <v>32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2:18" ht="15.75" thickBot="1" x14ac:dyDescent="0.3">
      <c r="B3" s="5" t="s">
        <v>21</v>
      </c>
      <c r="C3" s="5" t="s">
        <v>26</v>
      </c>
      <c r="D3" s="5" t="s">
        <v>25</v>
      </c>
      <c r="E3" s="5" t="s">
        <v>27</v>
      </c>
      <c r="F3" s="5" t="s">
        <v>28</v>
      </c>
      <c r="G3" s="5" t="s">
        <v>29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22</v>
      </c>
      <c r="P3" s="5" t="s">
        <v>23</v>
      </c>
      <c r="Q3" s="5" t="s">
        <v>24</v>
      </c>
      <c r="R3" s="3"/>
    </row>
    <row r="4" spans="2:18" ht="15.75" thickBot="1" x14ac:dyDescent="0.3">
      <c r="B4" s="5" t="s">
        <v>0</v>
      </c>
      <c r="C4" s="7">
        <f>VLOOKUP(B4,base!B2:Q26,2,FALSE)</f>
        <v>25614</v>
      </c>
      <c r="D4" s="8">
        <f>VLOOKUP(B4,base!B2:Q26,3,FALSE)</f>
        <v>46</v>
      </c>
      <c r="E4" s="8" t="str">
        <f>VLOOKUP(B4,base!B2:Q26,4,FALSE)</f>
        <v>1548572 SC.</v>
      </c>
      <c r="F4" s="8">
        <f>VLOOKUP(B4,base!B2:Q26,5,FALSE)</f>
        <v>7000000</v>
      </c>
      <c r="G4" s="8" t="str">
        <f>VLOOKUP(B4,base!B2:Q26,6,FALSE)</f>
        <v>JUAN DE LA ROSA 25</v>
      </c>
      <c r="H4" s="8">
        <f>VLOOKUP(B4,base!B2:Q26,7,FALSE)</f>
        <v>100</v>
      </c>
      <c r="I4" s="8">
        <f>VLOOKUP(B4,base!B2:Q26,8,FALSE)</f>
        <v>25</v>
      </c>
      <c r="J4" s="8">
        <f>VLOOKUP(B4,base!B2:Q26,9,FALSE)</f>
        <v>260</v>
      </c>
      <c r="K4" s="8">
        <f>VLOOKUP(B4,base!B2:Q26,10,FALSE)</f>
        <v>150</v>
      </c>
      <c r="L4" s="8">
        <f>VLOOKUP(B4,base!B2:Q26,11,FALSE)</f>
        <v>0</v>
      </c>
      <c r="M4" s="8">
        <f>VLOOKUP(B4,base!B2:Q26,12,FALSE)</f>
        <v>0</v>
      </c>
      <c r="N4" s="8">
        <f>VLOOKUP(B4,base!B2:Q26,13,FALSE)</f>
        <v>0</v>
      </c>
      <c r="O4" s="8">
        <f>VLOOKUP(B4,base!B2:Q26,14,FALSE)</f>
        <v>0</v>
      </c>
      <c r="P4" s="8">
        <f>VLOOKUP(B4,base!B2:Q26,15,FALSE)</f>
        <v>0</v>
      </c>
      <c r="Q4" s="9">
        <f>VLOOKUP(B4,base!B2:Q26,16,FALSE)</f>
        <v>0</v>
      </c>
      <c r="R4" s="3"/>
    </row>
    <row r="8" spans="2:18" ht="15.75" thickBot="1" x14ac:dyDescent="0.3"/>
    <row r="9" spans="2:18" ht="15.75" thickBot="1" x14ac:dyDescent="0.3">
      <c r="B9" s="4" t="s">
        <v>33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2:18" ht="15.75" thickBot="1" x14ac:dyDescent="0.3">
      <c r="B10" s="5" t="s">
        <v>21</v>
      </c>
      <c r="C10" s="5" t="s">
        <v>26</v>
      </c>
      <c r="D10" s="5" t="s">
        <v>25</v>
      </c>
      <c r="E10" s="5" t="s">
        <v>27</v>
      </c>
      <c r="F10" s="5" t="s">
        <v>28</v>
      </c>
      <c r="G10" s="5" t="s">
        <v>29</v>
      </c>
      <c r="H10" s="5" t="s">
        <v>8</v>
      </c>
      <c r="I10" s="5" t="s">
        <v>9</v>
      </c>
      <c r="J10" s="5" t="s">
        <v>10</v>
      </c>
      <c r="K10" s="5" t="s">
        <v>11</v>
      </c>
      <c r="L10" s="5" t="s">
        <v>12</v>
      </c>
      <c r="M10" s="5" t="s">
        <v>13</v>
      </c>
      <c r="N10" s="5" t="s">
        <v>14</v>
      </c>
      <c r="O10" s="5" t="s">
        <v>22</v>
      </c>
      <c r="P10" s="5" t="s">
        <v>23</v>
      </c>
      <c r="Q10" s="5" t="s">
        <v>24</v>
      </c>
    </row>
    <row r="11" spans="2:18" ht="15.75" thickBot="1" x14ac:dyDescent="0.3">
      <c r="B11" s="16" t="str">
        <f>B4</f>
        <v>JUAN</v>
      </c>
      <c r="C11" s="17"/>
      <c r="D11" s="18"/>
      <c r="E11" s="18"/>
      <c r="F11" s="18"/>
      <c r="G11" s="18"/>
      <c r="H11" s="18">
        <v>150</v>
      </c>
      <c r="I11" s="18"/>
      <c r="J11" s="18"/>
      <c r="K11" s="18">
        <v>85</v>
      </c>
      <c r="L11" s="18"/>
      <c r="M11" s="18"/>
      <c r="N11" s="18"/>
      <c r="O11" s="18"/>
      <c r="P11" s="18"/>
      <c r="Q11" s="18"/>
    </row>
    <row r="14" spans="2:18" ht="15.75" thickBot="1" x14ac:dyDescent="0.3"/>
    <row r="15" spans="2:18" ht="15.75" thickBot="1" x14ac:dyDescent="0.3">
      <c r="B15" s="4" t="s">
        <v>34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2:18" ht="15.75" thickBot="1" x14ac:dyDescent="0.3">
      <c r="B16" s="5" t="s">
        <v>21</v>
      </c>
      <c r="C16" s="5" t="s">
        <v>26</v>
      </c>
      <c r="D16" s="5" t="s">
        <v>25</v>
      </c>
      <c r="E16" s="5" t="s">
        <v>27</v>
      </c>
      <c r="F16" s="5" t="s">
        <v>28</v>
      </c>
      <c r="G16" s="5" t="s">
        <v>29</v>
      </c>
      <c r="H16" s="5" t="s">
        <v>8</v>
      </c>
      <c r="I16" s="5" t="s">
        <v>9</v>
      </c>
      <c r="J16" s="5" t="s">
        <v>10</v>
      </c>
      <c r="K16" s="5" t="s">
        <v>11</v>
      </c>
      <c r="L16" s="5" t="s">
        <v>12</v>
      </c>
      <c r="M16" s="5" t="s">
        <v>13</v>
      </c>
      <c r="N16" s="5" t="s">
        <v>14</v>
      </c>
      <c r="O16" s="5" t="s">
        <v>22</v>
      </c>
      <c r="P16" s="5" t="s">
        <v>23</v>
      </c>
      <c r="Q16" s="5" t="s">
        <v>24</v>
      </c>
    </row>
    <row r="17" spans="2:17" ht="15.75" thickBot="1" x14ac:dyDescent="0.3">
      <c r="B17" s="19" t="str">
        <f>B4</f>
        <v>JUAN</v>
      </c>
      <c r="C17" s="20">
        <f>IF(C11&gt;1,C11,C4)</f>
        <v>25614</v>
      </c>
      <c r="D17" s="21">
        <f>IF(D11&gt;1,D11,D4)</f>
        <v>46</v>
      </c>
      <c r="E17" s="21" t="str">
        <f t="shared" ref="E17:Q17" si="0">IF(E11&gt;1,E11,E4)</f>
        <v>1548572 SC.</v>
      </c>
      <c r="F17" s="21">
        <f t="shared" si="0"/>
        <v>7000000</v>
      </c>
      <c r="G17" s="21" t="str">
        <f t="shared" si="0"/>
        <v>JUAN DE LA ROSA 25</v>
      </c>
      <c r="H17" s="21">
        <f t="shared" si="0"/>
        <v>150</v>
      </c>
      <c r="I17" s="21">
        <f t="shared" si="0"/>
        <v>25</v>
      </c>
      <c r="J17" s="21">
        <f t="shared" si="0"/>
        <v>260</v>
      </c>
      <c r="K17" s="21">
        <f t="shared" si="0"/>
        <v>85</v>
      </c>
      <c r="L17" s="21">
        <f t="shared" si="0"/>
        <v>0</v>
      </c>
      <c r="M17" s="21">
        <f t="shared" si="0"/>
        <v>0</v>
      </c>
      <c r="N17" s="21">
        <f t="shared" si="0"/>
        <v>0</v>
      </c>
      <c r="O17" s="21">
        <f t="shared" si="0"/>
        <v>0</v>
      </c>
      <c r="P17" s="21">
        <f t="shared" si="0"/>
        <v>0</v>
      </c>
      <c r="Q17" s="21">
        <f t="shared" si="0"/>
        <v>0</v>
      </c>
    </row>
    <row r="19" spans="2:17" x14ac:dyDescent="0.25">
      <c r="B19" t="s">
        <v>42</v>
      </c>
    </row>
    <row r="20" spans="2:17" x14ac:dyDescent="0.25">
      <c r="B20" t="s">
        <v>41</v>
      </c>
    </row>
    <row r="21" spans="2:17" x14ac:dyDescent="0.25">
      <c r="B21" t="s">
        <v>43</v>
      </c>
    </row>
    <row r="22" spans="2:17" x14ac:dyDescent="0.25">
      <c r="B22" t="s">
        <v>44</v>
      </c>
    </row>
  </sheetData>
  <mergeCells count="3">
    <mergeCell ref="B2:Q2"/>
    <mergeCell ref="B9:Q9"/>
    <mergeCell ref="B15:Q1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4"/>
  <sheetViews>
    <sheetView topLeftCell="C1" workbookViewId="0">
      <selection activeCell="H2" sqref="H2:K2"/>
    </sheetView>
  </sheetViews>
  <sheetFormatPr baseColWidth="10" defaultRowHeight="15" x14ac:dyDescent="0.25"/>
  <cols>
    <col min="3" max="3" width="13.375" bestFit="1" customWidth="1"/>
    <col min="4" max="4" width="4.25" bestFit="1" customWidth="1"/>
    <col min="5" max="5" width="10.625" bestFit="1" customWidth="1"/>
    <col min="6" max="6" width="7.875" bestFit="1" customWidth="1"/>
    <col min="7" max="7" width="16.875" bestFit="1" customWidth="1"/>
    <col min="8" max="8" width="10.625" bestFit="1" customWidth="1"/>
    <col min="9" max="9" width="12.125" bestFit="1" customWidth="1"/>
    <col min="11" max="11" width="9.875" bestFit="1" customWidth="1"/>
    <col min="12" max="12" width="7.875" bestFit="1" customWidth="1"/>
    <col min="13" max="13" width="7.25" bestFit="1" customWidth="1"/>
    <col min="14" max="14" width="5.875" bestFit="1" customWidth="1"/>
    <col min="15" max="16" width="13.125" bestFit="1" customWidth="1"/>
    <col min="17" max="17" width="12.75" bestFit="1" customWidth="1"/>
  </cols>
  <sheetData>
    <row r="1" spans="2:17" x14ac:dyDescent="0.25">
      <c r="B1" s="3" t="s">
        <v>21</v>
      </c>
      <c r="C1" s="3" t="s">
        <v>26</v>
      </c>
      <c r="D1" s="3" t="s">
        <v>25</v>
      </c>
      <c r="E1" s="3" t="s">
        <v>27</v>
      </c>
      <c r="F1" s="3" t="s">
        <v>28</v>
      </c>
      <c r="G1" s="3" t="s">
        <v>29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  <c r="O1" s="3" t="s">
        <v>22</v>
      </c>
      <c r="P1" s="3" t="s">
        <v>23</v>
      </c>
      <c r="Q1" s="3" t="s">
        <v>24</v>
      </c>
    </row>
    <row r="2" spans="2:17" x14ac:dyDescent="0.25">
      <c r="B2" t="str">
        <f>Hoja1!B2</f>
        <v>JUAN</v>
      </c>
      <c r="C2" s="1">
        <v>25614</v>
      </c>
      <c r="D2" s="2">
        <f>2016-1970</f>
        <v>46</v>
      </c>
      <c r="E2" t="s">
        <v>30</v>
      </c>
      <c r="F2">
        <v>7000000</v>
      </c>
      <c r="G2" t="s">
        <v>31</v>
      </c>
      <c r="H2">
        <v>100</v>
      </c>
      <c r="I2">
        <v>25</v>
      </c>
      <c r="J2">
        <v>260</v>
      </c>
      <c r="K2">
        <v>150</v>
      </c>
    </row>
    <row r="3" spans="2:17" x14ac:dyDescent="0.25">
      <c r="B3" t="str">
        <f>Hoja1!B3</f>
        <v>MATEOS</v>
      </c>
    </row>
    <row r="4" spans="2:17" x14ac:dyDescent="0.25">
      <c r="B4" t="str">
        <f>Hoja1!B4</f>
        <v>MARCOS</v>
      </c>
    </row>
    <row r="5" spans="2:17" x14ac:dyDescent="0.25">
      <c r="B5" t="str">
        <f>Hoja1!B5</f>
        <v>MAURICIO</v>
      </c>
    </row>
    <row r="6" spans="2:17" x14ac:dyDescent="0.25">
      <c r="B6" t="str">
        <f>Hoja1!B6</f>
        <v>JANET</v>
      </c>
    </row>
    <row r="7" spans="2:17" x14ac:dyDescent="0.25">
      <c r="B7" t="str">
        <f>Hoja1!B7</f>
        <v>PATRICIA</v>
      </c>
    </row>
    <row r="8" spans="2:17" x14ac:dyDescent="0.25">
      <c r="B8" t="str">
        <f>Hoja1!B8</f>
        <v>ALEX</v>
      </c>
    </row>
    <row r="9" spans="2:17" x14ac:dyDescent="0.25">
      <c r="B9">
        <f>Hoja1!B9</f>
        <v>0</v>
      </c>
    </row>
    <row r="10" spans="2:17" x14ac:dyDescent="0.25">
      <c r="B10" t="str">
        <f>Hoja1!B10</f>
        <v>ESTOS DATOS SE ESCRIBEN Y DEBEN PASAR POR MACRO A LA HOJA BASE DE ACUERDO A CADA POSICION.</v>
      </c>
    </row>
    <row r="11" spans="2:17" x14ac:dyDescent="0.25">
      <c r="B11" t="str">
        <f>Hoja1!B11</f>
        <v>SON DATOS DE EJEMPLO…  LOS DATOS EN REALIDAD CONTIENEN MAS COLUMNAS….</v>
      </c>
    </row>
    <row r="12" spans="2:17" x14ac:dyDescent="0.25">
      <c r="B12" t="str">
        <f>Hoja1!B12</f>
        <v>AL PRESIONAR EN EL BOTON COPIAR LOS DATOS SE COPIAN A LA HOJA BASE POR MEDIO DE UNA MACRO.</v>
      </c>
    </row>
    <row r="13" spans="2:17" x14ac:dyDescent="0.25">
      <c r="B13">
        <f>Hoja1!B13</f>
        <v>0</v>
      </c>
    </row>
    <row r="14" spans="2:17" x14ac:dyDescent="0.25">
      <c r="B14">
        <f>Hoja1!B14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Hoja1</vt:lpstr>
      <vt:lpstr>Hoja2</vt:lpstr>
      <vt:lpstr>Hoja3</vt:lpstr>
      <vt:lpstr>Hoja4</vt:lpstr>
      <vt:lpstr>CAMBIOS</vt:lpstr>
      <vt:lpstr>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 Olea</dc:creator>
  <cp:lastModifiedBy>Mauricio Olea</cp:lastModifiedBy>
  <dcterms:created xsi:type="dcterms:W3CDTF">2016-10-13T05:34:28Z</dcterms:created>
  <dcterms:modified xsi:type="dcterms:W3CDTF">2016-10-13T06:17:40Z</dcterms:modified>
</cp:coreProperties>
</file>