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60" yWindow="300" windowWidth="14880" windowHeight="7815" tabRatio="678" activeTab="1"/>
  </bookViews>
  <sheets>
    <sheet name="P2.0" sheetId="42" r:id="rId1"/>
    <sheet name="P2.1" sheetId="12" r:id="rId2"/>
    <sheet name="P2.2" sheetId="13" r:id="rId3"/>
    <sheet name="P2.3" sheetId="14" r:id="rId4"/>
    <sheet name="P2.4" sheetId="16" r:id="rId5"/>
    <sheet name="P2.5" sheetId="17" r:id="rId6"/>
    <sheet name="P2.6" sheetId="18" r:id="rId7"/>
    <sheet name="P2.7" sheetId="45" r:id="rId8"/>
    <sheet name="P2.8" sheetId="55" r:id="rId9"/>
    <sheet name="P2.9" sheetId="56" r:id="rId10"/>
    <sheet name="P2.10" sheetId="57" r:id="rId11"/>
    <sheet name=" todos los int N-1" sheetId="21" r:id="rId12"/>
    <sheet name="coefic" sheetId="22" r:id="rId13"/>
    <sheet name="2.21" sheetId="46" r:id="rId14"/>
    <sheet name="P2.22" sheetId="47" r:id="rId15"/>
    <sheet name="P2.23" sheetId="49" r:id="rId16"/>
    <sheet name="P2.24" sheetId="50" r:id="rId17"/>
    <sheet name="P2.25" sheetId="51" r:id="rId18"/>
    <sheet name="P2.26" sheetId="52" r:id="rId19"/>
    <sheet name="P2.27" sheetId="58" r:id="rId20"/>
    <sheet name="P2.28" sheetId="59" r:id="rId21"/>
    <sheet name="P2.29" sheetId="60" r:id="rId22"/>
    <sheet name="all N-2" sheetId="53" r:id="rId23"/>
    <sheet name="N-2" sheetId="54" r:id="rId24"/>
  </sheets>
  <externalReferences>
    <externalReference r:id="rId25"/>
  </externalReferences>
  <calcPr calcId="124519"/>
</workbook>
</file>

<file path=xl/calcChain.xml><?xml version="1.0" encoding="utf-8"?>
<calcChain xmlns="http://schemas.openxmlformats.org/spreadsheetml/2006/main">
  <c r="B2" i="12"/>
  <c r="B3"/>
  <c r="B4"/>
  <c r="B5"/>
  <c r="B6"/>
  <c r="B7"/>
  <c r="B8"/>
  <c r="B9"/>
  <c r="B10"/>
  <c r="B1"/>
  <c r="K1" i="47"/>
  <c r="C12" i="49"/>
  <c r="G23"/>
  <c r="C23" i="51"/>
  <c r="K15" i="53"/>
  <c r="G24" i="47"/>
  <c r="G1" i="51"/>
  <c r="G12" i="49"/>
  <c r="G2" i="52"/>
  <c r="G23" i="47"/>
  <c r="C1" i="58"/>
  <c r="C2" i="46"/>
  <c r="C2" i="51"/>
  <c r="K2" i="49"/>
  <c r="C2" i="50"/>
  <c r="C23" i="47"/>
  <c r="C1" i="45"/>
  <c r="C1" i="47"/>
  <c r="C23" i="49"/>
  <c r="C1" i="46"/>
  <c r="C23" i="58"/>
  <c r="C23" i="50"/>
  <c r="G1" i="49"/>
  <c r="K2" i="46"/>
  <c r="G23"/>
  <c r="G12" i="51"/>
  <c r="C13" i="49"/>
  <c r="C12" i="50"/>
  <c r="C13"/>
  <c r="C1" i="56"/>
  <c r="C2" i="58"/>
  <c r="C12" i="52"/>
  <c r="K1" i="46"/>
  <c r="C2" i="47"/>
  <c r="C13" i="59"/>
  <c r="C1" i="60"/>
  <c r="C13" i="52"/>
  <c r="K12" i="46"/>
  <c r="C24" i="52"/>
  <c r="C12" i="47"/>
  <c r="K12"/>
  <c r="C24" i="49"/>
  <c r="C24" i="46"/>
  <c r="G24"/>
  <c r="G24" i="50"/>
  <c r="G13" i="49"/>
  <c r="G2" i="51"/>
  <c r="C1" i="49"/>
  <c r="C13" i="58"/>
  <c r="K23" i="46"/>
  <c r="C13"/>
  <c r="C12" i="59"/>
  <c r="C2" i="60"/>
  <c r="G12" i="46"/>
  <c r="G1" i="47"/>
  <c r="C1" i="55"/>
  <c r="G13" i="47"/>
  <c r="C2" i="59"/>
  <c r="C12" i="51"/>
  <c r="C13"/>
  <c r="G2" i="47"/>
  <c r="C1" i="57"/>
  <c r="C1" i="59"/>
  <c r="C1" i="51"/>
  <c r="K24" i="46"/>
  <c r="G23" i="50"/>
  <c r="C23" i="46"/>
  <c r="G1"/>
  <c r="K1" i="49"/>
  <c r="K2" i="47"/>
  <c r="C24" i="50"/>
  <c r="G1" i="52"/>
  <c r="C1"/>
  <c r="G13" i="51"/>
  <c r="C24" i="58"/>
  <c r="C1" i="12"/>
  <c r="C12" i="58"/>
  <c r="C1" i="50"/>
  <c r="C1" i="14"/>
  <c r="K13" i="47"/>
  <c r="G2" i="46"/>
  <c r="C12"/>
  <c r="G13"/>
  <c r="G2" i="50"/>
  <c r="G13"/>
  <c r="G1"/>
  <c r="G12"/>
  <c r="C2" i="49"/>
  <c r="C23" i="52"/>
  <c r="C24" i="47"/>
  <c r="C1" i="16"/>
  <c r="C2" i="52"/>
  <c r="C1" i="17"/>
  <c r="C1" i="13"/>
  <c r="C13" i="47"/>
  <c r="G2" i="49"/>
  <c r="C1" i="18"/>
  <c r="K13" i="46"/>
  <c r="F3" i="22"/>
  <c r="G24" i="49"/>
  <c r="C24" i="51"/>
  <c r="G12" i="47"/>
  <c r="C2" i="12" l="1"/>
  <c r="C4"/>
  <c r="C5"/>
  <c r="C6"/>
  <c r="C7"/>
  <c r="C8"/>
  <c r="C9"/>
  <c r="C10"/>
  <c r="C3"/>
  <c r="C1" i="53" l="1"/>
  <c r="A8" i="54"/>
  <c r="B8"/>
  <c r="A9"/>
  <c r="B9"/>
  <c r="A10"/>
  <c r="B10"/>
  <c r="E8" i="53"/>
  <c r="F8"/>
  <c r="E9"/>
  <c r="F9"/>
  <c r="E10"/>
  <c r="F10"/>
  <c r="E1"/>
  <c r="F1"/>
  <c r="E2"/>
  <c r="F2"/>
  <c r="E3"/>
  <c r="F3"/>
  <c r="E4"/>
  <c r="F4"/>
  <c r="E5"/>
  <c r="F5"/>
  <c r="E6"/>
  <c r="F6"/>
  <c r="E7"/>
  <c r="F7"/>
  <c r="G35"/>
  <c r="C10" i="49"/>
  <c r="B10"/>
  <c r="A10"/>
  <c r="C9"/>
  <c r="B9"/>
  <c r="A9"/>
  <c r="C8"/>
  <c r="B8"/>
  <c r="A8"/>
  <c r="C7"/>
  <c r="B7"/>
  <c r="A7"/>
  <c r="C6"/>
  <c r="B6"/>
  <c r="A6"/>
  <c r="C5"/>
  <c r="B5"/>
  <c r="A5"/>
  <c r="B2"/>
  <c r="A2"/>
  <c r="B1"/>
  <c r="A1"/>
  <c r="B4"/>
  <c r="A4"/>
  <c r="B3"/>
  <c r="A3"/>
  <c r="G38" i="53" l="1"/>
  <c r="G39"/>
  <c r="G40"/>
  <c r="K25"/>
  <c r="K26"/>
  <c r="K29"/>
  <c r="G32"/>
  <c r="G33"/>
  <c r="G34"/>
  <c r="C2"/>
  <c r="C39"/>
  <c r="C38"/>
  <c r="C37"/>
  <c r="C36"/>
  <c r="C35"/>
  <c r="C31"/>
  <c r="C30"/>
  <c r="C29"/>
  <c r="C28"/>
  <c r="C27"/>
  <c r="C26"/>
  <c r="C25"/>
  <c r="C10" i="50"/>
  <c r="B10"/>
  <c r="A10"/>
  <c r="C9"/>
  <c r="B9"/>
  <c r="A9"/>
  <c r="C8"/>
  <c r="B8"/>
  <c r="A8"/>
  <c r="C7"/>
  <c r="B7"/>
  <c r="A7"/>
  <c r="C6"/>
  <c r="B6"/>
  <c r="A6"/>
  <c r="B2"/>
  <c r="A2"/>
  <c r="B1"/>
  <c r="A1"/>
  <c r="C5"/>
  <c r="B5"/>
  <c r="A5"/>
  <c r="B4"/>
  <c r="A4"/>
  <c r="B3"/>
  <c r="A3"/>
  <c r="C10" i="58"/>
  <c r="B10"/>
  <c r="A10"/>
  <c r="C9"/>
  <c r="B9"/>
  <c r="A9"/>
  <c r="B2"/>
  <c r="A2"/>
  <c r="B1"/>
  <c r="A1"/>
  <c r="C8"/>
  <c r="B8"/>
  <c r="A8"/>
  <c r="C7"/>
  <c r="B7"/>
  <c r="A7"/>
  <c r="C6"/>
  <c r="B6"/>
  <c r="A6"/>
  <c r="C5"/>
  <c r="B5"/>
  <c r="A5"/>
  <c r="B4"/>
  <c r="A4"/>
  <c r="C34" i="53" l="1"/>
  <c r="B3" i="58"/>
  <c r="A3"/>
  <c r="G28" i="53" l="1"/>
  <c r="G29"/>
  <c r="G27"/>
  <c r="G26"/>
  <c r="G25"/>
  <c r="B10" i="47"/>
  <c r="B2"/>
  <c r="B3"/>
  <c r="C3"/>
  <c r="B4"/>
  <c r="C4"/>
  <c r="B5"/>
  <c r="C5"/>
  <c r="B6"/>
  <c r="C6"/>
  <c r="B7"/>
  <c r="C7"/>
  <c r="B8"/>
  <c r="C8"/>
  <c r="B9"/>
  <c r="C9"/>
  <c r="B1"/>
  <c r="A10"/>
  <c r="A2"/>
  <c r="A3"/>
  <c r="A4"/>
  <c r="A5"/>
  <c r="A6"/>
  <c r="A7"/>
  <c r="A8"/>
  <c r="A9"/>
  <c r="A1"/>
  <c r="C3" i="46"/>
  <c r="C4"/>
  <c r="C5"/>
  <c r="C6"/>
  <c r="C7"/>
  <c r="C8"/>
  <c r="C9"/>
  <c r="C10"/>
  <c r="B1"/>
  <c r="B2"/>
  <c r="B3"/>
  <c r="B4"/>
  <c r="B5"/>
  <c r="B6"/>
  <c r="B7"/>
  <c r="B8"/>
  <c r="B9"/>
  <c r="B10"/>
  <c r="A2"/>
  <c r="A3"/>
  <c r="A4"/>
  <c r="A5"/>
  <c r="A6"/>
  <c r="A7"/>
  <c r="A8"/>
  <c r="A9"/>
  <c r="A10"/>
  <c r="A1"/>
  <c r="B11" i="22"/>
  <c r="G22" i="53" s="1"/>
  <c r="B9" i="22"/>
  <c r="G20" i="53" s="1"/>
  <c r="B10" i="22"/>
  <c r="G21" i="53" s="1"/>
  <c r="C14" l="1"/>
  <c r="C9"/>
  <c r="C8"/>
  <c r="C7"/>
  <c r="C6"/>
  <c r="C5"/>
  <c r="C4"/>
  <c r="C3"/>
  <c r="C21"/>
  <c r="K28" s="1"/>
  <c r="C22"/>
  <c r="C20"/>
  <c r="K24" s="1"/>
  <c r="C19"/>
  <c r="C18"/>
  <c r="G31" s="1"/>
  <c r="C17"/>
  <c r="C16"/>
  <c r="C15"/>
  <c r="C24" s="1"/>
  <c r="C10"/>
  <c r="G10" s="1"/>
  <c r="H22" s="1"/>
  <c r="G37" l="1"/>
  <c r="C33"/>
  <c r="G4" s="1"/>
  <c r="H16" s="1"/>
  <c r="G24"/>
  <c r="G9"/>
  <c r="H21" s="1"/>
  <c r="G5"/>
  <c r="H17" s="1"/>
  <c r="G3"/>
  <c r="H15" s="1"/>
  <c r="G7"/>
  <c r="H19" s="1"/>
  <c r="G6"/>
  <c r="H18" s="1"/>
  <c r="G8"/>
  <c r="H20" s="1"/>
  <c r="B10" i="21"/>
  <c r="A10"/>
  <c r="B9"/>
  <c r="A9"/>
  <c r="B8"/>
  <c r="A8"/>
  <c r="B7"/>
  <c r="A7"/>
  <c r="B6"/>
  <c r="A6"/>
  <c r="B5"/>
  <c r="A5"/>
  <c r="B4"/>
  <c r="A4"/>
  <c r="B2"/>
  <c r="A2"/>
  <c r="B3"/>
  <c r="A3"/>
  <c r="A2" i="12"/>
  <c r="A3"/>
  <c r="A4"/>
  <c r="A5"/>
  <c r="A6"/>
  <c r="A7"/>
  <c r="A8"/>
  <c r="A9"/>
  <c r="A10"/>
  <c r="A1"/>
  <c r="A1" i="21" s="1"/>
  <c r="A7" i="54"/>
  <c r="B7"/>
  <c r="A6"/>
  <c r="B6"/>
  <c r="A5"/>
  <c r="B5"/>
  <c r="A4"/>
  <c r="B4"/>
  <c r="A3"/>
  <c r="B3"/>
  <c r="A2"/>
  <c r="B2"/>
  <c r="B1"/>
  <c r="A1"/>
  <c r="B1" i="21" l="1"/>
  <c r="C2"/>
  <c r="C4"/>
  <c r="C6"/>
  <c r="C8"/>
  <c r="C9" i="22" s="1"/>
  <c r="C10" i="21"/>
  <c r="C11" i="22" s="1"/>
  <c r="C3" i="21"/>
  <c r="C5"/>
  <c r="C7"/>
  <c r="C9"/>
  <c r="C10" i="22" s="1"/>
  <c r="C9" i="54"/>
  <c r="C8"/>
  <c r="C10"/>
  <c r="G1" i="53"/>
  <c r="H13" s="1"/>
  <c r="B3" i="22"/>
  <c r="G14" i="53" s="1"/>
  <c r="B5" i="22"/>
  <c r="G16" i="53" s="1"/>
  <c r="B6" i="22"/>
  <c r="G17" i="53" s="1"/>
  <c r="B8" i="22"/>
  <c r="G19" i="53" s="1"/>
  <c r="B2" i="22"/>
  <c r="G13" i="53" s="1"/>
  <c r="G2" l="1"/>
  <c r="H14" s="1"/>
  <c r="K16" s="1"/>
  <c r="C3" i="54"/>
  <c r="C1"/>
  <c r="C8" i="22"/>
  <c r="C2" i="54" l="1"/>
  <c r="C7"/>
  <c r="C5"/>
  <c r="C6"/>
  <c r="C4"/>
  <c r="B4" i="22" l="1"/>
  <c r="G15" i="53" s="1"/>
  <c r="B7" i="22"/>
  <c r="G18" i="53" s="1"/>
  <c r="K14" l="1"/>
  <c r="C5" i="22"/>
  <c r="C7"/>
  <c r="C6"/>
  <c r="C1" i="21"/>
  <c r="C2" i="22" s="1"/>
  <c r="C4"/>
  <c r="C3"/>
  <c r="I4" l="1"/>
  <c r="F7"/>
  <c r="F4"/>
  <c r="G4" s="1"/>
  <c r="H4"/>
  <c r="F5"/>
  <c r="F2"/>
  <c r="G6"/>
  <c r="F6"/>
</calcChain>
</file>

<file path=xl/comments1.xml><?xml version="1.0" encoding="utf-8"?>
<comments xmlns="http://schemas.openxmlformats.org/spreadsheetml/2006/main">
  <authors>
    <author>Autor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para calcular NMSE</t>
        </r>
      </text>
    </comment>
  </commentList>
</comments>
</file>

<file path=xl/sharedStrings.xml><?xml version="1.0" encoding="utf-8"?>
<sst xmlns="http://schemas.openxmlformats.org/spreadsheetml/2006/main" count="59" uniqueCount="54">
  <si>
    <t>R</t>
  </si>
  <si>
    <t>NMSE</t>
  </si>
  <si>
    <t>coef correl</t>
  </si>
  <si>
    <t>medido</t>
  </si>
  <si>
    <t>inter</t>
  </si>
  <si>
    <t>desv estandar</t>
  </si>
  <si>
    <t>Dist t-student</t>
  </si>
  <si>
    <t>varianza</t>
  </si>
  <si>
    <t>x</t>
  </si>
  <si>
    <t>y</t>
  </si>
  <si>
    <t>referencia</t>
  </si>
  <si>
    <t>1;3</t>
  </si>
  <si>
    <t>1;4</t>
  </si>
  <si>
    <t>1;5</t>
  </si>
  <si>
    <t>1;6</t>
  </si>
  <si>
    <t>1;7</t>
  </si>
  <si>
    <t>1;8</t>
  </si>
  <si>
    <t>1;9</t>
  </si>
  <si>
    <t>1;10</t>
  </si>
  <si>
    <t>2;3</t>
  </si>
  <si>
    <t>2;4</t>
  </si>
  <si>
    <t>2;5</t>
  </si>
  <si>
    <t>2;6</t>
  </si>
  <si>
    <t>2;7</t>
  </si>
  <si>
    <t>2;8</t>
  </si>
  <si>
    <t>2;9</t>
  </si>
  <si>
    <t>2;10</t>
  </si>
  <si>
    <t>3;4</t>
  </si>
  <si>
    <t>3;5</t>
  </si>
  <si>
    <t>3;6</t>
  </si>
  <si>
    <t>3;7</t>
  </si>
  <si>
    <t>3;8</t>
  </si>
  <si>
    <t>3;10</t>
  </si>
  <si>
    <t>3;9</t>
  </si>
  <si>
    <t>4;5</t>
  </si>
  <si>
    <t>4;6</t>
  </si>
  <si>
    <t>4;8</t>
  </si>
  <si>
    <t>4;9</t>
  </si>
  <si>
    <t>4;10</t>
  </si>
  <si>
    <t>4;7</t>
  </si>
  <si>
    <t>5;6</t>
  </si>
  <si>
    <t>5;7</t>
  </si>
  <si>
    <t>5;8</t>
  </si>
  <si>
    <t>5;9</t>
  </si>
  <si>
    <t>5;10</t>
  </si>
  <si>
    <t>6;7</t>
  </si>
  <si>
    <t>6;8</t>
  </si>
  <si>
    <t>6;9</t>
  </si>
  <si>
    <t>6;10</t>
  </si>
  <si>
    <t>7;8</t>
  </si>
  <si>
    <t>7;9</t>
  </si>
  <si>
    <t>8;9</t>
  </si>
  <si>
    <t>8;10</t>
  </si>
  <si>
    <t>9;10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</si>
</sst>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4" borderId="0" xfId="0" applyFill="1"/>
    <xf numFmtId="0" fontId="1" fillId="0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0" fontId="2" fillId="0" borderId="0" xfId="0" applyFont="1" applyFill="1" applyBorder="1" applyAlignment="1">
      <alignment horizontal="center" vertical="top"/>
    </xf>
    <xf numFmtId="2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/>
    </xf>
    <xf numFmtId="16" fontId="0" fillId="0" borderId="0" xfId="0" applyNumberFormat="1"/>
    <xf numFmtId="1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20" fontId="0" fillId="0" borderId="0" xfId="0" applyNumberFormat="1"/>
    <xf numFmtId="2" fontId="1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6" fillId="0" borderId="0" xfId="0" applyFont="1"/>
    <xf numFmtId="0" fontId="6" fillId="4" borderId="0" xfId="0" applyFont="1" applyFill="1"/>
    <xf numFmtId="1" fontId="1" fillId="0" borderId="0" xfId="0" applyNumberFormat="1" applyFont="1"/>
    <xf numFmtId="1" fontId="1" fillId="2" borderId="0" xfId="0" applyNumberFormat="1" applyFont="1" applyFill="1"/>
    <xf numFmtId="165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i+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</sheetNames>
    <definedNames>
      <definedName name="Cxy"/>
      <definedName name="nms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30"/>
  <dimension ref="A1:C10"/>
  <sheetViews>
    <sheetView workbookViewId="0">
      <selection activeCell="D14" sqref="D14"/>
    </sheetView>
  </sheetViews>
  <sheetFormatPr baseColWidth="10" defaultRowHeight="15"/>
  <sheetData>
    <row r="1" spans="1:3">
      <c r="A1">
        <v>392.32001000000002</v>
      </c>
      <c r="B1">
        <v>-128.99077</v>
      </c>
      <c r="C1">
        <v>21</v>
      </c>
    </row>
    <row r="2" spans="1:3">
      <c r="A2">
        <v>402.84807000000001</v>
      </c>
      <c r="B2">
        <v>-153.42429999999999</v>
      </c>
      <c r="C2">
        <v>3</v>
      </c>
    </row>
    <row r="3" spans="1:3">
      <c r="A3">
        <v>410.57369999999997</v>
      </c>
      <c r="B3">
        <v>-143.34439</v>
      </c>
      <c r="C3">
        <v>8</v>
      </c>
    </row>
    <row r="4" spans="1:3">
      <c r="A4">
        <v>418.05002999999999</v>
      </c>
      <c r="B4">
        <v>-148.15109000000001</v>
      </c>
      <c r="C4">
        <v>3</v>
      </c>
    </row>
    <row r="5" spans="1:3">
      <c r="A5">
        <v>424.31792999999999</v>
      </c>
      <c r="B5">
        <v>-136.30842000000001</v>
      </c>
      <c r="C5">
        <v>3</v>
      </c>
    </row>
    <row r="6" spans="1:3">
      <c r="A6">
        <v>415.84449000000001</v>
      </c>
      <c r="B6">
        <v>-167.31694999999999</v>
      </c>
      <c r="C6">
        <v>3</v>
      </c>
    </row>
    <row r="7" spans="1:3">
      <c r="A7">
        <v>392.05712</v>
      </c>
      <c r="B7">
        <v>-158.84447</v>
      </c>
      <c r="C7">
        <v>218</v>
      </c>
    </row>
    <row r="8" spans="1:3">
      <c r="A8">
        <v>383.72140000000002</v>
      </c>
      <c r="B8">
        <v>-159.91721000000001</v>
      </c>
      <c r="C8" s="24">
        <v>492</v>
      </c>
    </row>
    <row r="9" spans="1:3">
      <c r="A9">
        <v>377.53091999999998</v>
      </c>
      <c r="B9">
        <v>-167.10706999999999</v>
      </c>
      <c r="C9">
        <v>85</v>
      </c>
    </row>
    <row r="10" spans="1:3">
      <c r="A10">
        <v>387.94547</v>
      </c>
      <c r="B10">
        <v>-143.17832999999999</v>
      </c>
      <c r="C1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7"/>
  <dimension ref="A1:C10"/>
  <sheetViews>
    <sheetView tabSelected="1" workbookViewId="0">
      <selection activeCell="C1" sqref="C1"/>
    </sheetView>
  </sheetViews>
  <sheetFormatPr baseColWidth="10" defaultRowHeight="15"/>
  <cols>
    <col min="3" max="3" width="11.7109375" style="6" bestFit="1" customWidth="1"/>
  </cols>
  <sheetData>
    <row r="1" spans="1:3">
      <c r="A1" s="25">
        <f>P2.0!A1</f>
        <v>392.32001000000002</v>
      </c>
      <c r="B1" s="25">
        <f>P2.0!B1</f>
        <v>-128.99077</v>
      </c>
      <c r="C1" s="3" t="e">
        <f>[1]!Cxy(C2:C10,A2:A10,A1,B2:B10,B1)</f>
        <v>#VALUE!</v>
      </c>
    </row>
    <row r="2" spans="1:3" ht="15.75">
      <c r="A2" s="25">
        <f>P2.0!A2</f>
        <v>402.84807000000001</v>
      </c>
      <c r="B2" s="25">
        <f>P2.0!B2</f>
        <v>-153.42429999999999</v>
      </c>
      <c r="C2" s="4">
        <f>P2.0!C2</f>
        <v>3</v>
      </c>
    </row>
    <row r="3" spans="1:3" ht="15.75">
      <c r="A3" s="25">
        <f>P2.0!A3</f>
        <v>410.57369999999997</v>
      </c>
      <c r="B3" s="25">
        <f>P2.0!B3</f>
        <v>-143.34439</v>
      </c>
      <c r="C3" s="4">
        <f>P2.0!C3</f>
        <v>8</v>
      </c>
    </row>
    <row r="4" spans="1:3" ht="15.75">
      <c r="A4" s="25">
        <f>P2.0!A4</f>
        <v>418.05002999999999</v>
      </c>
      <c r="B4" s="25">
        <f>P2.0!B4</f>
        <v>-148.15109000000001</v>
      </c>
      <c r="C4" s="4">
        <f>P2.0!C4</f>
        <v>3</v>
      </c>
    </row>
    <row r="5" spans="1:3" ht="15.75">
      <c r="A5" s="25">
        <f>P2.0!A5</f>
        <v>424.31792999999999</v>
      </c>
      <c r="B5" s="25">
        <f>P2.0!B5</f>
        <v>-136.30842000000001</v>
      </c>
      <c r="C5" s="4">
        <f>P2.0!C5</f>
        <v>3</v>
      </c>
    </row>
    <row r="6" spans="1:3" ht="15.75">
      <c r="A6" s="25">
        <f>P2.0!A6</f>
        <v>415.84449000000001</v>
      </c>
      <c r="B6" s="25">
        <f>P2.0!B6</f>
        <v>-167.31694999999999</v>
      </c>
      <c r="C6" s="4">
        <f>P2.0!C6</f>
        <v>3</v>
      </c>
    </row>
    <row r="7" spans="1:3" ht="15.75">
      <c r="A7" s="25">
        <f>P2.0!A7</f>
        <v>392.05712</v>
      </c>
      <c r="B7" s="25">
        <f>P2.0!B7</f>
        <v>-158.84447</v>
      </c>
      <c r="C7" s="4">
        <f>P2.0!C7</f>
        <v>218</v>
      </c>
    </row>
    <row r="8" spans="1:3" ht="15.75">
      <c r="A8" s="25">
        <f>P2.0!A8</f>
        <v>383.72140000000002</v>
      </c>
      <c r="B8" s="25">
        <f>P2.0!B8</f>
        <v>-159.91721000000001</v>
      </c>
      <c r="C8" s="4">
        <f>P2.0!C8</f>
        <v>492</v>
      </c>
    </row>
    <row r="9" spans="1:3" ht="15.75">
      <c r="A9" s="25">
        <f>P2.0!A9</f>
        <v>377.53091999999998</v>
      </c>
      <c r="B9" s="25">
        <f>P2.0!B9</f>
        <v>-167.10706999999999</v>
      </c>
      <c r="C9" s="4">
        <f>P2.0!C9</f>
        <v>85</v>
      </c>
    </row>
    <row r="10" spans="1:3" ht="15.75">
      <c r="A10" s="25">
        <f>P2.0!A10</f>
        <v>387.94547</v>
      </c>
      <c r="B10" s="25">
        <f>P2.0!B10</f>
        <v>-143.17832999999999</v>
      </c>
      <c r="C10" s="4">
        <f>P2.0!C10</f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8"/>
  <dimension ref="A1:G10"/>
  <sheetViews>
    <sheetView workbookViewId="0">
      <selection activeCell="C1" sqref="C1"/>
    </sheetView>
  </sheetViews>
  <sheetFormatPr baseColWidth="10" defaultRowHeight="15"/>
  <cols>
    <col min="3" max="3" width="15.140625" bestFit="1" customWidth="1"/>
  </cols>
  <sheetData>
    <row r="1" spans="1:7">
      <c r="A1" s="2">
        <v>402.84807000000001</v>
      </c>
      <c r="B1" s="2">
        <v>-153.42429999999999</v>
      </c>
      <c r="C1" s="2" t="e">
        <f>[1]!Cxy(C2:C10,A2:A10,A1,B2:B10,B1)</f>
        <v>#VALUE!</v>
      </c>
    </row>
    <row r="2" spans="1:7">
      <c r="A2" s="25">
        <v>392.32001000000002</v>
      </c>
      <c r="B2" s="25">
        <v>-128.99077</v>
      </c>
      <c r="C2" s="25">
        <v>21</v>
      </c>
    </row>
    <row r="3" spans="1:7">
      <c r="A3" s="25">
        <v>410.57369999999997</v>
      </c>
      <c r="B3" s="25">
        <v>-143.34439</v>
      </c>
      <c r="C3" s="25">
        <v>8</v>
      </c>
      <c r="E3" s="25"/>
      <c r="F3" s="25"/>
      <c r="G3" s="25"/>
    </row>
    <row r="4" spans="1:7">
      <c r="A4" s="25">
        <v>418.05002999999999</v>
      </c>
      <c r="B4" s="25">
        <v>-148.15109000000001</v>
      </c>
      <c r="C4" s="25">
        <v>3</v>
      </c>
    </row>
    <row r="5" spans="1:7">
      <c r="A5" s="25">
        <v>424.31792999999999</v>
      </c>
      <c r="B5" s="25">
        <v>-136.30842000000001</v>
      </c>
      <c r="C5" s="25">
        <v>3</v>
      </c>
    </row>
    <row r="6" spans="1:7">
      <c r="A6" s="25">
        <v>415.84449000000001</v>
      </c>
      <c r="B6" s="25">
        <v>-167.31694999999999</v>
      </c>
      <c r="C6" s="25">
        <v>3</v>
      </c>
    </row>
    <row r="7" spans="1:7">
      <c r="A7" s="25">
        <v>392.05712</v>
      </c>
      <c r="B7" s="25">
        <v>-158.84447</v>
      </c>
      <c r="C7" s="25">
        <v>218</v>
      </c>
    </row>
    <row r="8" spans="1:7">
      <c r="A8" s="25">
        <v>383.72140000000002</v>
      </c>
      <c r="B8" s="25">
        <v>-159.91721000000001</v>
      </c>
      <c r="C8" s="25">
        <v>492</v>
      </c>
    </row>
    <row r="9" spans="1:7">
      <c r="A9" s="25">
        <v>377.53091999999998</v>
      </c>
      <c r="B9" s="25">
        <v>-167.10706999999999</v>
      </c>
      <c r="C9" s="25">
        <v>85</v>
      </c>
    </row>
    <row r="10" spans="1:7">
      <c r="A10" s="25">
        <v>387.94547</v>
      </c>
      <c r="B10" s="25">
        <v>-143.17832999999999</v>
      </c>
      <c r="C10" s="25">
        <v>5</v>
      </c>
    </row>
  </sheetData>
  <sortState ref="A1:C2">
    <sortCondition descending="1"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9"/>
  <dimension ref="A1:E14"/>
  <sheetViews>
    <sheetView workbookViewId="0">
      <selection activeCell="E22" sqref="E22"/>
    </sheetView>
  </sheetViews>
  <sheetFormatPr baseColWidth="10" defaultRowHeight="15"/>
  <cols>
    <col min="2" max="2" width="14.140625" bestFit="1" customWidth="1"/>
  </cols>
  <sheetData>
    <row r="1" spans="1:5">
      <c r="A1" s="2">
        <v>410.57369999999997</v>
      </c>
      <c r="B1" s="2">
        <v>-143.34439</v>
      </c>
      <c r="C1" s="2" t="e">
        <f>[1]!Cxy(C2:C10,A2:A10,A1,B2:B10,B1)</f>
        <v>#VALUE!</v>
      </c>
    </row>
    <row r="2" spans="1:5">
      <c r="A2" s="25">
        <v>392.32001000000002</v>
      </c>
      <c r="B2" s="25">
        <v>-128.99077</v>
      </c>
      <c r="C2" s="25">
        <v>21</v>
      </c>
    </row>
    <row r="3" spans="1:5">
      <c r="A3" s="25">
        <v>402.84807000000001</v>
      </c>
      <c r="B3" s="25">
        <v>-153.42429999999999</v>
      </c>
      <c r="C3" s="25">
        <v>3</v>
      </c>
    </row>
    <row r="4" spans="1:5">
      <c r="A4" s="25">
        <v>418.05002999999999</v>
      </c>
      <c r="B4" s="25">
        <v>-148.15109000000001</v>
      </c>
      <c r="C4" s="25">
        <v>3</v>
      </c>
    </row>
    <row r="5" spans="1:5">
      <c r="A5" s="25">
        <v>424.31792999999999</v>
      </c>
      <c r="B5" s="25">
        <v>-136.30842000000001</v>
      </c>
      <c r="C5" s="25">
        <v>3</v>
      </c>
    </row>
    <row r="6" spans="1:5">
      <c r="A6" s="25">
        <v>415.84449000000001</v>
      </c>
      <c r="B6" s="25">
        <v>-167.31694999999999</v>
      </c>
      <c r="C6" s="25">
        <v>3</v>
      </c>
    </row>
    <row r="7" spans="1:5">
      <c r="A7" s="25">
        <v>392.05712</v>
      </c>
      <c r="B7" s="25">
        <v>-158.84447</v>
      </c>
      <c r="C7" s="25">
        <v>218</v>
      </c>
    </row>
    <row r="8" spans="1:5">
      <c r="A8" s="25">
        <v>383.72140000000002</v>
      </c>
      <c r="B8" s="25">
        <v>-159.91721000000001</v>
      </c>
      <c r="C8" s="25">
        <v>492</v>
      </c>
    </row>
    <row r="9" spans="1:5">
      <c r="A9" s="25">
        <v>377.53091999999998</v>
      </c>
      <c r="B9" s="25">
        <v>-167.10706999999999</v>
      </c>
      <c r="C9" s="25">
        <v>85</v>
      </c>
    </row>
    <row r="10" spans="1:5">
      <c r="A10" s="25">
        <v>387.94547</v>
      </c>
      <c r="B10" s="25">
        <v>-143.17832999999999</v>
      </c>
      <c r="C10" s="25">
        <v>5</v>
      </c>
    </row>
    <row r="13" spans="1:5">
      <c r="C13" s="1"/>
      <c r="D13" s="1"/>
      <c r="E13" s="1"/>
    </row>
    <row r="14" spans="1:5">
      <c r="C14" s="1"/>
      <c r="D14" s="1"/>
      <c r="E1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1"/>
  <dimension ref="A1:C10"/>
  <sheetViews>
    <sheetView workbookViewId="0">
      <selection activeCell="C2" sqref="C2"/>
    </sheetView>
  </sheetViews>
  <sheetFormatPr baseColWidth="10" defaultRowHeight="15"/>
  <sheetData>
    <row r="1" spans="1:3">
      <c r="A1" s="2">
        <v>418.05002999999999</v>
      </c>
      <c r="B1" s="2">
        <v>-148.15109000000001</v>
      </c>
      <c r="C1" s="2" t="e">
        <f>[1]!Cxy(C2:C10,A2:A10,A1,B2:B10,B1)</f>
        <v>#VALUE!</v>
      </c>
    </row>
    <row r="2" spans="1:3">
      <c r="A2" s="25">
        <v>392.32001000000002</v>
      </c>
      <c r="B2" s="25">
        <v>-128.99077</v>
      </c>
      <c r="C2" s="25">
        <v>21</v>
      </c>
    </row>
    <row r="3" spans="1:3">
      <c r="A3" s="25">
        <v>402.84807000000001</v>
      </c>
      <c r="B3" s="25">
        <v>-153.42429999999999</v>
      </c>
      <c r="C3" s="25">
        <v>3</v>
      </c>
    </row>
    <row r="4" spans="1:3">
      <c r="A4" s="25">
        <v>410.57369999999997</v>
      </c>
      <c r="B4" s="25">
        <v>-143.34439</v>
      </c>
      <c r="C4" s="25">
        <v>8</v>
      </c>
    </row>
    <row r="5" spans="1:3">
      <c r="A5" s="25">
        <v>424.31792999999999</v>
      </c>
      <c r="B5" s="25">
        <v>-136.30842000000001</v>
      </c>
      <c r="C5" s="25">
        <v>3</v>
      </c>
    </row>
    <row r="6" spans="1:3">
      <c r="A6" s="25">
        <v>415.84449000000001</v>
      </c>
      <c r="B6" s="25">
        <v>-167.31694999999999</v>
      </c>
      <c r="C6" s="25">
        <v>3</v>
      </c>
    </row>
    <row r="7" spans="1:3">
      <c r="A7" s="25">
        <v>392.05712</v>
      </c>
      <c r="B7" s="25">
        <v>-158.84447</v>
      </c>
      <c r="C7" s="25">
        <v>218</v>
      </c>
    </row>
    <row r="8" spans="1:3">
      <c r="A8" s="25">
        <v>383.72140000000002</v>
      </c>
      <c r="B8" s="25">
        <v>-159.91721000000001</v>
      </c>
      <c r="C8" s="25">
        <v>492</v>
      </c>
    </row>
    <row r="9" spans="1:3">
      <c r="A9" s="25">
        <v>377.53091999999998</v>
      </c>
      <c r="B9" s="25">
        <v>-167.10706999999999</v>
      </c>
      <c r="C9" s="25">
        <v>85</v>
      </c>
    </row>
    <row r="10" spans="1:3">
      <c r="A10" s="25">
        <v>387.94547</v>
      </c>
      <c r="B10" s="25">
        <v>-143.17832999999999</v>
      </c>
      <c r="C10" s="2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12"/>
  <dimension ref="A1:C10"/>
  <sheetViews>
    <sheetView workbookViewId="0">
      <selection activeCell="C2" sqref="C2"/>
    </sheetView>
  </sheetViews>
  <sheetFormatPr baseColWidth="10" defaultRowHeight="15"/>
  <sheetData>
    <row r="1" spans="1:3">
      <c r="A1" s="2">
        <v>424.31792999999999</v>
      </c>
      <c r="B1" s="2">
        <v>-136.30842000000001</v>
      </c>
      <c r="C1" s="2" t="e">
        <f>[1]!Cxy(C2:C10,A2:A10,A1,B2:B10,B1)</f>
        <v>#VALUE!</v>
      </c>
    </row>
    <row r="2" spans="1:3">
      <c r="A2" s="25">
        <v>392.32001000000002</v>
      </c>
      <c r="B2" s="25">
        <v>-128.99077</v>
      </c>
      <c r="C2" s="25">
        <v>21</v>
      </c>
    </row>
    <row r="3" spans="1:3">
      <c r="A3" s="25">
        <v>402.84807000000001</v>
      </c>
      <c r="B3" s="25">
        <v>-153.42429999999999</v>
      </c>
      <c r="C3" s="25">
        <v>3</v>
      </c>
    </row>
    <row r="4" spans="1:3">
      <c r="A4" s="25">
        <v>410.57369999999997</v>
      </c>
      <c r="B4" s="25">
        <v>-143.34439</v>
      </c>
      <c r="C4" s="25">
        <v>8</v>
      </c>
    </row>
    <row r="5" spans="1:3">
      <c r="A5" s="25">
        <v>418.05002999999999</v>
      </c>
      <c r="B5" s="25">
        <v>-148.15109000000001</v>
      </c>
      <c r="C5" s="25">
        <v>3</v>
      </c>
    </row>
    <row r="6" spans="1:3">
      <c r="A6" s="25">
        <v>415.84449000000001</v>
      </c>
      <c r="B6" s="25">
        <v>-167.31694999999999</v>
      </c>
      <c r="C6" s="25">
        <v>3</v>
      </c>
    </row>
    <row r="7" spans="1:3">
      <c r="A7" s="25">
        <v>392.05712</v>
      </c>
      <c r="B7" s="25">
        <v>-158.84447</v>
      </c>
      <c r="C7" s="25">
        <v>218</v>
      </c>
    </row>
    <row r="8" spans="1:3">
      <c r="A8" s="25">
        <v>383.72140000000002</v>
      </c>
      <c r="B8" s="25">
        <v>-159.91721000000001</v>
      </c>
      <c r="C8" s="25">
        <v>492</v>
      </c>
    </row>
    <row r="9" spans="1:3">
      <c r="A9" s="25">
        <v>377.53091999999998</v>
      </c>
      <c r="B9" s="25">
        <v>-167.10706999999999</v>
      </c>
      <c r="C9" s="25">
        <v>85</v>
      </c>
    </row>
    <row r="10" spans="1:3">
      <c r="A10" s="25">
        <v>387.94547</v>
      </c>
      <c r="B10" s="25">
        <v>-143.17832999999999</v>
      </c>
      <c r="C10" s="25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3"/>
  <dimension ref="A1:C10"/>
  <sheetViews>
    <sheetView workbookViewId="0">
      <selection activeCell="C2" sqref="C2"/>
    </sheetView>
  </sheetViews>
  <sheetFormatPr baseColWidth="10" defaultRowHeight="15"/>
  <cols>
    <col min="2" max="2" width="12.7109375" bestFit="1" customWidth="1"/>
  </cols>
  <sheetData>
    <row r="1" spans="1:3">
      <c r="A1" s="2">
        <v>415.84449000000001</v>
      </c>
      <c r="B1" s="2">
        <v>-167.31694999999999</v>
      </c>
      <c r="C1" s="2" t="e">
        <f>[1]!Cxy(C2:C10,A2:A10,A1,B2:B10,B1)</f>
        <v>#VALUE!</v>
      </c>
    </row>
    <row r="2" spans="1:3">
      <c r="A2" s="25">
        <v>392.32001000000002</v>
      </c>
      <c r="B2" s="25">
        <v>-128.99077</v>
      </c>
      <c r="C2" s="25">
        <v>21</v>
      </c>
    </row>
    <row r="3" spans="1:3">
      <c r="A3" s="25">
        <v>402.84807000000001</v>
      </c>
      <c r="B3" s="25">
        <v>-153.42429999999999</v>
      </c>
      <c r="C3" s="25">
        <v>3</v>
      </c>
    </row>
    <row r="4" spans="1:3">
      <c r="A4" s="25">
        <v>410.57369999999997</v>
      </c>
      <c r="B4" s="25">
        <v>-143.34439</v>
      </c>
      <c r="C4" s="25">
        <v>8</v>
      </c>
    </row>
    <row r="5" spans="1:3">
      <c r="A5" s="25">
        <v>418.05002999999999</v>
      </c>
      <c r="B5" s="25">
        <v>-148.15109000000001</v>
      </c>
      <c r="C5" s="25">
        <v>3</v>
      </c>
    </row>
    <row r="6" spans="1:3">
      <c r="A6" s="25">
        <v>424.31792999999999</v>
      </c>
      <c r="B6" s="25">
        <v>-136.30842000000001</v>
      </c>
      <c r="C6" s="25">
        <v>3</v>
      </c>
    </row>
    <row r="7" spans="1:3">
      <c r="A7" s="25">
        <v>392.05712</v>
      </c>
      <c r="B7" s="25">
        <v>-158.84447</v>
      </c>
      <c r="C7" s="25">
        <v>218</v>
      </c>
    </row>
    <row r="8" spans="1:3">
      <c r="A8" s="25">
        <v>383.72140000000002</v>
      </c>
      <c r="B8" s="25">
        <v>-159.91721000000001</v>
      </c>
      <c r="C8" s="25">
        <v>492</v>
      </c>
    </row>
    <row r="9" spans="1:3">
      <c r="A9" s="25">
        <v>377.53091999999998</v>
      </c>
      <c r="B9" s="25">
        <v>-167.10706999999999</v>
      </c>
      <c r="C9" s="25">
        <v>85</v>
      </c>
    </row>
    <row r="10" spans="1:3">
      <c r="A10" s="25">
        <v>387.94547</v>
      </c>
      <c r="B10" s="25">
        <v>-143.17832999999999</v>
      </c>
      <c r="C10" s="25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"/>
  <dimension ref="A1:C10"/>
  <sheetViews>
    <sheetView workbookViewId="0">
      <selection activeCell="C2" sqref="C2"/>
    </sheetView>
  </sheetViews>
  <sheetFormatPr baseColWidth="10" defaultRowHeight="15"/>
  <sheetData>
    <row r="1" spans="1:3">
      <c r="A1" s="2">
        <v>392.05712</v>
      </c>
      <c r="B1" s="2">
        <v>-158.84447</v>
      </c>
      <c r="C1" s="2" t="e">
        <f>[1]!Cxy(C2:C10,A2:A10,A1,B2:B10,B1)</f>
        <v>#VALUE!</v>
      </c>
    </row>
    <row r="2" spans="1:3">
      <c r="A2" s="25">
        <v>392.32001000000002</v>
      </c>
      <c r="B2" s="25">
        <v>-128.99077</v>
      </c>
      <c r="C2" s="25">
        <v>21</v>
      </c>
    </row>
    <row r="3" spans="1:3">
      <c r="A3" s="25">
        <v>402.84807000000001</v>
      </c>
      <c r="B3" s="25">
        <v>-153.42429999999999</v>
      </c>
      <c r="C3" s="25">
        <v>3</v>
      </c>
    </row>
    <row r="4" spans="1:3">
      <c r="A4" s="25">
        <v>410.57369999999997</v>
      </c>
      <c r="B4" s="25">
        <v>-143.34439</v>
      </c>
      <c r="C4" s="25">
        <v>8</v>
      </c>
    </row>
    <row r="5" spans="1:3">
      <c r="A5" s="25">
        <v>418.05002999999999</v>
      </c>
      <c r="B5" s="25">
        <v>-148.15109000000001</v>
      </c>
      <c r="C5" s="25">
        <v>3</v>
      </c>
    </row>
    <row r="6" spans="1:3">
      <c r="A6" s="25">
        <v>424.31792999999999</v>
      </c>
      <c r="B6" s="25">
        <v>-136.30842000000001</v>
      </c>
      <c r="C6" s="25">
        <v>3</v>
      </c>
    </row>
    <row r="7" spans="1:3">
      <c r="A7" s="25">
        <v>415.84449000000001</v>
      </c>
      <c r="B7" s="25">
        <v>-167.31694999999999</v>
      </c>
      <c r="C7" s="25">
        <v>3</v>
      </c>
    </row>
    <row r="8" spans="1:3">
      <c r="A8" s="25">
        <v>383.72140000000002</v>
      </c>
      <c r="B8" s="25">
        <v>-159.91721000000001</v>
      </c>
      <c r="C8" s="25">
        <v>492</v>
      </c>
    </row>
    <row r="9" spans="1:3">
      <c r="A9" s="25">
        <v>377.53091999999998</v>
      </c>
      <c r="B9" s="25">
        <v>-167.10706999999999</v>
      </c>
      <c r="C9" s="25">
        <v>85</v>
      </c>
    </row>
    <row r="10" spans="1:3">
      <c r="A10" s="25">
        <v>387.94547</v>
      </c>
      <c r="B10" s="25">
        <v>-143.17832999999999</v>
      </c>
      <c r="C10" s="25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2"/>
  <dimension ref="A1:C10"/>
  <sheetViews>
    <sheetView workbookViewId="0">
      <selection activeCell="C2" sqref="C2"/>
    </sheetView>
  </sheetViews>
  <sheetFormatPr baseColWidth="10" defaultRowHeight="15"/>
  <sheetData>
    <row r="1" spans="1:3">
      <c r="A1" s="2">
        <v>383.72140000000002</v>
      </c>
      <c r="B1" s="2">
        <v>-159.91721000000001</v>
      </c>
      <c r="C1" s="2" t="e">
        <f>[1]!Cxy(C2:C10,A2:A10,A1,B2:B10,B1)</f>
        <v>#VALUE!</v>
      </c>
    </row>
    <row r="2" spans="1:3">
      <c r="A2" s="25">
        <v>392.32001000000002</v>
      </c>
      <c r="B2" s="25">
        <v>-128.99077</v>
      </c>
      <c r="C2" s="25">
        <v>21</v>
      </c>
    </row>
    <row r="3" spans="1:3">
      <c r="A3" s="25">
        <v>402.84807000000001</v>
      </c>
      <c r="B3" s="25">
        <v>-153.42429999999999</v>
      </c>
      <c r="C3" s="25">
        <v>3</v>
      </c>
    </row>
    <row r="4" spans="1:3">
      <c r="A4" s="25">
        <v>410.57369999999997</v>
      </c>
      <c r="B4" s="25">
        <v>-143.34439</v>
      </c>
      <c r="C4" s="25">
        <v>8</v>
      </c>
    </row>
    <row r="5" spans="1:3">
      <c r="A5" s="25">
        <v>418.05002999999999</v>
      </c>
      <c r="B5" s="25">
        <v>-148.15109000000001</v>
      </c>
      <c r="C5" s="25">
        <v>3</v>
      </c>
    </row>
    <row r="6" spans="1:3">
      <c r="A6" s="25">
        <v>424.31792999999999</v>
      </c>
      <c r="B6" s="25">
        <v>-136.30842000000001</v>
      </c>
      <c r="C6" s="25">
        <v>3</v>
      </c>
    </row>
    <row r="7" spans="1:3">
      <c r="A7" s="25">
        <v>415.84449000000001</v>
      </c>
      <c r="B7" s="25">
        <v>-167.31694999999999</v>
      </c>
      <c r="C7" s="25">
        <v>3</v>
      </c>
    </row>
    <row r="8" spans="1:3">
      <c r="A8" s="25">
        <v>392.05712</v>
      </c>
      <c r="B8" s="25">
        <v>-158.84447</v>
      </c>
      <c r="C8" s="25">
        <v>218</v>
      </c>
    </row>
    <row r="9" spans="1:3">
      <c r="A9" s="25">
        <v>377.53091999999998</v>
      </c>
      <c r="B9" s="25">
        <v>-167.10706999999999</v>
      </c>
      <c r="C9" s="25">
        <v>85</v>
      </c>
    </row>
    <row r="10" spans="1:3">
      <c r="A10" s="25">
        <v>387.94547</v>
      </c>
      <c r="B10" s="25">
        <v>-143.17832999999999</v>
      </c>
      <c r="C10" s="25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3"/>
  <dimension ref="A1:C10"/>
  <sheetViews>
    <sheetView workbookViewId="0">
      <selection activeCell="G27" sqref="G27"/>
    </sheetView>
  </sheetViews>
  <sheetFormatPr baseColWidth="10" defaultRowHeight="15"/>
  <cols>
    <col min="3" max="3" width="15.140625" bestFit="1" customWidth="1"/>
  </cols>
  <sheetData>
    <row r="1" spans="1:3">
      <c r="A1" s="2">
        <v>377.53091999999998</v>
      </c>
      <c r="B1" s="2">
        <v>-167.10706999999999</v>
      </c>
      <c r="C1" s="2" t="e">
        <f>[1]!Cxy(C2:C10,A2:A10,A1,B2:B10,B1)</f>
        <v>#VALUE!</v>
      </c>
    </row>
    <row r="2" spans="1:3">
      <c r="A2" s="25">
        <v>392.32001000000002</v>
      </c>
      <c r="B2" s="25">
        <v>-128.99077</v>
      </c>
      <c r="C2" s="25">
        <v>21</v>
      </c>
    </row>
    <row r="3" spans="1:3">
      <c r="A3" s="25">
        <v>402.84807000000001</v>
      </c>
      <c r="B3" s="25">
        <v>-153.42429999999999</v>
      </c>
      <c r="C3" s="25">
        <v>3</v>
      </c>
    </row>
    <row r="4" spans="1:3">
      <c r="A4" s="25">
        <v>410.57369999999997</v>
      </c>
      <c r="B4" s="25">
        <v>-143.34439</v>
      </c>
      <c r="C4" s="25">
        <v>8</v>
      </c>
    </row>
    <row r="5" spans="1:3">
      <c r="A5" s="25">
        <v>418.05002999999999</v>
      </c>
      <c r="B5" s="25">
        <v>-148.15109000000001</v>
      </c>
      <c r="C5" s="25">
        <v>3</v>
      </c>
    </row>
    <row r="6" spans="1:3">
      <c r="A6" s="25">
        <v>424.31792999999999</v>
      </c>
      <c r="B6" s="25">
        <v>-136.30842000000001</v>
      </c>
      <c r="C6" s="25">
        <v>3</v>
      </c>
    </row>
    <row r="7" spans="1:3">
      <c r="A7" s="25">
        <v>415.84449000000001</v>
      </c>
      <c r="B7" s="25">
        <v>-167.31694999999999</v>
      </c>
      <c r="C7" s="25">
        <v>3</v>
      </c>
    </row>
    <row r="8" spans="1:3">
      <c r="A8" s="25">
        <v>392.05712</v>
      </c>
      <c r="B8" s="25">
        <v>-158.84447</v>
      </c>
      <c r="C8" s="25">
        <v>218</v>
      </c>
    </row>
    <row r="9" spans="1:3">
      <c r="A9" s="25">
        <v>383.72140000000002</v>
      </c>
      <c r="B9" s="25">
        <v>-159.91721000000001</v>
      </c>
      <c r="C9" s="25">
        <v>492</v>
      </c>
    </row>
    <row r="10" spans="1:3">
      <c r="A10" s="25">
        <v>387.94547</v>
      </c>
      <c r="B10" s="25">
        <v>-143.17832999999999</v>
      </c>
      <c r="C10" s="25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4"/>
  <dimension ref="A1:C10"/>
  <sheetViews>
    <sheetView workbookViewId="0">
      <selection activeCell="C1" sqref="C1"/>
    </sheetView>
  </sheetViews>
  <sheetFormatPr baseColWidth="10" defaultRowHeight="15"/>
  <cols>
    <col min="3" max="3" width="17.28515625" customWidth="1"/>
  </cols>
  <sheetData>
    <row r="1" spans="1:3">
      <c r="A1" s="2">
        <v>387.94547</v>
      </c>
      <c r="B1" s="2">
        <v>-143.17832999999999</v>
      </c>
      <c r="C1" s="2" t="e">
        <f>[1]!Cxy(C2:C10,A2:A10,A1,B2:B10,B1)</f>
        <v>#VALUE!</v>
      </c>
    </row>
    <row r="2" spans="1:3">
      <c r="A2" s="25">
        <v>392.32001000000002</v>
      </c>
      <c r="B2" s="25">
        <v>-128.99077</v>
      </c>
      <c r="C2" s="25">
        <v>21</v>
      </c>
    </row>
    <row r="3" spans="1:3">
      <c r="A3" s="25">
        <v>402.84807000000001</v>
      </c>
      <c r="B3" s="25">
        <v>-153.42429999999999</v>
      </c>
      <c r="C3" s="25">
        <v>3</v>
      </c>
    </row>
    <row r="4" spans="1:3">
      <c r="A4" s="25">
        <v>410.57369999999997</v>
      </c>
      <c r="B4" s="25">
        <v>-143.34439</v>
      </c>
      <c r="C4" s="25">
        <v>8</v>
      </c>
    </row>
    <row r="5" spans="1:3">
      <c r="A5" s="25">
        <v>418.05002999999999</v>
      </c>
      <c r="B5" s="25">
        <v>-148.15109000000001</v>
      </c>
      <c r="C5" s="25">
        <v>3</v>
      </c>
    </row>
    <row r="6" spans="1:3">
      <c r="A6" s="25">
        <v>424.31792999999999</v>
      </c>
      <c r="B6" s="25">
        <v>-136.30842000000001</v>
      </c>
      <c r="C6" s="25">
        <v>3</v>
      </c>
    </row>
    <row r="7" spans="1:3">
      <c r="A7" s="25">
        <v>415.84449000000001</v>
      </c>
      <c r="B7" s="25">
        <v>-167.31694999999999</v>
      </c>
      <c r="C7" s="25">
        <v>3</v>
      </c>
    </row>
    <row r="8" spans="1:3">
      <c r="A8" s="25">
        <v>392.05712</v>
      </c>
      <c r="B8" s="25">
        <v>-158.84447</v>
      </c>
      <c r="C8" s="25">
        <v>218</v>
      </c>
    </row>
    <row r="9" spans="1:3">
      <c r="A9" s="25">
        <v>383.72140000000002</v>
      </c>
      <c r="B9" s="25">
        <v>-159.91721000000001</v>
      </c>
      <c r="C9" s="25">
        <v>492</v>
      </c>
    </row>
    <row r="10" spans="1:3">
      <c r="A10" s="25">
        <v>377.53091999999998</v>
      </c>
      <c r="B10" s="25">
        <v>-167.10706999999999</v>
      </c>
      <c r="C10" s="25">
        <v>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Hoja18"/>
  <dimension ref="A1:C10"/>
  <sheetViews>
    <sheetView workbookViewId="0">
      <selection activeCell="C10" sqref="C10"/>
    </sheetView>
  </sheetViews>
  <sheetFormatPr baseColWidth="10" defaultRowHeight="15"/>
  <cols>
    <col min="1" max="1" width="11.28515625" bestFit="1" customWidth="1"/>
    <col min="2" max="2" width="12.42578125" bestFit="1" customWidth="1"/>
    <col min="3" max="3" width="14.140625" style="27" bestFit="1" customWidth="1"/>
  </cols>
  <sheetData>
    <row r="1" spans="1:3">
      <c r="A1" s="7">
        <f>P2.1!A1</f>
        <v>392.32001000000002</v>
      </c>
      <c r="B1" s="7">
        <f>P2.1!B1</f>
        <v>-128.99077</v>
      </c>
      <c r="C1" s="26" t="e">
        <f>P2.1!C1</f>
        <v>#VALUE!</v>
      </c>
    </row>
    <row r="2" spans="1:3">
      <c r="A2" s="7">
        <f>P2.2!A1</f>
        <v>402.84807000000001</v>
      </c>
      <c r="B2" s="7">
        <f>P2.2!B1</f>
        <v>-153.42429999999999</v>
      </c>
      <c r="C2" s="26" t="e">
        <f>P2.2!C1</f>
        <v>#VALUE!</v>
      </c>
    </row>
    <row r="3" spans="1:3">
      <c r="A3" s="7">
        <f>P2.3!A1</f>
        <v>410.57369999999997</v>
      </c>
      <c r="B3" s="7">
        <f>P2.3!B1</f>
        <v>-143.34439</v>
      </c>
      <c r="C3" s="26" t="e">
        <f>P2.3!C1</f>
        <v>#VALUE!</v>
      </c>
    </row>
    <row r="4" spans="1:3">
      <c r="A4" s="7">
        <f>P2.4!A1</f>
        <v>418.05002999999999</v>
      </c>
      <c r="B4" s="7">
        <f>P2.4!B1</f>
        <v>-148.15109000000001</v>
      </c>
      <c r="C4" s="26" t="e">
        <f>P2.4!C1</f>
        <v>#VALUE!</v>
      </c>
    </row>
    <row r="5" spans="1:3">
      <c r="A5" s="7">
        <f>P2.5!A1</f>
        <v>424.31792999999999</v>
      </c>
      <c r="B5" s="7">
        <f>P2.5!B1</f>
        <v>-136.30842000000001</v>
      </c>
      <c r="C5" s="26" t="e">
        <f>P2.5!C1</f>
        <v>#VALUE!</v>
      </c>
    </row>
    <row r="6" spans="1:3">
      <c r="A6" s="7">
        <f>P2.6!A1</f>
        <v>415.84449000000001</v>
      </c>
      <c r="B6" s="7">
        <f>P2.6!B1</f>
        <v>-167.31694999999999</v>
      </c>
      <c r="C6" s="26" t="e">
        <f>P2.6!C1</f>
        <v>#VALUE!</v>
      </c>
    </row>
    <row r="7" spans="1:3" s="23" customFormat="1">
      <c r="A7" s="7">
        <f>P2.7!A1</f>
        <v>392.05712</v>
      </c>
      <c r="B7" s="7">
        <f>P2.7!B1</f>
        <v>-158.84447</v>
      </c>
      <c r="C7" s="26" t="e">
        <f>P2.7!C1</f>
        <v>#VALUE!</v>
      </c>
    </row>
    <row r="8" spans="1:3" s="23" customFormat="1">
      <c r="A8" s="7">
        <f>P2.8!A1</f>
        <v>383.72140000000002</v>
      </c>
      <c r="B8" s="7">
        <f>P2.8!B1</f>
        <v>-159.91721000000001</v>
      </c>
      <c r="C8" s="26" t="e">
        <f>P2.8!C1</f>
        <v>#VALUE!</v>
      </c>
    </row>
    <row r="9" spans="1:3">
      <c r="A9" s="7">
        <f>P2.9!A1</f>
        <v>377.53091999999998</v>
      </c>
      <c r="B9" s="7">
        <f>P2.9!B1</f>
        <v>-167.10706999999999</v>
      </c>
      <c r="C9" s="26" t="e">
        <f>P2.9!C1</f>
        <v>#VALUE!</v>
      </c>
    </row>
    <row r="10" spans="1:3">
      <c r="A10" s="7">
        <f>P2.10!A1</f>
        <v>387.94547</v>
      </c>
      <c r="B10" s="7">
        <f>P2.10!B1</f>
        <v>-143.17832999999999</v>
      </c>
      <c r="C10" s="26" t="e">
        <f>P2.10!C1</f>
        <v>#VALUE!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Hoja28"/>
  <dimension ref="A1:J11"/>
  <sheetViews>
    <sheetView workbookViewId="0"/>
  </sheetViews>
  <sheetFormatPr baseColWidth="10" defaultRowHeight="15"/>
  <cols>
    <col min="3" max="3" width="14.5703125" customWidth="1"/>
    <col min="5" max="5" width="15.42578125" bestFit="1" customWidth="1"/>
    <col min="6" max="6" width="11.5703125" bestFit="1" customWidth="1"/>
    <col min="9" max="9" width="13.85546875" bestFit="1" customWidth="1"/>
  </cols>
  <sheetData>
    <row r="1" spans="1:10" s="6" customFormat="1">
      <c r="B1" s="8" t="s">
        <v>3</v>
      </c>
      <c r="C1" s="8" t="s">
        <v>4</v>
      </c>
      <c r="D1" s="8"/>
      <c r="E1" s="8"/>
    </row>
    <row r="2" spans="1:10" ht="15.75">
      <c r="A2" s="11" t="s">
        <v>10</v>
      </c>
      <c r="B2" s="9">
        <f>P2.0!C1</f>
        <v>21</v>
      </c>
      <c r="C2" s="10" t="e">
        <f>' todos los int N-1'!C1</f>
        <v>#VALUE!</v>
      </c>
      <c r="D2" s="5"/>
      <c r="E2" s="11" t="s">
        <v>0</v>
      </c>
      <c r="F2" s="11" t="e">
        <f>RSQ(B2:B11,C2:C11)</f>
        <v>#VALUE!</v>
      </c>
      <c r="I2" s="6"/>
      <c r="J2" s="6"/>
    </row>
    <row r="3" spans="1:10" ht="15.75">
      <c r="B3" s="9">
        <f>P2.0!C2</f>
        <v>3</v>
      </c>
      <c r="C3" s="10" t="e">
        <f>' todos los int N-1'!C2</f>
        <v>#VALUE!</v>
      </c>
      <c r="D3" s="5"/>
      <c r="E3" s="11" t="s">
        <v>1</v>
      </c>
      <c r="F3" s="11" t="e">
        <f>[1]!nmse(B2:B11,C2:C11)</f>
        <v>#VALUE!</v>
      </c>
    </row>
    <row r="4" spans="1:10" ht="15.75">
      <c r="B4" s="9">
        <f>P2.0!C3</f>
        <v>8</v>
      </c>
      <c r="C4" s="10" t="e">
        <f>' todos los int N-1'!C3</f>
        <v>#VALUE!</v>
      </c>
      <c r="D4" s="5"/>
      <c r="E4" s="11" t="s">
        <v>2</v>
      </c>
      <c r="F4" s="11" t="e">
        <f>CORREL(B2:B11,C2:C11)</f>
        <v>#VALUE!</v>
      </c>
      <c r="G4" t="e">
        <f>F4^2</f>
        <v>#VALUE!</v>
      </c>
      <c r="H4" t="e">
        <f>PEARSON(B2:B11,C2:C11)</f>
        <v>#VALUE!</v>
      </c>
      <c r="I4" t="e">
        <f>CORREL(C2:C11,B2:B11)</f>
        <v>#VALUE!</v>
      </c>
    </row>
    <row r="5" spans="1:10" ht="15.75">
      <c r="B5" s="9">
        <f>P2.0!C4</f>
        <v>3</v>
      </c>
      <c r="C5" s="10" t="e">
        <f>' todos los int N-1'!C4</f>
        <v>#VALUE!</v>
      </c>
      <c r="D5" s="5"/>
      <c r="E5" s="11" t="s">
        <v>5</v>
      </c>
      <c r="F5" s="5" t="e">
        <f>STDEV(B2:B11,C2:C11)</f>
        <v>#VALUE!</v>
      </c>
    </row>
    <row r="6" spans="1:10" ht="15.75">
      <c r="B6" s="9">
        <f>P2.0!C5</f>
        <v>3</v>
      </c>
      <c r="C6" s="10" t="e">
        <f>' todos los int N-1'!C5</f>
        <v>#VALUE!</v>
      </c>
      <c r="D6" s="5"/>
      <c r="E6" s="11" t="s">
        <v>6</v>
      </c>
      <c r="F6" s="5" t="e">
        <f>TDIST(C2:C10,1,2)</f>
        <v>#VALUE!</v>
      </c>
      <c r="G6" t="e">
        <f>TTEST(B2:B8,C2:C8,2,1)</f>
        <v>#VALUE!</v>
      </c>
    </row>
    <row r="7" spans="1:10" ht="15.75">
      <c r="B7" s="9">
        <f>P2.0!C6</f>
        <v>3</v>
      </c>
      <c r="C7" s="10" t="e">
        <f>' todos los int N-1'!C6</f>
        <v>#VALUE!</v>
      </c>
      <c r="D7" s="5"/>
      <c r="E7" s="11" t="s">
        <v>7</v>
      </c>
      <c r="F7" s="5" t="e">
        <f>VAR(B2:B11,C2:C11)</f>
        <v>#VALUE!</v>
      </c>
    </row>
    <row r="8" spans="1:10" ht="15.75">
      <c r="B8" s="9">
        <f>P2.0!C7</f>
        <v>218</v>
      </c>
      <c r="C8" s="10" t="e">
        <f>' todos los int N-1'!C7</f>
        <v>#VALUE!</v>
      </c>
      <c r="D8" s="5"/>
      <c r="E8" s="5"/>
    </row>
    <row r="9" spans="1:10" ht="15.75">
      <c r="B9" s="9">
        <f>P2.0!C8</f>
        <v>492</v>
      </c>
      <c r="C9" s="10" t="e">
        <f>' todos los int N-1'!C8</f>
        <v>#VALUE!</v>
      </c>
      <c r="D9" s="5"/>
      <c r="E9" s="5"/>
    </row>
    <row r="10" spans="1:10" ht="15.75">
      <c r="B10" s="9">
        <f>P2.0!C9</f>
        <v>85</v>
      </c>
      <c r="C10" s="10" t="e">
        <f>' todos los int N-1'!C9</f>
        <v>#VALUE!</v>
      </c>
      <c r="D10" s="5"/>
      <c r="E10" s="5"/>
    </row>
    <row r="11" spans="1:10" ht="15.75">
      <c r="B11" s="9">
        <f>P2.0!C10</f>
        <v>5</v>
      </c>
      <c r="C11" s="10" t="e">
        <f>' todos los int N-1'!C10</f>
        <v>#VALUE!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31"/>
  <dimension ref="A1:O32"/>
  <sheetViews>
    <sheetView zoomScale="85" zoomScaleNormal="85" workbookViewId="0">
      <selection activeCell="G2" sqref="G2"/>
    </sheetView>
  </sheetViews>
  <sheetFormatPr baseColWidth="10" defaultRowHeight="15"/>
  <cols>
    <col min="1" max="1" width="12.85546875" bestFit="1" customWidth="1"/>
    <col min="2" max="2" width="14.140625" bestFit="1" customWidth="1"/>
    <col min="3" max="3" width="13.5703125" style="34" bestFit="1" customWidth="1"/>
    <col min="5" max="5" width="12.85546875" bestFit="1" customWidth="1"/>
    <col min="6" max="6" width="14.140625" bestFit="1" customWidth="1"/>
    <col min="7" max="7" width="13.5703125" style="6" bestFit="1" customWidth="1"/>
  </cols>
  <sheetData>
    <row r="1" spans="1:15">
      <c r="A1" s="2">
        <f>P2.0!A1</f>
        <v>392.32001000000002</v>
      </c>
      <c r="B1" s="2">
        <f>P2.0!B1</f>
        <v>-128.99077</v>
      </c>
      <c r="C1" s="30" t="e">
        <f>[1]!Cxy(C3:C10,A3:A10,A1,B3:B10,B1)</f>
        <v>#VALUE!</v>
      </c>
      <c r="D1" s="14"/>
      <c r="E1" s="2">
        <v>392.32001000000002</v>
      </c>
      <c r="F1" s="2">
        <v>-128.99077</v>
      </c>
      <c r="G1" s="30" t="e">
        <f>[1]!Cxy(G3:G10,E3:E10,E1,F3:F10,F1)</f>
        <v>#VALUE!</v>
      </c>
      <c r="H1" t="s">
        <v>13</v>
      </c>
      <c r="I1" s="2">
        <v>392.32001000000002</v>
      </c>
      <c r="J1" s="2">
        <v>-128.99077</v>
      </c>
      <c r="K1" s="2" t="e">
        <f>[1]!Cxy(K3:K10,I3:I10,I1,J3:J10,J1)</f>
        <v>#VALUE!</v>
      </c>
      <c r="L1" t="s">
        <v>16</v>
      </c>
    </row>
    <row r="2" spans="1:15">
      <c r="A2" s="2">
        <f>P2.0!A2</f>
        <v>402.84807000000001</v>
      </c>
      <c r="B2" s="2">
        <f>P2.0!B2</f>
        <v>-153.42429999999999</v>
      </c>
      <c r="C2" s="30" t="e">
        <f>[1]!Cxy(C3:C10,A3:A10,A2,B3:B10,B2)</f>
        <v>#VALUE!</v>
      </c>
      <c r="D2" s="14"/>
      <c r="E2" s="2">
        <v>424.31792999999999</v>
      </c>
      <c r="F2" s="2">
        <v>-136.30842000000001</v>
      </c>
      <c r="G2" s="30" t="e">
        <f>[1]!Cxy(G3:G10,E3:E10,E2,F3:F10,F2)</f>
        <v>#VALUE!</v>
      </c>
      <c r="I2" s="2">
        <v>383.72140000000002</v>
      </c>
      <c r="J2" s="2">
        <v>-159.91721000000001</v>
      </c>
      <c r="K2" s="2" t="e">
        <f>[1]!Cxy(K3:K10,I3:I10,I2,J3:J10,J2)</f>
        <v>#VALUE!</v>
      </c>
    </row>
    <row r="3" spans="1:15">
      <c r="A3" s="1">
        <f>P2.0!A3</f>
        <v>410.57369999999997</v>
      </c>
      <c r="B3" s="1">
        <f>P2.0!B3</f>
        <v>-143.34439</v>
      </c>
      <c r="C3" s="31">
        <f>P2.0!C3</f>
        <v>8</v>
      </c>
      <c r="D3" s="14"/>
      <c r="E3" s="25">
        <v>402.84807000000001</v>
      </c>
      <c r="F3" s="25">
        <v>-153.42429999999999</v>
      </c>
      <c r="G3" s="36">
        <v>3</v>
      </c>
      <c r="I3" s="1">
        <v>402.84807000000001</v>
      </c>
      <c r="J3" s="1">
        <v>-153.42429999999999</v>
      </c>
      <c r="K3" s="1">
        <v>3</v>
      </c>
    </row>
    <row r="4" spans="1:15">
      <c r="A4" s="1">
        <f>P2.0!A4</f>
        <v>418.05002999999999</v>
      </c>
      <c r="B4" s="1">
        <f>P2.0!B4</f>
        <v>-148.15109000000001</v>
      </c>
      <c r="C4" s="31">
        <f>P2.0!C4</f>
        <v>3</v>
      </c>
      <c r="D4" s="14"/>
      <c r="E4" s="1">
        <v>410.57369999999997</v>
      </c>
      <c r="F4" s="1">
        <v>-143.34439</v>
      </c>
      <c r="G4" s="31">
        <v>8</v>
      </c>
      <c r="I4" s="1">
        <v>410.57369999999997</v>
      </c>
      <c r="J4" s="1">
        <v>-143.34439</v>
      </c>
      <c r="K4" s="1">
        <v>8</v>
      </c>
    </row>
    <row r="5" spans="1:15">
      <c r="A5" s="1">
        <f>P2.0!A5</f>
        <v>424.31792999999999</v>
      </c>
      <c r="B5" s="1">
        <f>P2.0!B5</f>
        <v>-136.30842000000001</v>
      </c>
      <c r="C5" s="31">
        <f>P2.0!C5</f>
        <v>3</v>
      </c>
      <c r="D5" s="14"/>
      <c r="E5" s="1">
        <v>418.05002999999999</v>
      </c>
      <c r="F5" s="1">
        <v>-148.15109000000001</v>
      </c>
      <c r="G5" s="31">
        <v>3</v>
      </c>
      <c r="I5" s="1">
        <v>418.05002999999999</v>
      </c>
      <c r="J5" s="1">
        <v>-148.15109000000001</v>
      </c>
      <c r="K5" s="1">
        <v>3</v>
      </c>
    </row>
    <row r="6" spans="1:15">
      <c r="A6" s="1">
        <f>P2.0!A6</f>
        <v>415.84449000000001</v>
      </c>
      <c r="B6" s="1">
        <f>P2.0!B6</f>
        <v>-167.31694999999999</v>
      </c>
      <c r="C6" s="31">
        <f>P2.0!C6</f>
        <v>3</v>
      </c>
      <c r="D6" s="14"/>
      <c r="E6" s="1">
        <v>415.84449000000001</v>
      </c>
      <c r="F6" s="1">
        <v>-167.31694999999999</v>
      </c>
      <c r="G6" s="31">
        <v>3</v>
      </c>
      <c r="I6" s="1">
        <v>424.31792999999999</v>
      </c>
      <c r="J6" s="1">
        <v>-136.30842000000001</v>
      </c>
      <c r="K6" s="1">
        <v>3</v>
      </c>
    </row>
    <row r="7" spans="1:15">
      <c r="A7" s="1">
        <f>P2.0!A7</f>
        <v>392.05712</v>
      </c>
      <c r="B7" s="1">
        <f>P2.0!B7</f>
        <v>-158.84447</v>
      </c>
      <c r="C7" s="31">
        <f>P2.0!C7</f>
        <v>218</v>
      </c>
      <c r="D7" s="14"/>
      <c r="E7" s="1">
        <v>392.05712</v>
      </c>
      <c r="F7" s="1">
        <v>-158.84447</v>
      </c>
      <c r="G7" s="31">
        <v>218</v>
      </c>
      <c r="I7" s="1">
        <v>415.84449000000001</v>
      </c>
      <c r="J7" s="1">
        <v>-167.31694999999999</v>
      </c>
      <c r="K7" s="1">
        <v>3</v>
      </c>
    </row>
    <row r="8" spans="1:15">
      <c r="A8" s="1">
        <f>P2.0!A8</f>
        <v>383.72140000000002</v>
      </c>
      <c r="B8" s="1">
        <f>P2.0!B8</f>
        <v>-159.91721000000001</v>
      </c>
      <c r="C8" s="31">
        <f>P2.0!C8</f>
        <v>492</v>
      </c>
      <c r="D8" s="14"/>
      <c r="E8" s="1">
        <v>383.72140000000002</v>
      </c>
      <c r="F8" s="1">
        <v>-159.91721000000001</v>
      </c>
      <c r="G8" s="31">
        <v>492</v>
      </c>
      <c r="I8" s="1">
        <v>392.05712</v>
      </c>
      <c r="J8" s="1">
        <v>-158.84447</v>
      </c>
      <c r="K8" s="1">
        <v>218</v>
      </c>
    </row>
    <row r="9" spans="1:15" ht="18.75">
      <c r="A9" s="1">
        <f>P2.0!A9</f>
        <v>377.53091999999998</v>
      </c>
      <c r="B9" s="1">
        <f>P2.0!B9</f>
        <v>-167.10706999999999</v>
      </c>
      <c r="C9" s="31">
        <f>P2.0!C9</f>
        <v>85</v>
      </c>
      <c r="E9" s="1">
        <v>377.53091999999998</v>
      </c>
      <c r="F9" s="1">
        <v>-167.10706999999999</v>
      </c>
      <c r="G9" s="31">
        <v>85</v>
      </c>
      <c r="I9" s="1">
        <v>377.53091999999998</v>
      </c>
      <c r="J9" s="1">
        <v>-167.10706999999999</v>
      </c>
      <c r="K9" s="1">
        <v>85</v>
      </c>
      <c r="M9" s="44">
        <v>392.32001000000002</v>
      </c>
      <c r="N9" s="44">
        <v>-128.99077</v>
      </c>
      <c r="O9" s="44">
        <v>21</v>
      </c>
    </row>
    <row r="10" spans="1:15" ht="18.75">
      <c r="A10" s="1">
        <f>P2.0!A10</f>
        <v>387.94547</v>
      </c>
      <c r="B10" s="1">
        <f>P2.0!B10</f>
        <v>-143.17832999999999</v>
      </c>
      <c r="C10" s="31">
        <f>P2.0!C10</f>
        <v>5</v>
      </c>
      <c r="E10" s="1">
        <v>387.94547</v>
      </c>
      <c r="F10" s="1">
        <v>-143.17832999999999</v>
      </c>
      <c r="G10" s="31">
        <v>5</v>
      </c>
      <c r="I10" s="1">
        <v>387.94547</v>
      </c>
      <c r="J10" s="1">
        <v>-143.17832999999999</v>
      </c>
      <c r="K10" s="1">
        <v>5</v>
      </c>
      <c r="M10" s="44">
        <v>402.84807000000001</v>
      </c>
      <c r="N10" s="44">
        <v>-153.42429999999999</v>
      </c>
      <c r="O10" s="44">
        <v>3</v>
      </c>
    </row>
    <row r="11" spans="1:15" ht="18.75">
      <c r="A11" s="35" t="s">
        <v>11</v>
      </c>
      <c r="M11" s="44">
        <v>410.57369999999997</v>
      </c>
      <c r="N11" s="44">
        <v>-143.34439</v>
      </c>
      <c r="O11" s="44">
        <v>8</v>
      </c>
    </row>
    <row r="12" spans="1:15" ht="18.75">
      <c r="A12" s="2">
        <v>392.32001000000002</v>
      </c>
      <c r="B12" s="2">
        <v>-128.99077</v>
      </c>
      <c r="C12" s="32" t="e">
        <f>[1]!Cxy(C14:C21,A14:A21,A12,B14:B21,B12)</f>
        <v>#VALUE!</v>
      </c>
      <c r="D12" s="14"/>
      <c r="E12" s="2">
        <v>392.32001000000002</v>
      </c>
      <c r="F12" s="2">
        <v>-128.99077</v>
      </c>
      <c r="G12" s="15" t="e">
        <f>[1]!Cxy(G14:G21,E14:E21,E12,F14:F21,F12)</f>
        <v>#VALUE!</v>
      </c>
      <c r="H12" t="s">
        <v>14</v>
      </c>
      <c r="I12" s="2">
        <v>392.32001000000002</v>
      </c>
      <c r="J12" s="2">
        <v>-128.99077</v>
      </c>
      <c r="K12" s="2" t="e">
        <f>[1]!Cxy(K14:K21,I14:I21,I12,J14:J21,J12)</f>
        <v>#VALUE!</v>
      </c>
      <c r="L12" t="s">
        <v>17</v>
      </c>
      <c r="M12" s="44">
        <v>418.05002999999999</v>
      </c>
      <c r="N12" s="44">
        <v>-148.15109000000001</v>
      </c>
      <c r="O12" s="44">
        <v>3</v>
      </c>
    </row>
    <row r="13" spans="1:15" ht="18.75">
      <c r="A13" s="2">
        <v>410.57369999999997</v>
      </c>
      <c r="B13" s="2">
        <v>-143.34439</v>
      </c>
      <c r="C13" s="30" t="e">
        <f>[1]!Cxy(C14:C21,A14:A21,A13,B14:B21,B13)</f>
        <v>#VALUE!</v>
      </c>
      <c r="D13" s="14"/>
      <c r="E13" s="2">
        <v>415.84449000000001</v>
      </c>
      <c r="F13" s="2">
        <v>-167.31694999999999</v>
      </c>
      <c r="G13" s="2" t="e">
        <f>[1]!Cxy(G14:G21,E14:E21,E13,F14:F21,F13)</f>
        <v>#VALUE!</v>
      </c>
      <c r="I13" s="2">
        <v>377.53091999999998</v>
      </c>
      <c r="J13" s="2">
        <v>-167.10706999999999</v>
      </c>
      <c r="K13" s="2" t="e">
        <f>[1]!Cxy(K14:K21,I14:I21,I13,J14:J21,J13)</f>
        <v>#VALUE!</v>
      </c>
      <c r="M13" s="44">
        <v>424.31792999999999</v>
      </c>
      <c r="N13" s="44">
        <v>-136.30842000000001</v>
      </c>
      <c r="O13" s="44">
        <v>3</v>
      </c>
    </row>
    <row r="14" spans="1:15" ht="18.75">
      <c r="A14" s="1">
        <v>418.05002999999999</v>
      </c>
      <c r="B14" s="1">
        <v>-148.15109000000001</v>
      </c>
      <c r="C14" s="31">
        <v>3</v>
      </c>
      <c r="D14" s="14"/>
      <c r="E14" s="1">
        <v>402.84807000000001</v>
      </c>
      <c r="F14" s="1">
        <v>-153.42429999999999</v>
      </c>
      <c r="G14" s="1">
        <v>3</v>
      </c>
      <c r="I14" s="1">
        <v>383.72140000000002</v>
      </c>
      <c r="J14" s="1">
        <v>-159.91721000000001</v>
      </c>
      <c r="K14" s="1">
        <v>492</v>
      </c>
      <c r="M14" s="44">
        <v>415.84449000000001</v>
      </c>
      <c r="N14" s="44">
        <v>-167.31694999999999</v>
      </c>
      <c r="O14" s="44">
        <v>3</v>
      </c>
    </row>
    <row r="15" spans="1:15" ht="18.75">
      <c r="A15" s="1">
        <v>424.31792999999999</v>
      </c>
      <c r="B15" s="1">
        <v>-136.30842000000001</v>
      </c>
      <c r="C15" s="31">
        <v>3</v>
      </c>
      <c r="D15" s="14"/>
      <c r="E15" s="1">
        <v>410.57369999999997</v>
      </c>
      <c r="F15" s="1">
        <v>-143.34439</v>
      </c>
      <c r="G15" s="1">
        <v>8</v>
      </c>
      <c r="I15" s="1">
        <v>402.84807000000001</v>
      </c>
      <c r="J15" s="1">
        <v>-153.42429999999999</v>
      </c>
      <c r="K15" s="1">
        <v>3</v>
      </c>
      <c r="M15" s="44">
        <v>392.05712</v>
      </c>
      <c r="N15" s="44">
        <v>-158.84447</v>
      </c>
      <c r="O15" s="44">
        <v>218</v>
      </c>
    </row>
    <row r="16" spans="1:15" ht="18.75">
      <c r="A16" s="1">
        <v>415.84449000000001</v>
      </c>
      <c r="B16" s="1">
        <v>-167.31694999999999</v>
      </c>
      <c r="C16" s="31">
        <v>3</v>
      </c>
      <c r="D16" s="14"/>
      <c r="E16" s="1">
        <v>418.05002999999999</v>
      </c>
      <c r="F16" s="1">
        <v>-148.15109000000001</v>
      </c>
      <c r="G16" s="1">
        <v>3</v>
      </c>
      <c r="I16" s="1">
        <v>410.57369999999997</v>
      </c>
      <c r="J16" s="1">
        <v>-143.34439</v>
      </c>
      <c r="K16" s="1">
        <v>8</v>
      </c>
      <c r="M16" s="44">
        <v>383.72140000000002</v>
      </c>
      <c r="N16" s="44">
        <v>-159.91721000000001</v>
      </c>
      <c r="O16" s="45">
        <v>492</v>
      </c>
    </row>
    <row r="17" spans="1:15" ht="18.75">
      <c r="A17" s="1">
        <v>392.05712</v>
      </c>
      <c r="B17" s="1">
        <v>-158.84447</v>
      </c>
      <c r="C17" s="31">
        <v>218</v>
      </c>
      <c r="D17" s="14"/>
      <c r="E17" s="1">
        <v>424.31792999999999</v>
      </c>
      <c r="F17" s="1">
        <v>-136.30842000000001</v>
      </c>
      <c r="G17" s="1">
        <v>3</v>
      </c>
      <c r="I17" s="1">
        <v>418.05002999999999</v>
      </c>
      <c r="J17" s="1">
        <v>-148.15109000000001</v>
      </c>
      <c r="K17" s="1">
        <v>3</v>
      </c>
      <c r="M17" s="44">
        <v>377.53091999999998</v>
      </c>
      <c r="N17" s="44">
        <v>-167.10706999999999</v>
      </c>
      <c r="O17" s="44">
        <v>85</v>
      </c>
    </row>
    <row r="18" spans="1:15" ht="18.75">
      <c r="A18" s="1">
        <v>383.72140000000002</v>
      </c>
      <c r="B18" s="1">
        <v>-159.91721000000001</v>
      </c>
      <c r="C18" s="31">
        <v>492</v>
      </c>
      <c r="D18" s="14"/>
      <c r="E18" s="1">
        <v>392.05712</v>
      </c>
      <c r="F18" s="1">
        <v>-158.84447</v>
      </c>
      <c r="G18" s="1">
        <v>218</v>
      </c>
      <c r="I18" s="1">
        <v>424.31792999999999</v>
      </c>
      <c r="J18" s="1">
        <v>-136.30842000000001</v>
      </c>
      <c r="K18" s="1">
        <v>3</v>
      </c>
      <c r="M18" s="44">
        <v>387.94547</v>
      </c>
      <c r="N18" s="44">
        <v>-143.17832999999999</v>
      </c>
      <c r="O18" s="44">
        <v>5</v>
      </c>
    </row>
    <row r="19" spans="1:15">
      <c r="A19" s="1">
        <v>377.53091999999998</v>
      </c>
      <c r="B19" s="1">
        <v>-167.10706999999999</v>
      </c>
      <c r="C19" s="31">
        <v>85</v>
      </c>
      <c r="E19" s="1">
        <v>383.72140000000002</v>
      </c>
      <c r="F19" s="1">
        <v>-159.91721000000001</v>
      </c>
      <c r="G19" s="1">
        <v>492</v>
      </c>
      <c r="I19" s="1">
        <v>415.84449000000001</v>
      </c>
      <c r="J19" s="1">
        <v>-167.31694999999999</v>
      </c>
      <c r="K19" s="1">
        <v>3</v>
      </c>
    </row>
    <row r="20" spans="1:15">
      <c r="A20" s="1">
        <v>387.94547</v>
      </c>
      <c r="B20" s="1">
        <v>-143.17832999999999</v>
      </c>
      <c r="C20" s="31">
        <v>5</v>
      </c>
      <c r="E20" s="1">
        <v>377.53091999999998</v>
      </c>
      <c r="F20" s="1">
        <v>-167.10706999999999</v>
      </c>
      <c r="G20" s="1">
        <v>85</v>
      </c>
      <c r="I20" s="1">
        <v>392.05712</v>
      </c>
      <c r="J20" s="1">
        <v>-158.84447</v>
      </c>
      <c r="K20" s="1">
        <v>218</v>
      </c>
    </row>
    <row r="21" spans="1:15">
      <c r="A21" s="25">
        <v>402.84807000000001</v>
      </c>
      <c r="B21" s="25">
        <v>-153.42429999999999</v>
      </c>
      <c r="C21" s="33"/>
      <c r="E21" s="1">
        <v>387.94547</v>
      </c>
      <c r="F21" s="1">
        <v>-143.17832999999999</v>
      </c>
      <c r="G21" s="1">
        <v>5</v>
      </c>
      <c r="I21" s="1">
        <v>387.94547</v>
      </c>
      <c r="J21" s="1">
        <v>-143.17832999999999</v>
      </c>
      <c r="K21" s="1">
        <v>5</v>
      </c>
    </row>
    <row r="22" spans="1:15">
      <c r="A22" s="25" t="s">
        <v>12</v>
      </c>
    </row>
    <row r="23" spans="1:15">
      <c r="A23" s="2">
        <v>392.32001000000002</v>
      </c>
      <c r="B23" s="2">
        <v>-128.99077</v>
      </c>
      <c r="C23" s="30" t="e">
        <f>[1]!Cxy(C25:C32,A25:A32,A23,B25:B32,B23)</f>
        <v>#VALUE!</v>
      </c>
      <c r="D23" s="14"/>
      <c r="E23" s="2">
        <v>392.32001000000002</v>
      </c>
      <c r="F23" s="2">
        <v>-128.99077</v>
      </c>
      <c r="G23" s="15" t="e">
        <f>[1]!Cxy(G25:G32,E25:E32,E23,F25:F32,F23)</f>
        <v>#VALUE!</v>
      </c>
      <c r="H23" t="s">
        <v>15</v>
      </c>
      <c r="I23" s="2">
        <v>392.32001000000002</v>
      </c>
      <c r="J23" s="2">
        <v>-128.99077</v>
      </c>
      <c r="K23" s="2" t="e">
        <f>[1]!Cxy(K25:K32,I25:I32,I23,J25:J32,J23)</f>
        <v>#VALUE!</v>
      </c>
      <c r="L23" t="s">
        <v>18</v>
      </c>
    </row>
    <row r="24" spans="1:15">
      <c r="A24" s="2">
        <v>418.05002999999999</v>
      </c>
      <c r="B24" s="2">
        <v>-148.15109000000001</v>
      </c>
      <c r="C24" s="30" t="e">
        <f>[1]!Cxy(C25:C32,A25:A32,A24,B25:B32,B24)</f>
        <v>#VALUE!</v>
      </c>
      <c r="D24" s="14"/>
      <c r="E24" s="2">
        <v>392.05712</v>
      </c>
      <c r="F24" s="2">
        <v>-158.84447</v>
      </c>
      <c r="G24" s="2" t="e">
        <f>[1]!Cxy(G25:G32,E25:E32,E24,F25:F32,F24)</f>
        <v>#VALUE!</v>
      </c>
      <c r="I24" s="1">
        <v>387.94547</v>
      </c>
      <c r="J24" s="1">
        <v>-143.17832999999999</v>
      </c>
      <c r="K24" s="2" t="e">
        <f>[1]!Cxy(K25:K32,I25:I32,I24,J25:J32,J24)</f>
        <v>#VALUE!</v>
      </c>
    </row>
    <row r="25" spans="1:15">
      <c r="A25" s="25">
        <v>402.84807000000001</v>
      </c>
      <c r="B25" s="25">
        <v>-153.42429999999999</v>
      </c>
      <c r="C25" s="36">
        <v>3</v>
      </c>
      <c r="D25" s="14"/>
      <c r="E25" s="1">
        <v>402.84807000000001</v>
      </c>
      <c r="F25" s="1">
        <v>-153.42429999999999</v>
      </c>
      <c r="G25" s="1">
        <v>3</v>
      </c>
      <c r="I25" s="1">
        <v>383.72140000000002</v>
      </c>
      <c r="J25" s="1">
        <v>-159.91721000000001</v>
      </c>
      <c r="K25" s="1">
        <v>492</v>
      </c>
    </row>
    <row r="26" spans="1:15">
      <c r="A26" s="1">
        <v>410.57369999999997</v>
      </c>
      <c r="B26" s="1">
        <v>-143.34439</v>
      </c>
      <c r="C26" s="31">
        <v>8</v>
      </c>
      <c r="D26" s="14"/>
      <c r="E26" s="1">
        <v>410.57369999999997</v>
      </c>
      <c r="F26" s="1">
        <v>-143.34439</v>
      </c>
      <c r="G26" s="1">
        <v>8</v>
      </c>
      <c r="I26" s="1">
        <v>402.84807000000001</v>
      </c>
      <c r="J26" s="1">
        <v>-153.42429999999999</v>
      </c>
      <c r="K26" s="1">
        <v>3</v>
      </c>
    </row>
    <row r="27" spans="1:15">
      <c r="A27" s="1">
        <v>424.31792999999999</v>
      </c>
      <c r="B27" s="1">
        <v>-136.30842000000001</v>
      </c>
      <c r="C27" s="31">
        <v>3</v>
      </c>
      <c r="D27" s="14"/>
      <c r="E27" s="1">
        <v>418.05002999999999</v>
      </c>
      <c r="F27" s="1">
        <v>-148.15109000000001</v>
      </c>
      <c r="G27" s="1">
        <v>3</v>
      </c>
      <c r="I27" s="1">
        <v>410.57369999999997</v>
      </c>
      <c r="J27" s="1">
        <v>-143.34439</v>
      </c>
      <c r="K27" s="1">
        <v>8</v>
      </c>
    </row>
    <row r="28" spans="1:15">
      <c r="A28" s="1">
        <v>415.84449000000001</v>
      </c>
      <c r="B28" s="1">
        <v>-167.31694999999999</v>
      </c>
      <c r="C28" s="31">
        <v>3</v>
      </c>
      <c r="D28" s="14"/>
      <c r="E28" s="1">
        <v>424.31792999999999</v>
      </c>
      <c r="F28" s="1">
        <v>-136.30842000000001</v>
      </c>
      <c r="G28" s="1">
        <v>3</v>
      </c>
      <c r="I28" s="1">
        <v>418.05002999999999</v>
      </c>
      <c r="J28" s="1">
        <v>-148.15109000000001</v>
      </c>
      <c r="K28" s="1">
        <v>3</v>
      </c>
    </row>
    <row r="29" spans="1:15">
      <c r="A29" s="1">
        <v>392.05712</v>
      </c>
      <c r="B29" s="1">
        <v>-158.84447</v>
      </c>
      <c r="C29" s="31">
        <v>218</v>
      </c>
      <c r="D29" s="14"/>
      <c r="E29" s="1">
        <v>415.84449000000001</v>
      </c>
      <c r="F29" s="1">
        <v>-167.31694999999999</v>
      </c>
      <c r="G29" s="1">
        <v>3</v>
      </c>
      <c r="I29" s="1">
        <v>424.31792999999999</v>
      </c>
      <c r="J29" s="1">
        <v>-136.30842000000001</v>
      </c>
      <c r="K29" s="1">
        <v>3</v>
      </c>
    </row>
    <row r="30" spans="1:15">
      <c r="A30" s="1">
        <v>383.72140000000002</v>
      </c>
      <c r="B30" s="1">
        <v>-159.91721000000001</v>
      </c>
      <c r="C30" s="31">
        <v>492</v>
      </c>
      <c r="E30" s="1">
        <v>383.72140000000002</v>
      </c>
      <c r="F30" s="1">
        <v>-159.91721000000001</v>
      </c>
      <c r="G30" s="1">
        <v>492</v>
      </c>
      <c r="I30" s="1">
        <v>415.84449000000001</v>
      </c>
      <c r="J30" s="1">
        <v>-167.31694999999999</v>
      </c>
      <c r="K30" s="1">
        <v>3</v>
      </c>
    </row>
    <row r="31" spans="1:15">
      <c r="A31" s="1">
        <v>377.53091999999998</v>
      </c>
      <c r="B31" s="1">
        <v>-167.10706999999999</v>
      </c>
      <c r="C31" s="31">
        <v>85</v>
      </c>
      <c r="E31" s="1">
        <v>377.53091999999998</v>
      </c>
      <c r="F31" s="1">
        <v>-167.10706999999999</v>
      </c>
      <c r="G31" s="1">
        <v>85</v>
      </c>
      <c r="I31" s="1">
        <v>392.05712</v>
      </c>
      <c r="J31" s="1">
        <v>-158.84447</v>
      </c>
      <c r="K31" s="1">
        <v>218</v>
      </c>
    </row>
    <row r="32" spans="1:15">
      <c r="A32" s="1">
        <v>387.94547</v>
      </c>
      <c r="B32" s="1">
        <v>-143.17832999999999</v>
      </c>
      <c r="C32" s="31">
        <v>5</v>
      </c>
      <c r="E32" s="1">
        <v>387.94547</v>
      </c>
      <c r="F32" s="1">
        <v>-143.17832999999999</v>
      </c>
      <c r="G32" s="1">
        <v>5</v>
      </c>
      <c r="I32" s="1">
        <v>377.53091999999998</v>
      </c>
      <c r="J32" s="1">
        <v>-167.10706999999999</v>
      </c>
      <c r="K32" s="1">
        <v>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32"/>
  <dimension ref="A1:N34"/>
  <sheetViews>
    <sheetView workbookViewId="0">
      <selection activeCell="C13" sqref="C13"/>
    </sheetView>
  </sheetViews>
  <sheetFormatPr baseColWidth="10" defaultRowHeight="15"/>
  <cols>
    <col min="1" max="1" width="12.85546875" style="17" bestFit="1" customWidth="1"/>
    <col min="2" max="2" width="14.140625" style="17" bestFit="1" customWidth="1"/>
    <col min="3" max="3" width="13.5703125" style="17" bestFit="1" customWidth="1"/>
    <col min="4" max="4" width="11.42578125" style="17"/>
    <col min="5" max="5" width="12.85546875" style="17" bestFit="1" customWidth="1"/>
    <col min="6" max="6" width="14.140625" style="17" bestFit="1" customWidth="1"/>
    <col min="7" max="7" width="13.5703125" style="17" bestFit="1" customWidth="1"/>
  </cols>
  <sheetData>
    <row r="1" spans="1:14">
      <c r="A1" s="2">
        <f>'2.21'!A21</f>
        <v>402.84807000000001</v>
      </c>
      <c r="B1" s="2">
        <f>'2.21'!B21</f>
        <v>-153.42429999999999</v>
      </c>
      <c r="C1" s="2" t="e">
        <f>[1]!Cxy(C3:C10,A3:A10,A1,B3:B10,B1)</f>
        <v>#VALUE!</v>
      </c>
      <c r="D1" s="25" t="s">
        <v>19</v>
      </c>
      <c r="E1" s="2">
        <v>415.84449000000001</v>
      </c>
      <c r="F1" s="2">
        <v>-167.31694999999999</v>
      </c>
      <c r="G1" s="2" t="e">
        <f>[1]!Cxy(G3:G10,E3:E10,E1,F3:F10,F1)</f>
        <v>#VALUE!</v>
      </c>
      <c r="H1" s="25" t="s">
        <v>22</v>
      </c>
      <c r="I1" s="2">
        <v>377.53091999999998</v>
      </c>
      <c r="J1" s="2">
        <v>-167.10706999999999</v>
      </c>
      <c r="K1" s="2" t="e">
        <f>[1]!Cxy(K3:K10,I3:I10,I1,J3:J10,J1)</f>
        <v>#VALUE!</v>
      </c>
      <c r="L1" s="25" t="s">
        <v>25</v>
      </c>
      <c r="M1" s="25"/>
      <c r="N1" s="25"/>
    </row>
    <row r="2" spans="1:14">
      <c r="A2" s="2">
        <f>'2.21'!A13</f>
        <v>410.57369999999997</v>
      </c>
      <c r="B2" s="2">
        <f>'2.21'!B13</f>
        <v>-143.34439</v>
      </c>
      <c r="C2" s="2" t="e">
        <f>[1]!Cxy(C3:C10,A3:A10,A2,B3:B10,B2)</f>
        <v>#VALUE!</v>
      </c>
      <c r="D2" s="25"/>
      <c r="E2" s="2">
        <v>402.84807000000001</v>
      </c>
      <c r="F2" s="2">
        <v>-153.42429999999999</v>
      </c>
      <c r="G2" s="2" t="e">
        <f>[1]!Cxy(G3:G10,E3:E10,E2,F3:F10,F2)</f>
        <v>#VALUE!</v>
      </c>
      <c r="H2" s="25"/>
      <c r="I2" s="2">
        <v>402.84807000000001</v>
      </c>
      <c r="J2" s="2">
        <v>-153.42429999999999</v>
      </c>
      <c r="K2" s="2" t="e">
        <f>[1]!Cxy(K3:K10,I3:I10,I2,J3:J10,J2)</f>
        <v>#VALUE!</v>
      </c>
      <c r="L2" s="25"/>
      <c r="M2" s="25"/>
      <c r="N2" s="25"/>
    </row>
    <row r="3" spans="1:14">
      <c r="A3" s="25">
        <f>'2.21'!A14</f>
        <v>418.05002999999999</v>
      </c>
      <c r="B3" s="25">
        <f>'2.21'!B14</f>
        <v>-148.15109000000001</v>
      </c>
      <c r="C3" s="25">
        <f>'2.21'!C14</f>
        <v>3</v>
      </c>
      <c r="D3" s="25"/>
      <c r="E3" s="25">
        <v>410.57369999999997</v>
      </c>
      <c r="F3" s="25">
        <v>-143.34439</v>
      </c>
      <c r="G3" s="25">
        <v>8</v>
      </c>
      <c r="H3" s="25"/>
      <c r="I3" s="25">
        <v>410.57369999999997</v>
      </c>
      <c r="J3" s="25">
        <v>-143.34439</v>
      </c>
      <c r="K3" s="25">
        <v>8</v>
      </c>
      <c r="L3" s="25"/>
      <c r="M3" s="25"/>
      <c r="N3" s="25"/>
    </row>
    <row r="4" spans="1:14">
      <c r="A4" s="25">
        <f>'2.21'!A15</f>
        <v>424.31792999999999</v>
      </c>
      <c r="B4" s="25">
        <f>'2.21'!B15</f>
        <v>-136.30842000000001</v>
      </c>
      <c r="C4" s="25">
        <f>'2.21'!C15</f>
        <v>3</v>
      </c>
      <c r="D4" s="25"/>
      <c r="E4" s="25">
        <v>418.05002999999999</v>
      </c>
      <c r="F4" s="25">
        <v>-148.15109000000001</v>
      </c>
      <c r="G4" s="25">
        <v>3</v>
      </c>
      <c r="H4" s="25"/>
      <c r="I4" s="25">
        <v>418.05002999999999</v>
      </c>
      <c r="J4" s="25">
        <v>-148.15109000000001</v>
      </c>
      <c r="K4" s="25">
        <v>3</v>
      </c>
      <c r="L4" s="25"/>
      <c r="M4" s="25"/>
      <c r="N4" s="25"/>
    </row>
    <row r="5" spans="1:14">
      <c r="A5" s="25">
        <f>'2.21'!A16</f>
        <v>415.84449000000001</v>
      </c>
      <c r="B5" s="25">
        <f>'2.21'!B16</f>
        <v>-167.31694999999999</v>
      </c>
      <c r="C5" s="25">
        <f>'2.21'!C16</f>
        <v>3</v>
      </c>
      <c r="D5" s="25"/>
      <c r="E5" s="25">
        <v>424.31792999999999</v>
      </c>
      <c r="F5" s="25">
        <v>-136.30842000000001</v>
      </c>
      <c r="G5" s="25">
        <v>3</v>
      </c>
      <c r="H5" s="25"/>
      <c r="I5" s="25">
        <v>424.31792999999999</v>
      </c>
      <c r="J5" s="25">
        <v>-136.30842000000001</v>
      </c>
      <c r="K5" s="25">
        <v>3</v>
      </c>
      <c r="L5" s="25"/>
      <c r="M5" s="25"/>
      <c r="N5" s="25"/>
    </row>
    <row r="6" spans="1:14">
      <c r="A6" s="25">
        <f>'2.21'!A17</f>
        <v>392.05712</v>
      </c>
      <c r="B6" s="25">
        <f>'2.21'!B17</f>
        <v>-158.84447</v>
      </c>
      <c r="C6" s="25">
        <f>'2.21'!C17</f>
        <v>218</v>
      </c>
      <c r="D6" s="25"/>
      <c r="E6" s="25">
        <v>392.32001000000002</v>
      </c>
      <c r="F6" s="25">
        <v>-128.99077</v>
      </c>
      <c r="G6" s="25">
        <v>21</v>
      </c>
      <c r="H6" s="25"/>
      <c r="I6" s="25">
        <v>415.84449000000001</v>
      </c>
      <c r="J6" s="25">
        <v>-167.31694999999999</v>
      </c>
      <c r="K6" s="25">
        <v>3</v>
      </c>
    </row>
    <row r="7" spans="1:14">
      <c r="A7" s="25">
        <f>'2.21'!A18</f>
        <v>383.72140000000002</v>
      </c>
      <c r="B7" s="25">
        <f>'2.21'!B18</f>
        <v>-159.91721000000001</v>
      </c>
      <c r="C7" s="25">
        <f>'2.21'!C18</f>
        <v>492</v>
      </c>
      <c r="D7" s="25"/>
      <c r="E7" s="25">
        <v>392.05712</v>
      </c>
      <c r="F7" s="25">
        <v>-158.84447</v>
      </c>
      <c r="G7" s="25">
        <v>218</v>
      </c>
      <c r="H7" s="25"/>
      <c r="I7" s="25">
        <v>392.05712</v>
      </c>
      <c r="J7" s="25">
        <v>-158.84447</v>
      </c>
      <c r="K7" s="25">
        <v>218</v>
      </c>
      <c r="L7" s="25"/>
      <c r="M7" s="25"/>
      <c r="N7" s="25"/>
    </row>
    <row r="8" spans="1:14">
      <c r="A8" s="25">
        <f>'2.21'!A19</f>
        <v>377.53091999999998</v>
      </c>
      <c r="B8" s="25">
        <f>'2.21'!B19</f>
        <v>-167.10706999999999</v>
      </c>
      <c r="C8" s="25">
        <f>'2.21'!C19</f>
        <v>85</v>
      </c>
      <c r="D8" s="25"/>
      <c r="E8" s="25">
        <v>383.72140000000002</v>
      </c>
      <c r="F8" s="25">
        <v>-159.91721000000001</v>
      </c>
      <c r="G8" s="25">
        <v>492</v>
      </c>
      <c r="H8" s="25"/>
      <c r="I8" s="25">
        <v>383.72140000000002</v>
      </c>
      <c r="J8" s="25">
        <v>-159.91721000000001</v>
      </c>
      <c r="K8" s="25">
        <v>492</v>
      </c>
      <c r="L8" s="25"/>
      <c r="M8" s="25"/>
      <c r="N8" s="25"/>
    </row>
    <row r="9" spans="1:14">
      <c r="A9" s="25">
        <f>'2.21'!A20</f>
        <v>387.94547</v>
      </c>
      <c r="B9" s="25">
        <f>'2.21'!B20</f>
        <v>-143.17832999999999</v>
      </c>
      <c r="C9" s="25">
        <f>'2.21'!C20</f>
        <v>5</v>
      </c>
      <c r="D9" s="25"/>
      <c r="E9" s="25">
        <v>377.53091999999998</v>
      </c>
      <c r="F9" s="25">
        <v>-167.10706999999999</v>
      </c>
      <c r="G9" s="25">
        <v>85</v>
      </c>
      <c r="H9" s="25"/>
      <c r="I9" s="25">
        <v>392.32001000000002</v>
      </c>
      <c r="J9" s="25">
        <v>-128.99077</v>
      </c>
      <c r="K9" s="25">
        <v>21</v>
      </c>
    </row>
    <row r="10" spans="1:14">
      <c r="A10" s="25">
        <f>'2.21'!A12</f>
        <v>392.32001000000002</v>
      </c>
      <c r="B10" s="25">
        <f>'2.21'!B12</f>
        <v>-128.99077</v>
      </c>
      <c r="C10" s="25">
        <v>21</v>
      </c>
      <c r="D10" s="25"/>
      <c r="E10" s="25">
        <v>387.94547</v>
      </c>
      <c r="F10" s="25">
        <v>-143.17832999999999</v>
      </c>
      <c r="G10" s="25">
        <v>5</v>
      </c>
      <c r="H10" s="25"/>
      <c r="I10" s="25">
        <v>387.94547</v>
      </c>
      <c r="J10" s="25">
        <v>-143.17832999999999</v>
      </c>
      <c r="K10" s="25">
        <v>5</v>
      </c>
      <c r="L10" s="25"/>
      <c r="M10" s="25"/>
      <c r="N10" s="25"/>
    </row>
    <row r="11" spans="1:14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>
      <c r="A12" s="2">
        <v>418.05002999999999</v>
      </c>
      <c r="B12" s="2">
        <v>-148.15109000000001</v>
      </c>
      <c r="C12" s="30" t="e">
        <f>[1]!Cxy(C14:C21,A14:A21,A12,B14:B21,B12)</f>
        <v>#VALUE!</v>
      </c>
      <c r="D12" s="25" t="s">
        <v>20</v>
      </c>
      <c r="E12" s="2">
        <v>392.05712</v>
      </c>
      <c r="F12" s="2">
        <v>-158.84447</v>
      </c>
      <c r="G12" s="2" t="e">
        <f>[1]!Cxy(G14:G21,E14:E21,E12,F14:F21,F12)</f>
        <v>#VALUE!</v>
      </c>
      <c r="H12" s="25" t="s">
        <v>23</v>
      </c>
      <c r="I12" s="2">
        <v>387.94547</v>
      </c>
      <c r="J12" s="2">
        <v>-143.17832999999999</v>
      </c>
      <c r="K12" s="2" t="e">
        <f>[1]!Cxy(K14:K21,I14:I21,I12,J14:J21,J12)</f>
        <v>#VALUE!</v>
      </c>
      <c r="L12" s="25" t="s">
        <v>26</v>
      </c>
      <c r="M12" s="25"/>
      <c r="N12" s="25"/>
    </row>
    <row r="13" spans="1:14">
      <c r="A13" s="2">
        <v>402.84807000000001</v>
      </c>
      <c r="B13" s="2">
        <v>-153.42429999999999</v>
      </c>
      <c r="C13" s="30" t="e">
        <f>[1]!Cxy(C14:C21,A14:A21,A13,B14:B21,B13)</f>
        <v>#VALUE!</v>
      </c>
      <c r="D13" s="25"/>
      <c r="E13" s="2">
        <v>402.84807000000001</v>
      </c>
      <c r="F13" s="2">
        <v>-153.42429999999999</v>
      </c>
      <c r="G13" s="2" t="e">
        <f>[1]!Cxy(G14:G21,E14:E21,E13,F14:F21,F13)</f>
        <v>#VALUE!</v>
      </c>
      <c r="H13" s="25"/>
      <c r="I13" s="2">
        <v>402.84807000000001</v>
      </c>
      <c r="J13" s="2">
        <v>-153.42429999999999</v>
      </c>
      <c r="K13" s="2" t="e">
        <f>[1]!Cxy(K14:K21,I14:I21,I13,J14:J21,J13)</f>
        <v>#VALUE!</v>
      </c>
      <c r="L13" s="25"/>
      <c r="M13" s="25"/>
      <c r="N13" s="25"/>
    </row>
    <row r="14" spans="1:14">
      <c r="A14" s="1">
        <v>410.57369999999997</v>
      </c>
      <c r="B14" s="1">
        <v>-143.34439</v>
      </c>
      <c r="C14" s="31">
        <v>8</v>
      </c>
      <c r="D14" s="25"/>
      <c r="E14" s="25">
        <v>410.57369999999997</v>
      </c>
      <c r="F14" s="25">
        <v>-143.34439</v>
      </c>
      <c r="G14" s="25">
        <v>8</v>
      </c>
      <c r="H14" s="25"/>
      <c r="I14" s="25">
        <v>410.57369999999997</v>
      </c>
      <c r="J14" s="25">
        <v>-143.34439</v>
      </c>
      <c r="K14" s="25">
        <v>8</v>
      </c>
      <c r="L14" s="25"/>
      <c r="M14" s="25"/>
      <c r="N14" s="25"/>
    </row>
    <row r="15" spans="1:14">
      <c r="A15" s="25">
        <v>392.32001000000002</v>
      </c>
      <c r="B15" s="25">
        <v>-128.99077</v>
      </c>
      <c r="C15" s="36">
        <v>21</v>
      </c>
      <c r="D15" s="25"/>
      <c r="E15" s="25">
        <v>418.05002999999999</v>
      </c>
      <c r="F15" s="25">
        <v>-148.15109000000001</v>
      </c>
      <c r="G15" s="25">
        <v>3</v>
      </c>
      <c r="H15" s="25"/>
      <c r="I15" s="25">
        <v>418.05002999999999</v>
      </c>
      <c r="J15" s="25">
        <v>-148.15109000000001</v>
      </c>
      <c r="K15" s="25">
        <v>3</v>
      </c>
      <c r="L15" s="25"/>
      <c r="M15" s="25"/>
      <c r="N15" s="25"/>
    </row>
    <row r="16" spans="1:14">
      <c r="A16" s="1">
        <v>424.31792999999999</v>
      </c>
      <c r="B16" s="1">
        <v>-136.30842000000001</v>
      </c>
      <c r="C16" s="31">
        <v>3</v>
      </c>
      <c r="D16" s="25"/>
      <c r="E16" s="25">
        <v>424.31792999999999</v>
      </c>
      <c r="F16" s="25">
        <v>-136.30842000000001</v>
      </c>
      <c r="G16" s="25">
        <v>3</v>
      </c>
      <c r="H16" s="25"/>
      <c r="I16" s="25">
        <v>424.31792999999999</v>
      </c>
      <c r="J16" s="25">
        <v>-136.30842000000001</v>
      </c>
      <c r="K16" s="25">
        <v>3</v>
      </c>
      <c r="L16" s="25"/>
    </row>
    <row r="17" spans="1:14">
      <c r="A17" s="1">
        <v>415.84449000000001</v>
      </c>
      <c r="B17" s="1">
        <v>-167.31694999999999</v>
      </c>
      <c r="C17" s="31">
        <v>3</v>
      </c>
      <c r="D17" s="25"/>
      <c r="E17" s="25">
        <v>415.84449000000001</v>
      </c>
      <c r="F17" s="25">
        <v>-167.31694999999999</v>
      </c>
      <c r="G17" s="25">
        <v>3</v>
      </c>
      <c r="H17" s="25"/>
      <c r="I17" s="25">
        <v>415.84449000000001</v>
      </c>
      <c r="J17" s="25">
        <v>-167.31694999999999</v>
      </c>
      <c r="K17" s="25">
        <v>3</v>
      </c>
      <c r="L17" s="25"/>
      <c r="M17" s="25"/>
      <c r="N17" s="25"/>
    </row>
    <row r="18" spans="1:14">
      <c r="A18" s="1">
        <v>392.05712</v>
      </c>
      <c r="B18" s="1">
        <v>-158.84447</v>
      </c>
      <c r="C18" s="31">
        <v>218</v>
      </c>
      <c r="D18" s="25"/>
      <c r="E18" s="25">
        <v>392.32001000000002</v>
      </c>
      <c r="F18" s="25">
        <v>-128.99077</v>
      </c>
      <c r="G18" s="25">
        <v>21</v>
      </c>
      <c r="H18" s="25"/>
      <c r="I18" s="25">
        <v>392.05712</v>
      </c>
      <c r="J18" s="25">
        <v>-158.84447</v>
      </c>
      <c r="K18" s="25">
        <v>218</v>
      </c>
      <c r="L18" s="25"/>
      <c r="M18" s="25"/>
      <c r="N18" s="25"/>
    </row>
    <row r="19" spans="1:14">
      <c r="A19" s="1">
        <v>383.72140000000002</v>
      </c>
      <c r="B19" s="1">
        <v>-159.91721000000001</v>
      </c>
      <c r="C19" s="31">
        <v>492</v>
      </c>
      <c r="D19" s="25"/>
      <c r="E19" s="25">
        <v>383.72140000000002</v>
      </c>
      <c r="F19" s="25">
        <v>-159.91721000000001</v>
      </c>
      <c r="G19" s="25">
        <v>492</v>
      </c>
      <c r="H19" s="25"/>
      <c r="I19" s="25">
        <v>383.72140000000002</v>
      </c>
      <c r="J19" s="25">
        <v>-159.91721000000001</v>
      </c>
      <c r="K19" s="25">
        <v>492</v>
      </c>
    </row>
    <row r="20" spans="1:14">
      <c r="A20" s="1">
        <v>377.53091999999998</v>
      </c>
      <c r="B20" s="1">
        <v>-167.10706999999999</v>
      </c>
      <c r="C20" s="31">
        <v>85</v>
      </c>
      <c r="D20" s="25"/>
      <c r="E20" s="25">
        <v>377.53091999999998</v>
      </c>
      <c r="F20" s="25">
        <v>-167.10706999999999</v>
      </c>
      <c r="G20" s="25">
        <v>85</v>
      </c>
      <c r="H20" s="25"/>
      <c r="I20" s="25">
        <v>377.53091999999998</v>
      </c>
      <c r="J20" s="25">
        <v>-167.10706999999999</v>
      </c>
      <c r="K20" s="25">
        <v>85</v>
      </c>
      <c r="L20" s="25"/>
      <c r="M20" s="25"/>
      <c r="N20" s="25"/>
    </row>
    <row r="21" spans="1:14">
      <c r="A21" s="1">
        <v>387.94547</v>
      </c>
      <c r="B21" s="1">
        <v>-143.17832999999999</v>
      </c>
      <c r="C21" s="31">
        <v>5</v>
      </c>
      <c r="D21" s="25"/>
      <c r="E21" s="25">
        <v>387.94547</v>
      </c>
      <c r="F21" s="25">
        <v>-143.17832999999999</v>
      </c>
      <c r="G21" s="25">
        <v>5</v>
      </c>
      <c r="H21" s="25"/>
      <c r="I21" s="25">
        <v>392.32001000000002</v>
      </c>
      <c r="J21" s="25">
        <v>-128.99077</v>
      </c>
      <c r="K21" s="25">
        <v>21</v>
      </c>
      <c r="L21" s="25"/>
      <c r="M21" s="25"/>
      <c r="N21" s="25"/>
    </row>
    <row r="22" spans="1:14">
      <c r="D22" s="25"/>
      <c r="M22" s="25"/>
      <c r="N22" s="25"/>
    </row>
    <row r="23" spans="1:14">
      <c r="A23" s="2">
        <v>424.31792999999999</v>
      </c>
      <c r="B23" s="2">
        <v>-136.30842000000001</v>
      </c>
      <c r="C23" s="30" t="e">
        <f>[1]!Cxy(C25:C32,A25:A32,A23,B25:B32,B23)</f>
        <v>#VALUE!</v>
      </c>
      <c r="D23" s="25" t="s">
        <v>21</v>
      </c>
      <c r="E23" s="2">
        <v>383.72140000000002</v>
      </c>
      <c r="F23" s="2">
        <v>-159.91721000000001</v>
      </c>
      <c r="G23" s="2" t="e">
        <f>[1]!Cxy(G25:G32,E25:E32,E23,F25:F32,F23)</f>
        <v>#VALUE!</v>
      </c>
      <c r="H23" s="25" t="s">
        <v>24</v>
      </c>
      <c r="M23" s="25"/>
      <c r="N23" s="25"/>
    </row>
    <row r="24" spans="1:14">
      <c r="A24" s="2">
        <v>402.84807000000001</v>
      </c>
      <c r="B24" s="2">
        <v>-153.42429999999999</v>
      </c>
      <c r="C24" s="30" t="e">
        <f>[1]!Cxy(C25:C32,A25:A32,A24,B25:B32,B24)</f>
        <v>#VALUE!</v>
      </c>
      <c r="D24" s="25"/>
      <c r="E24" s="2">
        <v>402.84807000000001</v>
      </c>
      <c r="F24" s="2">
        <v>-153.42429999999999</v>
      </c>
      <c r="G24" s="2" t="e">
        <f>[1]!Cxy(G25:G32,E25:E32,E24,F25:F32,F24)</f>
        <v>#VALUE!</v>
      </c>
      <c r="H24" s="25"/>
      <c r="M24" s="25"/>
      <c r="N24" s="25"/>
    </row>
    <row r="25" spans="1:14" ht="18.75">
      <c r="A25" s="1">
        <v>410.57369999999997</v>
      </c>
      <c r="B25" s="1">
        <v>-143.34439</v>
      </c>
      <c r="C25" s="31">
        <v>8</v>
      </c>
      <c r="D25" s="25"/>
      <c r="E25" s="25">
        <v>410.57369999999997</v>
      </c>
      <c r="F25" s="25">
        <v>-143.34439</v>
      </c>
      <c r="G25" s="25">
        <v>8</v>
      </c>
      <c r="H25" s="25"/>
      <c r="K25" s="44">
        <v>392.32001000000002</v>
      </c>
      <c r="L25" s="44">
        <v>-128.99077</v>
      </c>
      <c r="M25" s="44">
        <v>21</v>
      </c>
      <c r="N25" s="25"/>
    </row>
    <row r="26" spans="1:14" ht="18.75">
      <c r="A26" s="1">
        <v>418.05002999999999</v>
      </c>
      <c r="B26" s="1">
        <v>-148.15109000000001</v>
      </c>
      <c r="C26" s="31">
        <v>3</v>
      </c>
      <c r="D26" s="25"/>
      <c r="E26" s="25">
        <v>418.05002999999999</v>
      </c>
      <c r="F26" s="25">
        <v>-148.15109000000001</v>
      </c>
      <c r="G26" s="25">
        <v>3</v>
      </c>
      <c r="H26" s="25"/>
      <c r="K26" s="44">
        <v>402.84807000000001</v>
      </c>
      <c r="L26" s="44">
        <v>-153.42429999999999</v>
      </c>
      <c r="M26" s="44">
        <v>3</v>
      </c>
      <c r="N26" s="25"/>
    </row>
    <row r="27" spans="1:14" ht="18.75">
      <c r="A27" s="25">
        <v>392.32001000000002</v>
      </c>
      <c r="B27" s="25">
        <v>-128.99077</v>
      </c>
      <c r="C27" s="36">
        <v>21</v>
      </c>
      <c r="D27" s="25"/>
      <c r="E27" s="25">
        <v>424.31792999999999</v>
      </c>
      <c r="F27" s="25">
        <v>-136.30842000000001</v>
      </c>
      <c r="G27" s="25">
        <v>3</v>
      </c>
      <c r="H27" s="25"/>
      <c r="K27" s="44">
        <v>410.57369999999997</v>
      </c>
      <c r="L27" s="44">
        <v>-143.34439</v>
      </c>
      <c r="M27" s="44">
        <v>8</v>
      </c>
      <c r="N27" s="25"/>
    </row>
    <row r="28" spans="1:14" ht="18.75">
      <c r="A28" s="1">
        <v>415.84449000000001</v>
      </c>
      <c r="B28" s="1">
        <v>-167.31694999999999</v>
      </c>
      <c r="C28" s="31">
        <v>3</v>
      </c>
      <c r="D28" s="25"/>
      <c r="E28" s="25">
        <v>415.84449000000001</v>
      </c>
      <c r="F28" s="25">
        <v>-167.31694999999999</v>
      </c>
      <c r="G28" s="25">
        <v>3</v>
      </c>
      <c r="H28" s="25"/>
      <c r="K28" s="44">
        <v>418.05002999999999</v>
      </c>
      <c r="L28" s="44">
        <v>-148.15109000000001</v>
      </c>
      <c r="M28" s="44">
        <v>3</v>
      </c>
      <c r="N28" s="25"/>
    </row>
    <row r="29" spans="1:14" ht="18.75">
      <c r="A29" s="1">
        <v>392.05712</v>
      </c>
      <c r="B29" s="1">
        <v>-158.84447</v>
      </c>
      <c r="C29" s="31">
        <v>218</v>
      </c>
      <c r="D29" s="25"/>
      <c r="E29" s="25">
        <v>392.05712</v>
      </c>
      <c r="F29" s="25">
        <v>-158.84447</v>
      </c>
      <c r="G29" s="25">
        <v>218</v>
      </c>
      <c r="H29" s="25"/>
      <c r="K29" s="44">
        <v>424.31792999999999</v>
      </c>
      <c r="L29" s="44">
        <v>-136.30842000000001</v>
      </c>
      <c r="M29" s="44">
        <v>3</v>
      </c>
      <c r="N29" s="25"/>
    </row>
    <row r="30" spans="1:14" ht="18.75">
      <c r="A30" s="1">
        <v>383.72140000000002</v>
      </c>
      <c r="B30" s="1">
        <v>-159.91721000000001</v>
      </c>
      <c r="C30" s="31">
        <v>492</v>
      </c>
      <c r="D30" s="25"/>
      <c r="E30" s="25">
        <v>392.32001000000002</v>
      </c>
      <c r="F30" s="25">
        <v>-128.99077</v>
      </c>
      <c r="G30" s="25">
        <v>21</v>
      </c>
      <c r="H30" s="25"/>
      <c r="K30" s="44">
        <v>415.84449000000001</v>
      </c>
      <c r="L30" s="44">
        <v>-167.31694999999999</v>
      </c>
      <c r="M30" s="44">
        <v>3</v>
      </c>
      <c r="N30" s="25"/>
    </row>
    <row r="31" spans="1:14" ht="18.75">
      <c r="A31" s="1">
        <v>377.53091999999998</v>
      </c>
      <c r="B31" s="1">
        <v>-167.10706999999999</v>
      </c>
      <c r="C31" s="31">
        <v>85</v>
      </c>
      <c r="D31" s="25"/>
      <c r="E31" s="25">
        <v>377.53091999999998</v>
      </c>
      <c r="F31" s="25">
        <v>-167.10706999999999</v>
      </c>
      <c r="G31" s="25">
        <v>85</v>
      </c>
      <c r="H31" s="25"/>
      <c r="K31" s="44">
        <v>392.05712</v>
      </c>
      <c r="L31" s="44">
        <v>-158.84447</v>
      </c>
      <c r="M31" s="44">
        <v>218</v>
      </c>
      <c r="N31" s="25"/>
    </row>
    <row r="32" spans="1:14" ht="18.75">
      <c r="A32" s="1">
        <v>387.94547</v>
      </c>
      <c r="B32" s="1">
        <v>-143.17832999999999</v>
      </c>
      <c r="C32" s="31">
        <v>5</v>
      </c>
      <c r="D32" s="25"/>
      <c r="E32" s="25">
        <v>387.94547</v>
      </c>
      <c r="F32" s="25">
        <v>-143.17832999999999</v>
      </c>
      <c r="G32" s="25">
        <v>5</v>
      </c>
      <c r="H32" s="25"/>
      <c r="K32" s="44">
        <v>383.72140000000002</v>
      </c>
      <c r="L32" s="44">
        <v>-159.91721000000001</v>
      </c>
      <c r="M32" s="45">
        <v>492</v>
      </c>
      <c r="N32" s="25"/>
    </row>
    <row r="33" spans="1:13" ht="18.75">
      <c r="A33" s="25"/>
      <c r="K33" s="44">
        <v>377.53091999999998</v>
      </c>
      <c r="L33" s="44">
        <v>-167.10706999999999</v>
      </c>
      <c r="M33" s="44">
        <v>85</v>
      </c>
    </row>
    <row r="34" spans="1:13" ht="18.75">
      <c r="K34" s="44">
        <v>387.94547</v>
      </c>
      <c r="L34" s="44">
        <v>-143.17832999999999</v>
      </c>
      <c r="M34" s="44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Hoja33"/>
  <dimension ref="A1:M34"/>
  <sheetViews>
    <sheetView workbookViewId="0">
      <selection activeCell="G24" sqref="G24"/>
    </sheetView>
  </sheetViews>
  <sheetFormatPr baseColWidth="10" defaultRowHeight="15"/>
  <cols>
    <col min="1" max="1" width="12.85546875" style="17" bestFit="1" customWidth="1"/>
    <col min="2" max="2" width="14.140625" style="17" bestFit="1" customWidth="1"/>
    <col min="3" max="3" width="13.5703125" style="17" bestFit="1" customWidth="1"/>
    <col min="4" max="4" width="11.42578125" style="17"/>
    <col min="5" max="5" width="12.85546875" style="17" bestFit="1" customWidth="1"/>
    <col min="6" max="6" width="14.140625" style="17" bestFit="1" customWidth="1"/>
    <col min="7" max="7" width="13.5703125" style="17" bestFit="1" customWidth="1"/>
  </cols>
  <sheetData>
    <row r="1" spans="1:13">
      <c r="A1" s="2">
        <f>P2.0!A3</f>
        <v>410.57369999999997</v>
      </c>
      <c r="B1" s="2">
        <f>P2.0!B3</f>
        <v>-143.34439</v>
      </c>
      <c r="C1" s="30" t="e">
        <f>[1]!Cxy(C3:C10,A3:A10,A1,B3:B10,B1)</f>
        <v>#VALUE!</v>
      </c>
      <c r="D1" s="22" t="s">
        <v>27</v>
      </c>
      <c r="E1" s="2">
        <v>410.57369999999997</v>
      </c>
      <c r="F1" s="2">
        <v>-143.34439</v>
      </c>
      <c r="G1" s="30" t="e">
        <f>[1]!Cxy(G3:G10,E3:E10,E1,F3:F10,F1)</f>
        <v>#VALUE!</v>
      </c>
      <c r="H1" s="23" t="s">
        <v>30</v>
      </c>
      <c r="I1" s="2">
        <v>410.57369999999997</v>
      </c>
      <c r="J1" s="2">
        <v>-143.34439</v>
      </c>
      <c r="K1" s="7" t="e">
        <f>[1]!Cxy(K3:K10,I3:I10,I1,J3:J10,J1)</f>
        <v>#VALUE!</v>
      </c>
      <c r="L1" s="23" t="s">
        <v>32</v>
      </c>
    </row>
    <row r="2" spans="1:13">
      <c r="A2" s="2">
        <f>P2.0!A4</f>
        <v>418.05002999999999</v>
      </c>
      <c r="B2" s="2">
        <f>P2.0!B4</f>
        <v>-148.15109000000001</v>
      </c>
      <c r="C2" s="30" t="e">
        <f>[1]!Cxy(C3:C10,A3:A10,A2,B3:B10,B2)</f>
        <v>#VALUE!</v>
      </c>
      <c r="D2" s="22"/>
      <c r="E2" s="2">
        <v>392.05712</v>
      </c>
      <c r="F2" s="2">
        <v>-158.84447</v>
      </c>
      <c r="G2" s="30" t="e">
        <f>[1]!Cxy(G3:G10,E3:E10,E2,F3:F10,F2)</f>
        <v>#VALUE!</v>
      </c>
      <c r="H2" s="23"/>
      <c r="I2" s="2">
        <v>387.94547</v>
      </c>
      <c r="J2" s="2">
        <v>-143.17832999999999</v>
      </c>
      <c r="K2" s="15" t="e">
        <f>[1]!Cxy(K3:K10,I3:I10,I2,J3:J10,J2)</f>
        <v>#VALUE!</v>
      </c>
      <c r="L2" s="23"/>
    </row>
    <row r="3" spans="1:13">
      <c r="A3" s="25">
        <f>P2.0!A1</f>
        <v>392.32001000000002</v>
      </c>
      <c r="B3" s="25">
        <f>P2.0!B1</f>
        <v>-128.99077</v>
      </c>
      <c r="C3" s="36">
        <v>21</v>
      </c>
      <c r="D3" s="22"/>
      <c r="E3" s="25">
        <v>418.05002999999999</v>
      </c>
      <c r="F3" s="25">
        <v>-148.15109000000001</v>
      </c>
      <c r="G3" s="36">
        <v>112.44693453461147</v>
      </c>
      <c r="H3" s="23"/>
      <c r="I3" s="25">
        <v>418.05002999999999</v>
      </c>
      <c r="J3" s="25">
        <v>-148.15109000000001</v>
      </c>
      <c r="K3" s="22">
        <v>3</v>
      </c>
      <c r="L3" s="23"/>
    </row>
    <row r="4" spans="1:13">
      <c r="A4" s="25">
        <f>P2.0!A2</f>
        <v>402.84807000000001</v>
      </c>
      <c r="B4" s="25">
        <f>P2.0!B2</f>
        <v>-153.42429999999999</v>
      </c>
      <c r="C4" s="36">
        <v>3</v>
      </c>
      <c r="D4" s="22"/>
      <c r="E4" s="25">
        <v>392.32001000000002</v>
      </c>
      <c r="F4" s="25">
        <v>-128.99077</v>
      </c>
      <c r="G4" s="36">
        <v>21</v>
      </c>
      <c r="H4" s="23"/>
      <c r="I4" s="25">
        <v>392.32001000000002</v>
      </c>
      <c r="J4" s="25">
        <v>-128.99077</v>
      </c>
      <c r="K4" s="37">
        <v>21</v>
      </c>
      <c r="L4" s="23"/>
    </row>
    <row r="5" spans="1:13">
      <c r="A5" s="25">
        <f>P2.0!A5</f>
        <v>424.31792999999999</v>
      </c>
      <c r="B5" s="25">
        <f>P2.0!B5</f>
        <v>-136.30842000000001</v>
      </c>
      <c r="C5" s="36">
        <f>P2.0!C5</f>
        <v>3</v>
      </c>
      <c r="D5" s="22"/>
      <c r="E5" s="25">
        <v>402.84807000000001</v>
      </c>
      <c r="F5" s="25">
        <v>-153.42429999999999</v>
      </c>
      <c r="G5" s="36">
        <v>3</v>
      </c>
      <c r="H5" s="23"/>
      <c r="I5" s="25">
        <v>402.84807000000001</v>
      </c>
      <c r="J5" s="25">
        <v>-153.42429999999999</v>
      </c>
      <c r="K5" s="28">
        <v>3</v>
      </c>
      <c r="L5" s="23"/>
    </row>
    <row r="6" spans="1:13">
      <c r="A6" s="25">
        <f>P2.0!A6</f>
        <v>415.84449000000001</v>
      </c>
      <c r="B6" s="25">
        <f>P2.0!B6</f>
        <v>-167.31694999999999</v>
      </c>
      <c r="C6" s="36">
        <f>P2.0!C6</f>
        <v>3</v>
      </c>
      <c r="D6" s="22"/>
      <c r="E6" s="25">
        <v>424.31792999999999</v>
      </c>
      <c r="F6" s="25">
        <v>-136.30842000000001</v>
      </c>
      <c r="G6" s="36">
        <v>3</v>
      </c>
      <c r="H6" s="23"/>
      <c r="I6" s="25">
        <v>424.31792999999999</v>
      </c>
      <c r="J6" s="25">
        <v>-136.30842000000001</v>
      </c>
      <c r="K6" s="28">
        <v>3</v>
      </c>
      <c r="L6" s="23"/>
    </row>
    <row r="7" spans="1:13">
      <c r="A7" s="25">
        <f>P2.0!A7</f>
        <v>392.05712</v>
      </c>
      <c r="B7" s="25">
        <f>P2.0!B7</f>
        <v>-158.84447</v>
      </c>
      <c r="C7" s="36">
        <f>P2.0!C7</f>
        <v>218</v>
      </c>
      <c r="D7" s="22"/>
      <c r="E7" s="25">
        <v>415.84449000000001</v>
      </c>
      <c r="F7" s="25">
        <v>-167.31694999999999</v>
      </c>
      <c r="G7" s="36">
        <v>3</v>
      </c>
      <c r="H7" s="23"/>
      <c r="I7" s="25">
        <v>415.84449000000001</v>
      </c>
      <c r="J7" s="25">
        <v>-167.31694999999999</v>
      </c>
      <c r="K7" s="37">
        <v>3</v>
      </c>
      <c r="L7" s="23"/>
    </row>
    <row r="8" spans="1:13">
      <c r="A8" s="25">
        <f>P2.0!A8</f>
        <v>383.72140000000002</v>
      </c>
      <c r="B8" s="25">
        <f>P2.0!B8</f>
        <v>-159.91721000000001</v>
      </c>
      <c r="C8" s="36">
        <f>P2.0!C8</f>
        <v>492</v>
      </c>
      <c r="D8" s="22"/>
      <c r="E8" s="25">
        <v>383.72140000000002</v>
      </c>
      <c r="F8" s="25">
        <v>-159.91721000000001</v>
      </c>
      <c r="G8" s="36">
        <v>492</v>
      </c>
      <c r="H8" s="23"/>
      <c r="I8" s="22">
        <v>392.05712</v>
      </c>
      <c r="J8" s="22">
        <v>-158.84447</v>
      </c>
      <c r="K8" s="22">
        <v>218</v>
      </c>
      <c r="L8" s="23"/>
    </row>
    <row r="9" spans="1:13">
      <c r="A9" s="25">
        <f>P2.0!A9</f>
        <v>377.53091999999998</v>
      </c>
      <c r="B9" s="25">
        <f>P2.0!B9</f>
        <v>-167.10706999999999</v>
      </c>
      <c r="C9" s="36">
        <f>P2.0!C9</f>
        <v>85</v>
      </c>
      <c r="D9" s="22"/>
      <c r="E9" s="25">
        <v>377.53091999999998</v>
      </c>
      <c r="F9" s="25">
        <v>-167.10706999999999</v>
      </c>
      <c r="G9" s="36">
        <v>85</v>
      </c>
      <c r="H9" s="23"/>
      <c r="I9" s="25">
        <v>383.72140000000002</v>
      </c>
      <c r="J9" s="25">
        <v>-159.91721000000001</v>
      </c>
      <c r="K9" s="28">
        <v>492</v>
      </c>
      <c r="L9" s="23"/>
    </row>
    <row r="10" spans="1:13">
      <c r="A10" s="25">
        <f>P2.0!A10</f>
        <v>387.94547</v>
      </c>
      <c r="B10" s="25">
        <f>P2.0!B10</f>
        <v>-143.17832999999999</v>
      </c>
      <c r="C10" s="36">
        <f>P2.0!C10</f>
        <v>5</v>
      </c>
      <c r="D10" s="22"/>
      <c r="E10" s="25">
        <v>387.94547</v>
      </c>
      <c r="F10" s="25">
        <v>-143.17832999999999</v>
      </c>
      <c r="G10" s="36">
        <v>5</v>
      </c>
      <c r="H10" s="23"/>
      <c r="I10" s="25">
        <v>377.53091999999998</v>
      </c>
      <c r="J10" s="25">
        <v>-167.10706999999999</v>
      </c>
      <c r="K10" s="28">
        <v>85</v>
      </c>
      <c r="L10" s="23"/>
    </row>
    <row r="11" spans="1:13">
      <c r="A11" s="25"/>
      <c r="B11" s="25"/>
      <c r="C11" s="28"/>
      <c r="D11" s="22"/>
      <c r="E11" s="22"/>
      <c r="F11" s="22"/>
      <c r="G11" s="22"/>
      <c r="H11" s="23"/>
      <c r="I11" s="23"/>
      <c r="J11" s="23"/>
      <c r="K11" s="23"/>
      <c r="L11" s="23"/>
    </row>
    <row r="12" spans="1:13">
      <c r="A12" s="2">
        <v>410.57369999999997</v>
      </c>
      <c r="B12" s="2">
        <v>-143.34439</v>
      </c>
      <c r="C12" s="30" t="e">
        <f>[1]!Cxy(C14:C21,A14:A21,A12,B14:B21,B12)</f>
        <v>#VALUE!</v>
      </c>
      <c r="D12" s="22" t="s">
        <v>28</v>
      </c>
      <c r="E12" s="2">
        <v>410.57369999999997</v>
      </c>
      <c r="F12" s="2">
        <v>-143.34439</v>
      </c>
      <c r="G12" s="15" t="e">
        <f>[1]!Cxy(G14:G21,E14:E21,E12,F14:F21,F12)</f>
        <v>#VALUE!</v>
      </c>
      <c r="H12" s="23" t="s">
        <v>31</v>
      </c>
      <c r="I12" s="23"/>
      <c r="J12" s="23"/>
      <c r="K12" s="23"/>
      <c r="L12" s="23"/>
    </row>
    <row r="13" spans="1:13">
      <c r="A13" s="2">
        <v>424.31792999999999</v>
      </c>
      <c r="B13" s="2">
        <v>-136.30842000000001</v>
      </c>
      <c r="C13" s="30" t="e">
        <f>[1]!Cxy(C14:C21,A14:A21,A13,B14:B21,B13)</f>
        <v>#VALUE!</v>
      </c>
      <c r="D13" s="22"/>
      <c r="E13" s="7">
        <v>383.72140000000002</v>
      </c>
      <c r="F13" s="7">
        <v>-159.91721000000001</v>
      </c>
      <c r="G13" s="7" t="e">
        <f>[1]!Cxy(G14:G21,E14:E21,E13,F14:F21,F13)</f>
        <v>#VALUE!</v>
      </c>
      <c r="H13" s="23"/>
      <c r="I13" s="23"/>
      <c r="J13" s="23"/>
      <c r="K13" s="23"/>
      <c r="L13" s="23"/>
    </row>
    <row r="14" spans="1:13">
      <c r="A14" s="25">
        <v>392.32001000000002</v>
      </c>
      <c r="B14" s="25">
        <v>-128.99077</v>
      </c>
      <c r="C14" s="36">
        <v>21</v>
      </c>
      <c r="D14" s="22"/>
      <c r="E14" s="25">
        <v>418.05002999999999</v>
      </c>
      <c r="F14" s="25">
        <v>-148.15109000000001</v>
      </c>
      <c r="G14" s="28">
        <v>3</v>
      </c>
      <c r="H14" s="23"/>
      <c r="I14" s="23"/>
      <c r="J14" s="23"/>
      <c r="K14" s="23"/>
      <c r="L14" s="23"/>
    </row>
    <row r="15" spans="1:13">
      <c r="A15" s="25">
        <v>402.84807000000001</v>
      </c>
      <c r="B15" s="25">
        <v>-153.42429999999999</v>
      </c>
      <c r="C15" s="36">
        <v>3</v>
      </c>
      <c r="D15" s="22"/>
      <c r="E15" s="25">
        <v>392.32001000000002</v>
      </c>
      <c r="F15" s="25">
        <v>-128.99077</v>
      </c>
      <c r="G15" s="22">
        <v>21</v>
      </c>
      <c r="H15" s="23"/>
      <c r="I15" s="23"/>
      <c r="J15" s="23"/>
      <c r="K15" s="23"/>
      <c r="L15" s="23"/>
    </row>
    <row r="16" spans="1:13" ht="18.75">
      <c r="A16" s="25">
        <v>418.05002999999999</v>
      </c>
      <c r="B16" s="25">
        <v>-148.15109000000001</v>
      </c>
      <c r="C16" s="36">
        <v>3</v>
      </c>
      <c r="D16" s="22"/>
      <c r="E16" s="25">
        <v>402.84807000000001</v>
      </c>
      <c r="F16" s="25">
        <v>-153.42429999999999</v>
      </c>
      <c r="G16" s="37">
        <v>3</v>
      </c>
      <c r="H16" s="23"/>
      <c r="I16" s="23"/>
      <c r="J16" s="23"/>
      <c r="K16" s="44">
        <v>392.32001000000002</v>
      </c>
      <c r="L16" s="44">
        <v>-128.99077</v>
      </c>
      <c r="M16" s="44">
        <v>21</v>
      </c>
    </row>
    <row r="17" spans="1:13" ht="18.75">
      <c r="A17" s="25">
        <v>415.84449000000001</v>
      </c>
      <c r="B17" s="25">
        <v>-167.31694999999999</v>
      </c>
      <c r="C17" s="36">
        <v>3</v>
      </c>
      <c r="D17" s="22"/>
      <c r="E17" s="25">
        <v>424.31792999999999</v>
      </c>
      <c r="F17" s="25">
        <v>-136.30842000000001</v>
      </c>
      <c r="G17" s="28">
        <v>3</v>
      </c>
      <c r="H17" s="23"/>
      <c r="I17" s="23"/>
      <c r="J17" s="23"/>
      <c r="K17" s="44">
        <v>402.84807000000001</v>
      </c>
      <c r="L17" s="44">
        <v>-153.42429999999999</v>
      </c>
      <c r="M17" s="44">
        <v>3</v>
      </c>
    </row>
    <row r="18" spans="1:13" ht="18.75">
      <c r="A18" s="25">
        <v>392.05712</v>
      </c>
      <c r="B18" s="25">
        <v>-158.84447</v>
      </c>
      <c r="C18" s="36">
        <v>218</v>
      </c>
      <c r="D18" s="22"/>
      <c r="E18" s="25">
        <v>415.84449000000001</v>
      </c>
      <c r="F18" s="25">
        <v>-167.31694999999999</v>
      </c>
      <c r="G18" s="28">
        <v>3</v>
      </c>
      <c r="H18" s="23"/>
      <c r="I18" s="23"/>
      <c r="J18" s="23"/>
      <c r="K18" s="44">
        <v>410.57369999999997</v>
      </c>
      <c r="L18" s="44">
        <v>-143.34439</v>
      </c>
      <c r="M18" s="44">
        <v>8</v>
      </c>
    </row>
    <row r="19" spans="1:13" ht="18.75">
      <c r="A19" s="25">
        <v>383.72140000000002</v>
      </c>
      <c r="B19" s="25">
        <v>-159.91721000000001</v>
      </c>
      <c r="C19" s="36">
        <v>492</v>
      </c>
      <c r="D19" s="22"/>
      <c r="E19" s="25">
        <v>392.05712</v>
      </c>
      <c r="F19" s="25">
        <v>-158.84447</v>
      </c>
      <c r="G19" s="37">
        <v>218</v>
      </c>
      <c r="H19" s="23"/>
      <c r="I19" s="23"/>
      <c r="J19" s="23"/>
      <c r="K19" s="44">
        <v>418.05002999999999</v>
      </c>
      <c r="L19" s="44">
        <v>-148.15109000000001</v>
      </c>
      <c r="M19" s="44">
        <v>3</v>
      </c>
    </row>
    <row r="20" spans="1:13" ht="18.75">
      <c r="A20" s="25">
        <v>377.53091999999998</v>
      </c>
      <c r="B20" s="25">
        <v>-167.10706999999999</v>
      </c>
      <c r="C20" s="36">
        <v>85</v>
      </c>
      <c r="D20" s="22"/>
      <c r="E20" s="25">
        <v>377.53091999999998</v>
      </c>
      <c r="F20" s="25">
        <v>-167.10706999999999</v>
      </c>
      <c r="G20" s="28">
        <v>85</v>
      </c>
      <c r="H20" s="23"/>
      <c r="I20" s="23"/>
      <c r="J20" s="23"/>
      <c r="K20" s="44">
        <v>424.31792999999999</v>
      </c>
      <c r="L20" s="44">
        <v>-136.30842000000001</v>
      </c>
      <c r="M20" s="44">
        <v>3</v>
      </c>
    </row>
    <row r="21" spans="1:13" ht="18.75">
      <c r="A21" s="25">
        <v>387.94547</v>
      </c>
      <c r="B21" s="25">
        <v>-143.17832999999999</v>
      </c>
      <c r="C21" s="36">
        <v>5</v>
      </c>
      <c r="D21" s="22"/>
      <c r="E21" s="25">
        <v>387.94547</v>
      </c>
      <c r="F21" s="25">
        <v>-143.17832999999999</v>
      </c>
      <c r="G21" s="22">
        <v>5</v>
      </c>
      <c r="H21" s="23"/>
      <c r="I21" s="23"/>
      <c r="J21" s="23"/>
      <c r="K21" s="44">
        <v>415.84449000000001</v>
      </c>
      <c r="L21" s="44">
        <v>-167.31694999999999</v>
      </c>
      <c r="M21" s="44">
        <v>3</v>
      </c>
    </row>
    <row r="22" spans="1:13" ht="18.75">
      <c r="A22" s="25"/>
      <c r="B22" s="25"/>
      <c r="C22" s="28"/>
      <c r="D22" s="22"/>
      <c r="E22" s="22"/>
      <c r="F22" s="22"/>
      <c r="G22" s="22"/>
      <c r="H22" s="23"/>
      <c r="I22" s="23"/>
      <c r="J22" s="23"/>
      <c r="K22" s="44">
        <v>392.05712</v>
      </c>
      <c r="L22" s="44">
        <v>-158.84447</v>
      </c>
      <c r="M22" s="44">
        <v>218</v>
      </c>
    </row>
    <row r="23" spans="1:13" ht="18.75">
      <c r="A23" s="2">
        <v>410.57369999999997</v>
      </c>
      <c r="B23" s="2">
        <v>-143.34439</v>
      </c>
      <c r="C23" s="7" t="e">
        <f>[1]!Cxy(C25:C32,A25:A32,A23,B25:B32,B23)</f>
        <v>#VALUE!</v>
      </c>
      <c r="D23" s="22" t="s">
        <v>29</v>
      </c>
      <c r="E23" s="2">
        <v>410.57369999999997</v>
      </c>
      <c r="F23" s="2">
        <v>-143.34439</v>
      </c>
      <c r="G23" s="15" t="e">
        <f>[1]!Cxy(G25:G32,E25:E32,E23,F25:F32,F23)</f>
        <v>#VALUE!</v>
      </c>
      <c r="H23" s="23" t="s">
        <v>33</v>
      </c>
      <c r="I23" s="23"/>
      <c r="J23" s="23"/>
      <c r="K23" s="44">
        <v>383.72140000000002</v>
      </c>
      <c r="L23" s="44">
        <v>-159.91721000000001</v>
      </c>
      <c r="M23" s="45">
        <v>492</v>
      </c>
    </row>
    <row r="24" spans="1:13" ht="18.75">
      <c r="A24" s="2">
        <v>415.84449000000001</v>
      </c>
      <c r="B24" s="2">
        <v>-167.31694999999999</v>
      </c>
      <c r="C24" s="15" t="e">
        <f>[1]!Cxy(C25:C32,A25:A32,A24,B25:B32,B24)</f>
        <v>#VALUE!</v>
      </c>
      <c r="D24" s="22"/>
      <c r="E24" s="2">
        <v>377.53091999999998</v>
      </c>
      <c r="F24" s="2">
        <v>-167.10706999999999</v>
      </c>
      <c r="G24" s="15" t="e">
        <f>[1]!Cxy(G25:G32,E25:E32,E24,F25:F32,F24)</f>
        <v>#VALUE!</v>
      </c>
      <c r="H24" s="23"/>
      <c r="I24" s="23"/>
      <c r="J24" s="23"/>
      <c r="K24" s="44">
        <v>377.53091999999998</v>
      </c>
      <c r="L24" s="44">
        <v>-167.10706999999999</v>
      </c>
      <c r="M24" s="44">
        <v>85</v>
      </c>
    </row>
    <row r="25" spans="1:13" ht="18.75">
      <c r="A25" s="25">
        <v>418.05002999999999</v>
      </c>
      <c r="B25" s="25">
        <v>-148.15109000000001</v>
      </c>
      <c r="C25" s="37">
        <v>3</v>
      </c>
      <c r="D25" s="22"/>
      <c r="E25" s="25">
        <v>418.05002999999999</v>
      </c>
      <c r="F25" s="25">
        <v>-148.15109000000001</v>
      </c>
      <c r="G25" s="28">
        <v>3</v>
      </c>
      <c r="H25" s="23"/>
      <c r="I25" s="23"/>
      <c r="J25" s="23"/>
      <c r="K25" s="44">
        <v>387.94547</v>
      </c>
      <c r="L25" s="44">
        <v>-143.17832999999999</v>
      </c>
      <c r="M25" s="44">
        <v>5</v>
      </c>
    </row>
    <row r="26" spans="1:13">
      <c r="A26" s="25">
        <v>392.32001000000002</v>
      </c>
      <c r="B26" s="25">
        <v>-128.99077</v>
      </c>
      <c r="C26" s="28">
        <v>21</v>
      </c>
      <c r="D26" s="22"/>
      <c r="E26" s="25">
        <v>392.32001000000002</v>
      </c>
      <c r="F26" s="25">
        <v>-128.99077</v>
      </c>
      <c r="G26" s="22">
        <v>21</v>
      </c>
      <c r="H26" s="23"/>
      <c r="I26" s="23"/>
      <c r="J26" s="23"/>
      <c r="K26" s="23"/>
      <c r="L26" s="23"/>
    </row>
    <row r="27" spans="1:13">
      <c r="A27" s="25">
        <v>402.84807000000001</v>
      </c>
      <c r="B27" s="25">
        <v>-153.42429999999999</v>
      </c>
      <c r="C27" s="37">
        <v>3</v>
      </c>
      <c r="D27" s="22"/>
      <c r="E27" s="25">
        <v>402.84807000000001</v>
      </c>
      <c r="F27" s="25">
        <v>-153.42429999999999</v>
      </c>
      <c r="G27" s="37">
        <v>3</v>
      </c>
      <c r="H27" s="23"/>
      <c r="I27" s="23"/>
      <c r="J27" s="23"/>
      <c r="K27" s="23"/>
      <c r="L27" s="23"/>
    </row>
    <row r="28" spans="1:13">
      <c r="A28" s="25">
        <v>424.31792999999999</v>
      </c>
      <c r="B28" s="25">
        <v>-136.30842000000001</v>
      </c>
      <c r="C28" s="28">
        <v>3</v>
      </c>
      <c r="D28" s="22"/>
      <c r="E28" s="25">
        <v>424.31792999999999</v>
      </c>
      <c r="F28" s="25">
        <v>-136.30842000000001</v>
      </c>
      <c r="G28" s="28">
        <v>3</v>
      </c>
      <c r="H28" s="23"/>
      <c r="I28" s="23"/>
      <c r="J28" s="23"/>
      <c r="K28" s="23"/>
      <c r="L28" s="23"/>
    </row>
    <row r="29" spans="1:13">
      <c r="A29" s="22">
        <v>392.05712</v>
      </c>
      <c r="B29" s="22">
        <v>-158.84447</v>
      </c>
      <c r="C29" s="22">
        <v>218</v>
      </c>
      <c r="D29" s="22"/>
      <c r="E29" s="25">
        <v>415.84449000000001</v>
      </c>
      <c r="F29" s="25">
        <v>-167.31694999999999</v>
      </c>
      <c r="G29" s="28">
        <v>3</v>
      </c>
      <c r="H29" s="23"/>
      <c r="I29" s="23"/>
      <c r="J29" s="23"/>
      <c r="K29" s="23"/>
      <c r="L29" s="23"/>
    </row>
    <row r="30" spans="1:13">
      <c r="A30" s="25">
        <v>383.72140000000002</v>
      </c>
      <c r="B30" s="25">
        <v>-159.91721000000001</v>
      </c>
      <c r="C30" s="28">
        <v>492</v>
      </c>
      <c r="D30" s="22"/>
      <c r="E30" s="25">
        <v>392.05712</v>
      </c>
      <c r="F30" s="25">
        <v>-158.84447</v>
      </c>
      <c r="G30" s="37">
        <v>218</v>
      </c>
      <c r="H30" s="23"/>
      <c r="I30" s="23"/>
      <c r="J30" s="23"/>
      <c r="K30" s="23"/>
      <c r="L30" s="23"/>
    </row>
    <row r="31" spans="1:13">
      <c r="A31" s="25">
        <v>377.53091999999998</v>
      </c>
      <c r="B31" s="25">
        <v>-167.10706999999999</v>
      </c>
      <c r="C31" s="28">
        <v>85</v>
      </c>
      <c r="D31" s="22"/>
      <c r="E31" s="22">
        <v>383.72140000000002</v>
      </c>
      <c r="F31" s="22">
        <v>-159.91721000000001</v>
      </c>
      <c r="G31" s="22">
        <v>492</v>
      </c>
      <c r="H31" s="23"/>
      <c r="I31" s="23"/>
      <c r="J31" s="23"/>
      <c r="K31" s="23"/>
      <c r="L31" s="23"/>
    </row>
    <row r="32" spans="1:13">
      <c r="A32" s="25">
        <v>387.94547</v>
      </c>
      <c r="B32" s="25">
        <v>-143.17832999999999</v>
      </c>
      <c r="C32" s="22">
        <v>5</v>
      </c>
      <c r="D32" s="22"/>
      <c r="E32" s="25">
        <v>387.94547</v>
      </c>
      <c r="F32" s="25">
        <v>-143.17832999999999</v>
      </c>
      <c r="G32" s="22">
        <v>5</v>
      </c>
      <c r="H32" s="23"/>
      <c r="I32" s="23"/>
      <c r="J32" s="23"/>
      <c r="K32" s="23"/>
      <c r="L32" s="23"/>
    </row>
    <row r="33" spans="1:12">
      <c r="A33" s="22"/>
      <c r="B33" s="22"/>
      <c r="C33" s="22"/>
      <c r="D33" s="22"/>
      <c r="E33" s="22"/>
      <c r="F33" s="22"/>
      <c r="G33" s="22"/>
      <c r="H33" s="23"/>
      <c r="I33" s="23"/>
      <c r="J33" s="23"/>
      <c r="K33" s="23"/>
      <c r="L33" s="23"/>
    </row>
    <row r="34" spans="1:12">
      <c r="A34" s="22"/>
      <c r="B34" s="22"/>
      <c r="C34" s="22"/>
      <c r="D34" s="22"/>
      <c r="E34" s="22"/>
      <c r="F34" s="22"/>
      <c r="G34" s="22"/>
      <c r="H34" s="23"/>
      <c r="I34" s="23"/>
      <c r="J34" s="23"/>
      <c r="K34" s="23"/>
      <c r="L34" s="2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Hoja34"/>
  <dimension ref="A1:K32"/>
  <sheetViews>
    <sheetView workbookViewId="0">
      <selection activeCell="G24" sqref="G24"/>
    </sheetView>
  </sheetViews>
  <sheetFormatPr baseColWidth="10" defaultRowHeight="15"/>
  <cols>
    <col min="1" max="1" width="12.85546875" style="42" bestFit="1" customWidth="1"/>
    <col min="2" max="2" width="14.140625" style="42" bestFit="1" customWidth="1"/>
    <col min="3" max="3" width="13.5703125" style="17" bestFit="1" customWidth="1"/>
    <col min="5" max="6" width="11.42578125" style="13"/>
    <col min="7" max="7" width="11.7109375" bestFit="1" customWidth="1"/>
  </cols>
  <sheetData>
    <row r="1" spans="1:11">
      <c r="A1" s="2">
        <f>P2.0!A4</f>
        <v>418.05002999999999</v>
      </c>
      <c r="B1" s="2">
        <f>P2.0!B4</f>
        <v>-148.15109000000001</v>
      </c>
      <c r="C1" s="30" t="e">
        <f>[1]!Cxy(C3:C10,A3:A10,A1,B3:B10,B1)</f>
        <v>#VALUE!</v>
      </c>
      <c r="D1" t="s">
        <v>34</v>
      </c>
      <c r="E1" s="29">
        <v>418.05002999999999</v>
      </c>
      <c r="F1" s="29">
        <v>-148.15109000000001</v>
      </c>
      <c r="G1" s="2" t="e">
        <f>[1]!Cxy(G3:G10,E3:E10,E1,F3:F10,F1)</f>
        <v>#VALUE!</v>
      </c>
      <c r="H1" t="s">
        <v>36</v>
      </c>
    </row>
    <row r="2" spans="1:11">
      <c r="A2" s="2">
        <f>P2.0!A5</f>
        <v>424.31792999999999</v>
      </c>
      <c r="B2" s="2">
        <f>P2.0!B5</f>
        <v>-136.30842000000001</v>
      </c>
      <c r="C2" s="30" t="e">
        <f>[1]!Cxy(C3:C10,A3:A10,A2,B3:B10,B2)</f>
        <v>#VALUE!</v>
      </c>
      <c r="E2" s="29">
        <v>383.72140000000002</v>
      </c>
      <c r="F2" s="29">
        <v>-159.91721000000001</v>
      </c>
      <c r="G2" s="2" t="e">
        <f>[1]!Cxy(G3:G10,E3:E10,E2,F3:F10,F2)</f>
        <v>#VALUE!</v>
      </c>
    </row>
    <row r="3" spans="1:11">
      <c r="A3" s="25">
        <f>P2.0!A1</f>
        <v>392.32001000000002</v>
      </c>
      <c r="B3" s="25">
        <f>P2.0!B1</f>
        <v>-128.99077</v>
      </c>
      <c r="C3" s="36">
        <v>21</v>
      </c>
      <c r="E3" s="39">
        <v>392.32001000000002</v>
      </c>
      <c r="F3" s="39">
        <v>-128.99077</v>
      </c>
      <c r="G3" s="25">
        <v>21</v>
      </c>
    </row>
    <row r="4" spans="1:11" ht="18.75">
      <c r="A4" s="25">
        <f>P2.0!A2</f>
        <v>402.84807000000001</v>
      </c>
      <c r="B4" s="25">
        <f>P2.0!B2</f>
        <v>-153.42429999999999</v>
      </c>
      <c r="C4" s="36">
        <v>3</v>
      </c>
      <c r="E4" s="39">
        <v>402.84807000000001</v>
      </c>
      <c r="F4" s="39">
        <v>-153.42429999999999</v>
      </c>
      <c r="G4" s="25">
        <v>3</v>
      </c>
      <c r="I4" s="44">
        <v>392.32001000000002</v>
      </c>
      <c r="J4" s="44">
        <v>-128.99077</v>
      </c>
      <c r="K4" s="44">
        <v>21</v>
      </c>
    </row>
    <row r="5" spans="1:11" ht="18.75">
      <c r="A5" s="1">
        <f>P2.0!A3</f>
        <v>410.57369999999997</v>
      </c>
      <c r="B5" s="1">
        <f>P2.0!B3</f>
        <v>-143.34439</v>
      </c>
      <c r="C5" s="31">
        <f>P2.0!C3</f>
        <v>8</v>
      </c>
      <c r="E5" s="39">
        <v>410.57369999999997</v>
      </c>
      <c r="F5" s="39">
        <v>-143.34439</v>
      </c>
      <c r="G5" s="25">
        <v>8</v>
      </c>
      <c r="I5" s="44">
        <v>402.84807000000001</v>
      </c>
      <c r="J5" s="44">
        <v>-153.42429999999999</v>
      </c>
      <c r="K5" s="44">
        <v>3</v>
      </c>
    </row>
    <row r="6" spans="1:11" ht="18.75">
      <c r="A6" s="1">
        <f>P2.0!A6</f>
        <v>415.84449000000001</v>
      </c>
      <c r="B6" s="1">
        <f>P2.0!B6</f>
        <v>-167.31694999999999</v>
      </c>
      <c r="C6" s="31">
        <f>P2.0!C6</f>
        <v>3</v>
      </c>
      <c r="E6" s="39">
        <v>424.31792999999999</v>
      </c>
      <c r="F6" s="39">
        <v>-136.30842000000001</v>
      </c>
      <c r="G6" s="25">
        <v>3</v>
      </c>
      <c r="I6" s="44">
        <v>410.57369999999997</v>
      </c>
      <c r="J6" s="44">
        <v>-143.34439</v>
      </c>
      <c r="K6" s="44">
        <v>8</v>
      </c>
    </row>
    <row r="7" spans="1:11" ht="18.75">
      <c r="A7" s="1">
        <f>P2.0!A7</f>
        <v>392.05712</v>
      </c>
      <c r="B7" s="1">
        <f>P2.0!B7</f>
        <v>-158.84447</v>
      </c>
      <c r="C7" s="31">
        <f>P2.0!C7</f>
        <v>218</v>
      </c>
      <c r="E7" s="39">
        <v>415.84449000000001</v>
      </c>
      <c r="F7" s="39">
        <v>-167.31694999999999</v>
      </c>
      <c r="G7" s="25">
        <v>3</v>
      </c>
      <c r="I7" s="44">
        <v>418.05002999999999</v>
      </c>
      <c r="J7" s="44">
        <v>-148.15109000000001</v>
      </c>
      <c r="K7" s="44">
        <v>3</v>
      </c>
    </row>
    <row r="8" spans="1:11" ht="18.75">
      <c r="A8" s="1">
        <f>P2.0!A8</f>
        <v>383.72140000000002</v>
      </c>
      <c r="B8" s="1">
        <f>P2.0!B8</f>
        <v>-159.91721000000001</v>
      </c>
      <c r="C8" s="31">
        <f>P2.0!C8</f>
        <v>492</v>
      </c>
      <c r="E8" s="39">
        <v>392.05712</v>
      </c>
      <c r="F8" s="39">
        <v>-158.84447</v>
      </c>
      <c r="G8" s="25">
        <v>218</v>
      </c>
      <c r="I8" s="44">
        <v>424.31792999999999</v>
      </c>
      <c r="J8" s="44">
        <v>-136.30842000000001</v>
      </c>
      <c r="K8" s="44">
        <v>3</v>
      </c>
    </row>
    <row r="9" spans="1:11" ht="18.75">
      <c r="A9" s="1">
        <f>P2.0!A9</f>
        <v>377.53091999999998</v>
      </c>
      <c r="B9" s="1">
        <f>P2.0!B9</f>
        <v>-167.10706999999999</v>
      </c>
      <c r="C9" s="31">
        <f>P2.0!C9</f>
        <v>85</v>
      </c>
      <c r="E9" s="39">
        <v>377.53091999999998</v>
      </c>
      <c r="F9" s="39">
        <v>-167.10706999999999</v>
      </c>
      <c r="G9" s="25">
        <v>85</v>
      </c>
      <c r="I9" s="44">
        <v>415.84449000000001</v>
      </c>
      <c r="J9" s="44">
        <v>-167.31694999999999</v>
      </c>
      <c r="K9" s="44">
        <v>3</v>
      </c>
    </row>
    <row r="10" spans="1:11" ht="18.75">
      <c r="A10" s="1">
        <f>P2.0!A10</f>
        <v>387.94547</v>
      </c>
      <c r="B10" s="1">
        <f>P2.0!B10</f>
        <v>-143.17832999999999</v>
      </c>
      <c r="C10" s="31">
        <f>P2.0!C10</f>
        <v>5</v>
      </c>
      <c r="E10" s="39">
        <v>387.94547</v>
      </c>
      <c r="F10" s="39">
        <v>-143.17832999999999</v>
      </c>
      <c r="G10" s="25">
        <v>5</v>
      </c>
      <c r="I10" s="44">
        <v>392.05712</v>
      </c>
      <c r="J10" s="44">
        <v>-158.84447</v>
      </c>
      <c r="K10" s="44">
        <v>218</v>
      </c>
    </row>
    <row r="11" spans="1:11" ht="18.75">
      <c r="A11" s="40"/>
      <c r="B11" s="40"/>
      <c r="C11" s="22"/>
      <c r="E11" s="39"/>
      <c r="F11" s="39"/>
      <c r="G11" s="25"/>
      <c r="I11" s="44">
        <v>383.72140000000002</v>
      </c>
      <c r="J11" s="44">
        <v>-159.91721000000001</v>
      </c>
      <c r="K11" s="45">
        <v>492</v>
      </c>
    </row>
    <row r="12" spans="1:11" ht="18.75">
      <c r="A12" s="2">
        <v>418.05002999999999</v>
      </c>
      <c r="B12" s="2">
        <v>-148.15109000000001</v>
      </c>
      <c r="C12" s="30" t="e">
        <f>[1]!Cxy(C14:C21,A14:A21,A12,B14:B21,B12)</f>
        <v>#VALUE!</v>
      </c>
      <c r="D12" t="s">
        <v>35</v>
      </c>
      <c r="E12" s="29">
        <v>418.05002999999999</v>
      </c>
      <c r="F12" s="29">
        <v>-148.15109000000001</v>
      </c>
      <c r="G12" s="2" t="e">
        <f>[1]!Cxy(G14:G21,E14:E21,E12,F14:F21,F12)</f>
        <v>#VALUE!</v>
      </c>
      <c r="H12" t="s">
        <v>37</v>
      </c>
      <c r="I12" s="44">
        <v>377.53091999999998</v>
      </c>
      <c r="J12" s="44">
        <v>-167.10706999999999</v>
      </c>
      <c r="K12" s="44">
        <v>85</v>
      </c>
    </row>
    <row r="13" spans="1:11" ht="18.75">
      <c r="A13" s="2">
        <v>415.84449000000001</v>
      </c>
      <c r="B13" s="2">
        <v>-167.31694999999999</v>
      </c>
      <c r="C13" s="30" t="e">
        <f>[1]!Cxy(C14:C21,A14:A21,A13,B14:B21,B13)</f>
        <v>#VALUE!</v>
      </c>
      <c r="E13" s="29">
        <v>377.53091999999998</v>
      </c>
      <c r="F13" s="29">
        <v>-167.10706999999999</v>
      </c>
      <c r="G13" s="2" t="e">
        <f>[1]!Cxy(G14:G21,E14:E21,E13,F14:F21,F13)</f>
        <v>#VALUE!</v>
      </c>
      <c r="I13" s="44">
        <v>387.94547</v>
      </c>
      <c r="J13" s="44">
        <v>-143.17832999999999</v>
      </c>
      <c r="K13" s="44">
        <v>5</v>
      </c>
    </row>
    <row r="14" spans="1:11">
      <c r="A14" s="25">
        <v>402.84807000000001</v>
      </c>
      <c r="B14" s="25">
        <v>-153.42429999999999</v>
      </c>
      <c r="C14" s="36">
        <v>3</v>
      </c>
      <c r="E14" s="39">
        <v>392.32001000000002</v>
      </c>
      <c r="F14" s="39">
        <v>-128.99077</v>
      </c>
      <c r="G14" s="25">
        <v>21</v>
      </c>
    </row>
    <row r="15" spans="1:11">
      <c r="A15" s="25">
        <v>410.57369999999997</v>
      </c>
      <c r="B15" s="25">
        <v>-143.34439</v>
      </c>
      <c r="C15" s="36">
        <v>8</v>
      </c>
      <c r="E15" s="39">
        <v>402.84807000000001</v>
      </c>
      <c r="F15" s="39">
        <v>-153.42429999999999</v>
      </c>
      <c r="G15" s="25">
        <v>3</v>
      </c>
    </row>
    <row r="16" spans="1:11">
      <c r="A16" s="25">
        <v>424.31792999999999</v>
      </c>
      <c r="B16" s="25">
        <v>-136.30842000000001</v>
      </c>
      <c r="C16" s="36">
        <v>3</v>
      </c>
      <c r="E16" s="39">
        <v>410.57369999999997</v>
      </c>
      <c r="F16" s="39">
        <v>-143.34439</v>
      </c>
      <c r="G16" s="25">
        <v>8</v>
      </c>
    </row>
    <row r="17" spans="1:8">
      <c r="A17" s="25">
        <v>392.32001000000002</v>
      </c>
      <c r="B17" s="25">
        <v>-128.99077</v>
      </c>
      <c r="C17" s="36">
        <v>21</v>
      </c>
      <c r="E17" s="39">
        <v>424.31792999999999</v>
      </c>
      <c r="F17" s="39">
        <v>-136.30842000000001</v>
      </c>
      <c r="G17" s="25">
        <v>3</v>
      </c>
    </row>
    <row r="18" spans="1:8">
      <c r="A18" s="25">
        <v>392.05712</v>
      </c>
      <c r="B18" s="25">
        <v>-158.84447</v>
      </c>
      <c r="C18" s="36">
        <v>218</v>
      </c>
      <c r="E18" s="39">
        <v>415.84449000000001</v>
      </c>
      <c r="F18" s="39">
        <v>-167.31694999999999</v>
      </c>
      <c r="G18" s="25">
        <v>3</v>
      </c>
    </row>
    <row r="19" spans="1:8">
      <c r="A19" s="25">
        <v>383.72140000000002</v>
      </c>
      <c r="B19" s="25">
        <v>-159.91721000000001</v>
      </c>
      <c r="C19" s="36">
        <v>492</v>
      </c>
      <c r="E19" s="39">
        <v>392.05712</v>
      </c>
      <c r="F19" s="39">
        <v>-158.84447</v>
      </c>
      <c r="G19" s="25">
        <v>218</v>
      </c>
    </row>
    <row r="20" spans="1:8">
      <c r="A20" s="25">
        <v>377.53091999999998</v>
      </c>
      <c r="B20" s="25">
        <v>-167.10706999999999</v>
      </c>
      <c r="C20" s="36">
        <v>85</v>
      </c>
      <c r="E20" s="39">
        <v>383.72140000000002</v>
      </c>
      <c r="F20" s="39">
        <v>-159.91721000000001</v>
      </c>
      <c r="G20" s="25">
        <v>492</v>
      </c>
    </row>
    <row r="21" spans="1:8">
      <c r="A21" s="25">
        <v>387.94547</v>
      </c>
      <c r="B21" s="25">
        <v>-143.17832999999999</v>
      </c>
      <c r="C21" s="36">
        <v>5</v>
      </c>
      <c r="E21" s="39">
        <v>387.94547</v>
      </c>
      <c r="F21" s="39">
        <v>-143.17832999999999</v>
      </c>
      <c r="G21" s="25">
        <v>5</v>
      </c>
    </row>
    <row r="22" spans="1:8">
      <c r="A22" s="39"/>
      <c r="B22" s="39"/>
      <c r="C22" s="37"/>
      <c r="E22" s="39"/>
      <c r="F22" s="39"/>
      <c r="G22" s="25"/>
    </row>
    <row r="23" spans="1:8">
      <c r="A23" s="41">
        <v>418.05002999999999</v>
      </c>
      <c r="B23" s="41">
        <v>-148.15109000000001</v>
      </c>
      <c r="C23" s="7" t="e">
        <f>[1]!Cxy(C25:C32,A25:A32,A23,B25:B32,B23)</f>
        <v>#VALUE!</v>
      </c>
      <c r="D23" s="38" t="s">
        <v>39</v>
      </c>
      <c r="E23" s="29">
        <v>418.05002999999999</v>
      </c>
      <c r="F23" s="29">
        <v>-148.15109000000001</v>
      </c>
      <c r="G23" s="2" t="e">
        <f>[1]!Cxy(G25:G32,E25:E32,E23,F25:F32,F23)</f>
        <v>#VALUE!</v>
      </c>
      <c r="H23" t="s">
        <v>38</v>
      </c>
    </row>
    <row r="24" spans="1:8">
      <c r="A24" s="41">
        <v>392.05712</v>
      </c>
      <c r="B24" s="41">
        <v>-158.84447</v>
      </c>
      <c r="C24" s="7" t="e">
        <f>[1]!Cxy(C25:C32,A25:A32,A24,B25:B32,B24)</f>
        <v>#VALUE!</v>
      </c>
      <c r="E24" s="29">
        <v>387.94547</v>
      </c>
      <c r="F24" s="29">
        <v>-143.17832999999999</v>
      </c>
      <c r="G24" s="2" t="e">
        <f>[1]!Cxy(G25:G32,E25:E32,E24,F25:F32,F24)</f>
        <v>#VALUE!</v>
      </c>
    </row>
    <row r="25" spans="1:8">
      <c r="A25" s="39">
        <v>392.32001000000002</v>
      </c>
      <c r="B25" s="39">
        <v>-128.99077</v>
      </c>
      <c r="C25" s="28">
        <v>21</v>
      </c>
      <c r="E25" s="39">
        <v>392.32001000000002</v>
      </c>
      <c r="F25" s="39">
        <v>-128.99077</v>
      </c>
      <c r="G25" s="25">
        <v>21</v>
      </c>
    </row>
    <row r="26" spans="1:8">
      <c r="A26" s="40">
        <v>402.84807000000001</v>
      </c>
      <c r="B26" s="40">
        <v>-153.42429999999999</v>
      </c>
      <c r="C26" s="22">
        <v>3</v>
      </c>
      <c r="E26" s="39">
        <v>402.84807000000001</v>
      </c>
      <c r="F26" s="39">
        <v>-153.42429999999999</v>
      </c>
      <c r="G26" s="25">
        <v>3</v>
      </c>
    </row>
    <row r="27" spans="1:8">
      <c r="A27" s="40">
        <v>410.57369999999997</v>
      </c>
      <c r="B27" s="40">
        <v>-143.34439</v>
      </c>
      <c r="C27" s="22">
        <v>8</v>
      </c>
      <c r="E27" s="39">
        <v>410.57369999999997</v>
      </c>
      <c r="F27" s="39">
        <v>-143.34439</v>
      </c>
      <c r="G27" s="25">
        <v>8</v>
      </c>
    </row>
    <row r="28" spans="1:8">
      <c r="A28" s="42">
        <v>424.31792999999999</v>
      </c>
      <c r="B28" s="42">
        <v>-136.30842000000001</v>
      </c>
      <c r="C28" s="17">
        <v>3</v>
      </c>
      <c r="E28" s="39">
        <v>424.31792999999999</v>
      </c>
      <c r="F28" s="39">
        <v>-136.30842000000001</v>
      </c>
      <c r="G28" s="25">
        <v>3</v>
      </c>
    </row>
    <row r="29" spans="1:8">
      <c r="A29" s="42">
        <v>415.84449000000001</v>
      </c>
      <c r="B29" s="42">
        <v>-167.31694999999999</v>
      </c>
      <c r="C29" s="17">
        <v>3</v>
      </c>
      <c r="E29" s="39">
        <v>415.84449000000001</v>
      </c>
      <c r="F29" s="39">
        <v>-167.31694999999999</v>
      </c>
      <c r="G29" s="25">
        <v>3</v>
      </c>
    </row>
    <row r="30" spans="1:8">
      <c r="A30" s="42">
        <v>383.72140000000002</v>
      </c>
      <c r="B30" s="42">
        <v>-159.91721000000001</v>
      </c>
      <c r="C30" s="17">
        <v>492</v>
      </c>
      <c r="E30" s="12">
        <v>392.05712</v>
      </c>
      <c r="F30" s="12">
        <v>-158.84447</v>
      </c>
      <c r="G30" s="1">
        <v>218</v>
      </c>
    </row>
    <row r="31" spans="1:8">
      <c r="A31" s="42">
        <v>377.53091999999998</v>
      </c>
      <c r="B31" s="42">
        <v>-167.10706999999999</v>
      </c>
      <c r="C31" s="17">
        <v>85</v>
      </c>
      <c r="E31" s="12">
        <v>383.72140000000002</v>
      </c>
      <c r="F31" s="12">
        <v>-159.91721000000001</v>
      </c>
      <c r="G31" s="1">
        <v>492</v>
      </c>
    </row>
    <row r="32" spans="1:8">
      <c r="A32" s="42">
        <v>387.94547</v>
      </c>
      <c r="B32" s="42">
        <v>-143.17832999999999</v>
      </c>
      <c r="C32" s="17">
        <v>5</v>
      </c>
      <c r="E32" s="12">
        <v>377.53091999999998</v>
      </c>
      <c r="F32" s="12">
        <v>-167.10706999999999</v>
      </c>
      <c r="G32" s="1">
        <v>85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Hoja35"/>
  <dimension ref="A1:K32"/>
  <sheetViews>
    <sheetView workbookViewId="0">
      <selection activeCell="C24" sqref="C24"/>
    </sheetView>
  </sheetViews>
  <sheetFormatPr baseColWidth="10" defaultRowHeight="15"/>
  <cols>
    <col min="1" max="1" width="12.85546875" style="17" bestFit="1" customWidth="1"/>
    <col min="2" max="2" width="14.140625" style="17" bestFit="1" customWidth="1"/>
    <col min="3" max="3" width="13.5703125" style="17" bestFit="1" customWidth="1"/>
  </cols>
  <sheetData>
    <row r="1" spans="1:11">
      <c r="A1" s="2">
        <v>424.31792999999999</v>
      </c>
      <c r="B1" s="2">
        <v>-136.30842000000001</v>
      </c>
      <c r="C1" s="15" t="e">
        <f>[1]!Cxy(C3:C10,A3:A10,A1,B3:B10,B1)</f>
        <v>#VALUE!</v>
      </c>
      <c r="D1" t="s">
        <v>40</v>
      </c>
      <c r="E1" s="15">
        <v>424.31792999999999</v>
      </c>
      <c r="F1" s="15">
        <v>-136.30842000000001</v>
      </c>
      <c r="G1" s="15" t="e">
        <f>[1]!Cxy(G3:G10,E3:E10,E1,F3:F10,F1)</f>
        <v>#VALUE!</v>
      </c>
      <c r="H1" t="s">
        <v>43</v>
      </c>
    </row>
    <row r="2" spans="1:11">
      <c r="A2" s="2">
        <v>415.84449000000001</v>
      </c>
      <c r="B2" s="2">
        <v>-167.31694999999999</v>
      </c>
      <c r="C2" s="16" t="e">
        <f>[1]!Cxy(C3:C10,A3:A10,A2,B3:B10,B2)</f>
        <v>#VALUE!</v>
      </c>
      <c r="E2" s="15">
        <v>377.53091999999998</v>
      </c>
      <c r="F2" s="15">
        <v>-167.10706999999999</v>
      </c>
      <c r="G2" s="15" t="e">
        <f>[1]!Cxy(G3:G10,E3:E10,E2,F3:F10,F2)</f>
        <v>#VALUE!</v>
      </c>
    </row>
    <row r="3" spans="1:11">
      <c r="A3" s="25">
        <v>392.32001000000002</v>
      </c>
      <c r="B3" s="25">
        <v>-128.99077</v>
      </c>
      <c r="C3" s="22">
        <v>21</v>
      </c>
      <c r="E3" s="28">
        <v>392.32001000000002</v>
      </c>
      <c r="F3" s="28">
        <v>-128.99077</v>
      </c>
      <c r="G3" s="28">
        <v>21</v>
      </c>
    </row>
    <row r="4" spans="1:11" ht="18.75">
      <c r="A4" s="25">
        <v>402.84807000000001</v>
      </c>
      <c r="B4" s="25">
        <v>-153.42429999999999</v>
      </c>
      <c r="C4" s="22">
        <v>3</v>
      </c>
      <c r="E4" s="28">
        <v>402.84807000000001</v>
      </c>
      <c r="F4" s="28">
        <v>-153.42429999999999</v>
      </c>
      <c r="G4" s="28">
        <v>3</v>
      </c>
      <c r="I4" s="44">
        <v>392.32001000000002</v>
      </c>
      <c r="J4" s="44">
        <v>-128.99077</v>
      </c>
      <c r="K4" s="44">
        <v>21</v>
      </c>
    </row>
    <row r="5" spans="1:11" ht="18.75">
      <c r="A5" s="25">
        <v>410.57369999999997</v>
      </c>
      <c r="B5" s="25">
        <v>-143.34439</v>
      </c>
      <c r="C5" s="28">
        <v>8</v>
      </c>
      <c r="E5" s="28">
        <v>410.57369999999997</v>
      </c>
      <c r="F5" s="28">
        <v>-143.34439</v>
      </c>
      <c r="G5" s="28">
        <v>8</v>
      </c>
      <c r="I5" s="44">
        <v>402.84807000000001</v>
      </c>
      <c r="J5" s="44">
        <v>-153.42429999999999</v>
      </c>
      <c r="K5" s="44">
        <v>3</v>
      </c>
    </row>
    <row r="6" spans="1:11" ht="18.75">
      <c r="A6" s="25">
        <v>418.05002999999999</v>
      </c>
      <c r="B6" s="25">
        <v>-148.15109000000001</v>
      </c>
      <c r="C6" s="37">
        <v>3</v>
      </c>
      <c r="E6" s="28">
        <v>418.05002999999999</v>
      </c>
      <c r="F6" s="28">
        <v>-148.15109000000001</v>
      </c>
      <c r="G6" s="28">
        <v>3</v>
      </c>
      <c r="I6" s="44">
        <v>410.57369999999997</v>
      </c>
      <c r="J6" s="44">
        <v>-143.34439</v>
      </c>
      <c r="K6" s="44">
        <v>8</v>
      </c>
    </row>
    <row r="7" spans="1:11" ht="18.75">
      <c r="A7" s="25">
        <v>392.05712</v>
      </c>
      <c r="B7" s="25">
        <v>-158.84447</v>
      </c>
      <c r="C7" s="37">
        <v>218</v>
      </c>
      <c r="E7" s="28">
        <v>415.84449000000001</v>
      </c>
      <c r="F7" s="28">
        <v>-167.31694999999999</v>
      </c>
      <c r="G7" s="28">
        <v>3</v>
      </c>
      <c r="I7" s="44">
        <v>418.05002999999999</v>
      </c>
      <c r="J7" s="44">
        <v>-148.15109000000001</v>
      </c>
      <c r="K7" s="44">
        <v>3</v>
      </c>
    </row>
    <row r="8" spans="1:11" ht="18.75">
      <c r="A8" s="22">
        <v>383.72140000000002</v>
      </c>
      <c r="B8" s="22">
        <v>-159.91721000000001</v>
      </c>
      <c r="C8" s="22">
        <v>492</v>
      </c>
      <c r="E8" s="28">
        <v>392.05712</v>
      </c>
      <c r="F8" s="28">
        <v>-158.84447</v>
      </c>
      <c r="G8" s="28">
        <v>218</v>
      </c>
      <c r="I8" s="44">
        <v>424.31792999999999</v>
      </c>
      <c r="J8" s="44">
        <v>-136.30842000000001</v>
      </c>
      <c r="K8" s="44">
        <v>3</v>
      </c>
    </row>
    <row r="9" spans="1:11" ht="18.75">
      <c r="A9" s="25">
        <v>377.53091999999998</v>
      </c>
      <c r="B9" s="25">
        <v>-167.10706999999999</v>
      </c>
      <c r="C9" s="22">
        <v>85</v>
      </c>
      <c r="E9" s="28">
        <v>383.72140000000002</v>
      </c>
      <c r="F9" s="28">
        <v>-159.91721000000001</v>
      </c>
      <c r="G9" s="28">
        <v>492</v>
      </c>
      <c r="I9" s="44">
        <v>415.84449000000001</v>
      </c>
      <c r="J9" s="44">
        <v>-167.31694999999999</v>
      </c>
      <c r="K9" s="44">
        <v>3</v>
      </c>
    </row>
    <row r="10" spans="1:11" ht="18.75">
      <c r="A10" s="25">
        <v>387.94547</v>
      </c>
      <c r="B10" s="25">
        <v>-143.17832999999999</v>
      </c>
      <c r="C10" s="22">
        <v>5</v>
      </c>
      <c r="E10" s="28">
        <v>387.94547</v>
      </c>
      <c r="F10" s="28">
        <v>-143.17832999999999</v>
      </c>
      <c r="G10" s="28">
        <v>5</v>
      </c>
      <c r="I10" s="44">
        <v>392.05712</v>
      </c>
      <c r="J10" s="44">
        <v>-158.84447</v>
      </c>
      <c r="K10" s="44">
        <v>218</v>
      </c>
    </row>
    <row r="11" spans="1:11" ht="18.75">
      <c r="A11" s="25"/>
      <c r="B11" s="25"/>
      <c r="C11" s="28"/>
      <c r="E11" s="28"/>
      <c r="F11" s="28"/>
      <c r="G11" s="28"/>
      <c r="I11" s="44">
        <v>383.72140000000002</v>
      </c>
      <c r="J11" s="44">
        <v>-159.91721000000001</v>
      </c>
      <c r="K11" s="45">
        <v>492</v>
      </c>
    </row>
    <row r="12" spans="1:11" ht="18.75">
      <c r="A12" s="2">
        <v>424.31792999999999</v>
      </c>
      <c r="B12" s="2">
        <v>-136.30842000000001</v>
      </c>
      <c r="C12" s="15" t="e">
        <f>[1]!Cxy(C14:C21,A14:A21,A12,B14:B21,B12)</f>
        <v>#VALUE!</v>
      </c>
      <c r="D12" t="s">
        <v>41</v>
      </c>
      <c r="E12" s="15">
        <v>424.31792999999999</v>
      </c>
      <c r="F12" s="15">
        <v>-136.30842000000001</v>
      </c>
      <c r="G12" s="15" t="e">
        <f>[1]!Cxy(G14:G21,E14:E21,E12,F14:F21,F12)</f>
        <v>#VALUE!</v>
      </c>
      <c r="H12" t="s">
        <v>44</v>
      </c>
      <c r="I12" s="44">
        <v>377.53091999999998</v>
      </c>
      <c r="J12" s="44">
        <v>-167.10706999999999</v>
      </c>
      <c r="K12" s="44">
        <v>85</v>
      </c>
    </row>
    <row r="13" spans="1:11" ht="18.75">
      <c r="A13" s="7">
        <v>392.05712</v>
      </c>
      <c r="B13" s="7">
        <v>-158.84447</v>
      </c>
      <c r="C13" s="7" t="e">
        <f>[1]!Cxy(C14:C21,A14:A21,A13,B14:B21,B13)</f>
        <v>#VALUE!</v>
      </c>
      <c r="E13" s="15">
        <v>387.94547</v>
      </c>
      <c r="F13" s="15">
        <v>-143.17832999999999</v>
      </c>
      <c r="G13" s="15" t="e">
        <f>[1]!Cxy(G14:G21,E14:E21,E13,F14:F21,F13)</f>
        <v>#VALUE!</v>
      </c>
      <c r="I13" s="44">
        <v>387.94547</v>
      </c>
      <c r="J13" s="44">
        <v>-143.17832999999999</v>
      </c>
      <c r="K13" s="44">
        <v>5</v>
      </c>
    </row>
    <row r="14" spans="1:11">
      <c r="A14" s="25">
        <v>392.32001000000002</v>
      </c>
      <c r="B14" s="25">
        <v>-128.99077</v>
      </c>
      <c r="C14" s="37">
        <v>21</v>
      </c>
      <c r="E14" s="28">
        <v>392.32001000000002</v>
      </c>
      <c r="F14" s="28">
        <v>-128.99077</v>
      </c>
      <c r="G14" s="28">
        <v>21</v>
      </c>
    </row>
    <row r="15" spans="1:11">
      <c r="A15" s="25">
        <v>402.84807000000001</v>
      </c>
      <c r="B15" s="25">
        <v>-153.42429999999999</v>
      </c>
      <c r="C15" s="28">
        <v>3</v>
      </c>
      <c r="E15" s="28">
        <v>402.84807000000001</v>
      </c>
      <c r="F15" s="28">
        <v>-153.42429999999999</v>
      </c>
      <c r="G15" s="28">
        <v>3</v>
      </c>
    </row>
    <row r="16" spans="1:11">
      <c r="A16" s="25">
        <v>410.57369999999997</v>
      </c>
      <c r="B16" s="25">
        <v>-143.34439</v>
      </c>
      <c r="C16" s="37">
        <v>8</v>
      </c>
      <c r="E16" s="28">
        <v>410.57369999999997</v>
      </c>
      <c r="F16" s="28">
        <v>-143.34439</v>
      </c>
      <c r="G16" s="28">
        <v>8</v>
      </c>
    </row>
    <row r="17" spans="1:7">
      <c r="A17" s="17">
        <v>418.05002999999999</v>
      </c>
      <c r="B17" s="17">
        <v>-148.15109000000001</v>
      </c>
      <c r="C17" s="17">
        <v>3</v>
      </c>
      <c r="E17" s="28">
        <v>418.05002999999999</v>
      </c>
      <c r="F17" s="28">
        <v>-148.15109000000001</v>
      </c>
      <c r="G17" s="28">
        <v>3</v>
      </c>
    </row>
    <row r="18" spans="1:7">
      <c r="A18" s="17">
        <v>415.84449000000001</v>
      </c>
      <c r="B18" s="17">
        <v>-167.31694999999999</v>
      </c>
      <c r="C18" s="17">
        <v>3</v>
      </c>
      <c r="E18" s="28">
        <v>415.84449000000001</v>
      </c>
      <c r="F18" s="28">
        <v>-167.31694999999999</v>
      </c>
      <c r="G18" s="28">
        <v>3</v>
      </c>
    </row>
    <row r="19" spans="1:7">
      <c r="A19" s="17">
        <v>383.72140000000002</v>
      </c>
      <c r="B19" s="17">
        <v>-159.91721000000001</v>
      </c>
      <c r="C19" s="17">
        <v>492</v>
      </c>
      <c r="E19" s="28">
        <v>392.05712</v>
      </c>
      <c r="F19" s="28">
        <v>-158.84447</v>
      </c>
      <c r="G19" s="28">
        <v>218</v>
      </c>
    </row>
    <row r="20" spans="1:7">
      <c r="A20" s="17">
        <v>377.53091999999998</v>
      </c>
      <c r="B20" s="17">
        <v>-167.10706999999999</v>
      </c>
      <c r="C20" s="17">
        <v>85</v>
      </c>
      <c r="E20" s="28">
        <v>383.72140000000002</v>
      </c>
      <c r="F20" s="28">
        <v>-159.91721000000001</v>
      </c>
      <c r="G20" s="28">
        <v>492</v>
      </c>
    </row>
    <row r="21" spans="1:7">
      <c r="A21" s="17">
        <v>387.94547</v>
      </c>
      <c r="B21" s="17">
        <v>-143.17832999999999</v>
      </c>
      <c r="C21" s="17">
        <v>5</v>
      </c>
      <c r="E21" s="28">
        <v>377.53091999999998</v>
      </c>
      <c r="F21" s="28">
        <v>-167.10706999999999</v>
      </c>
      <c r="G21" s="28">
        <v>85</v>
      </c>
    </row>
    <row r="23" spans="1:7">
      <c r="A23" s="2">
        <v>424.31792999999999</v>
      </c>
      <c r="B23" s="2">
        <v>-136.30842000000001</v>
      </c>
      <c r="C23" s="15" t="e">
        <f>[1]!Cxy(C25:C32,A25:A32,A23,B25:B32,B23)</f>
        <v>#VALUE!</v>
      </c>
      <c r="D23" t="s">
        <v>42</v>
      </c>
    </row>
    <row r="24" spans="1:7">
      <c r="A24" s="7">
        <v>383.72140000000002</v>
      </c>
      <c r="B24" s="7">
        <v>-159.91721000000001</v>
      </c>
      <c r="C24" s="7" t="e">
        <f>[1]!Cxy(C25:C32,A25:A32,A24,B25:B32,B24)</f>
        <v>#VALUE!</v>
      </c>
    </row>
    <row r="25" spans="1:7">
      <c r="A25" s="25">
        <v>392.32001000000002</v>
      </c>
      <c r="B25" s="25">
        <v>-128.99077</v>
      </c>
      <c r="C25" s="22">
        <v>21</v>
      </c>
    </row>
    <row r="26" spans="1:7">
      <c r="A26" s="25">
        <v>402.84807000000001</v>
      </c>
      <c r="B26" s="25">
        <v>-153.42429999999999</v>
      </c>
      <c r="C26" s="22">
        <v>3</v>
      </c>
    </row>
    <row r="27" spans="1:7">
      <c r="A27" s="25">
        <v>410.57369999999997</v>
      </c>
      <c r="B27" s="25">
        <v>-143.34439</v>
      </c>
      <c r="C27" s="28">
        <v>8</v>
      </c>
    </row>
    <row r="28" spans="1:7">
      <c r="A28" s="25">
        <v>418.05002999999999</v>
      </c>
      <c r="B28" s="25">
        <v>-148.15109000000001</v>
      </c>
      <c r="C28" s="37">
        <v>3</v>
      </c>
    </row>
    <row r="29" spans="1:7">
      <c r="A29" s="25">
        <v>415.84449000000001</v>
      </c>
      <c r="B29" s="25">
        <v>-167.31694999999999</v>
      </c>
      <c r="C29" s="37">
        <v>3</v>
      </c>
    </row>
    <row r="30" spans="1:7">
      <c r="A30" s="25">
        <v>392.05712</v>
      </c>
      <c r="B30" s="25">
        <v>-158.84447</v>
      </c>
      <c r="C30" s="37">
        <v>218</v>
      </c>
    </row>
    <row r="31" spans="1:7">
      <c r="A31" s="25">
        <v>377.53091999999998</v>
      </c>
      <c r="B31" s="25">
        <v>-167.10706999999999</v>
      </c>
      <c r="C31" s="22">
        <v>85</v>
      </c>
    </row>
    <row r="32" spans="1:7">
      <c r="A32" s="25">
        <v>387.94547</v>
      </c>
      <c r="B32" s="25">
        <v>-143.17832999999999</v>
      </c>
      <c r="C32" s="22">
        <v>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Hoja36"/>
  <dimension ref="A1:K32"/>
  <sheetViews>
    <sheetView workbookViewId="0">
      <selection activeCell="C1" sqref="C1"/>
    </sheetView>
  </sheetViews>
  <sheetFormatPr baseColWidth="10" defaultRowHeight="15"/>
  <cols>
    <col min="1" max="1" width="12.85546875" style="17" bestFit="1" customWidth="1"/>
    <col min="2" max="2" width="14.140625" style="17" bestFit="1" customWidth="1"/>
    <col min="3" max="3" width="13.7109375" style="17" bestFit="1" customWidth="1"/>
  </cols>
  <sheetData>
    <row r="1" spans="1:11">
      <c r="A1" s="2">
        <v>415.84449000000001</v>
      </c>
      <c r="B1" s="2">
        <v>-167.31694999999999</v>
      </c>
      <c r="C1" s="15" t="e">
        <f>[1]!Cxy(C3:C10,A3:A10,A1,B3:B10,B1)</f>
        <v>#VALUE!</v>
      </c>
      <c r="D1" t="s">
        <v>45</v>
      </c>
      <c r="E1" s="2">
        <v>415.84449000000001</v>
      </c>
      <c r="F1" s="2">
        <v>-167.31694999999999</v>
      </c>
      <c r="G1" s="2" t="e">
        <f>[1]!Cxy(G3:G10,E3:E10,E1,F3:F10,F1)</f>
        <v>#VALUE!</v>
      </c>
      <c r="H1" t="s">
        <v>48</v>
      </c>
    </row>
    <row r="2" spans="1:11">
      <c r="A2" s="2">
        <v>392.05712</v>
      </c>
      <c r="B2" s="2">
        <v>-158.84447</v>
      </c>
      <c r="C2" s="15" t="e">
        <f>[1]!Cxy(C3:C10,A3:A10,A2,B3:B10,B2)</f>
        <v>#VALUE!</v>
      </c>
      <c r="E2" s="2">
        <v>387.94547</v>
      </c>
      <c r="F2" s="2">
        <v>-143.17832999999999</v>
      </c>
      <c r="G2" s="2" t="e">
        <f>[1]!Cxy(G3:G10,E3:E10,E2,F3:F10,F2)</f>
        <v>#VALUE!</v>
      </c>
    </row>
    <row r="3" spans="1:11">
      <c r="A3" s="25">
        <v>392.32001000000002</v>
      </c>
      <c r="B3" s="25">
        <v>-128.99077</v>
      </c>
      <c r="C3" s="37">
        <v>21</v>
      </c>
      <c r="D3" s="23"/>
      <c r="E3" s="25">
        <v>392.32001000000002</v>
      </c>
      <c r="F3" s="25">
        <v>-128.99077</v>
      </c>
      <c r="G3" s="25">
        <v>21</v>
      </c>
    </row>
    <row r="4" spans="1:11" ht="18.75">
      <c r="A4" s="25">
        <v>402.84807000000001</v>
      </c>
      <c r="B4" s="25">
        <v>-153.42429999999999</v>
      </c>
      <c r="C4" s="22">
        <v>3</v>
      </c>
      <c r="D4" s="23"/>
      <c r="E4" s="25">
        <v>402.84807000000001</v>
      </c>
      <c r="F4" s="25">
        <v>-153.42429999999999</v>
      </c>
      <c r="G4" s="25">
        <v>3</v>
      </c>
      <c r="I4" s="44">
        <v>392.32001000000002</v>
      </c>
      <c r="J4" s="44">
        <v>-128.99077</v>
      </c>
      <c r="K4" s="44">
        <v>21</v>
      </c>
    </row>
    <row r="5" spans="1:11" ht="18.75">
      <c r="A5" s="25">
        <v>410.57369999999997</v>
      </c>
      <c r="B5" s="25">
        <v>-143.34439</v>
      </c>
      <c r="C5" s="22">
        <v>8</v>
      </c>
      <c r="D5" s="23"/>
      <c r="E5" s="25">
        <v>410.57369999999997</v>
      </c>
      <c r="F5" s="25">
        <v>-143.34439</v>
      </c>
      <c r="G5" s="25">
        <v>8</v>
      </c>
      <c r="I5" s="44">
        <v>402.84807000000001</v>
      </c>
      <c r="J5" s="44">
        <v>-153.42429999999999</v>
      </c>
      <c r="K5" s="44">
        <v>3</v>
      </c>
    </row>
    <row r="6" spans="1:11" ht="18.75">
      <c r="A6" s="25">
        <v>418.05002999999999</v>
      </c>
      <c r="B6" s="25">
        <v>-148.15109000000001</v>
      </c>
      <c r="C6" s="28">
        <v>3</v>
      </c>
      <c r="D6" s="23"/>
      <c r="E6" s="25">
        <v>418.05002999999999</v>
      </c>
      <c r="F6" s="25">
        <v>-148.15109000000001</v>
      </c>
      <c r="G6" s="25">
        <v>3</v>
      </c>
      <c r="I6" s="44">
        <v>410.57369999999997</v>
      </c>
      <c r="J6" s="44">
        <v>-143.34439</v>
      </c>
      <c r="K6" s="44">
        <v>8</v>
      </c>
    </row>
    <row r="7" spans="1:11" ht="18.75">
      <c r="A7" s="25">
        <v>424.31792999999999</v>
      </c>
      <c r="B7" s="25">
        <v>-136.30842000000001</v>
      </c>
      <c r="C7" s="37">
        <v>3</v>
      </c>
      <c r="D7" s="23"/>
      <c r="E7" s="25">
        <v>424.31792999999999</v>
      </c>
      <c r="F7" s="25">
        <v>-136.30842000000001</v>
      </c>
      <c r="G7" s="25">
        <v>3</v>
      </c>
      <c r="I7" s="44">
        <v>418.05002999999999</v>
      </c>
      <c r="J7" s="44">
        <v>-148.15109000000001</v>
      </c>
      <c r="K7" s="44">
        <v>3</v>
      </c>
    </row>
    <row r="8" spans="1:11" ht="18.75">
      <c r="A8" s="22">
        <v>383.72140000000002</v>
      </c>
      <c r="B8" s="22">
        <v>-159.91721000000001</v>
      </c>
      <c r="C8" s="22">
        <v>492</v>
      </c>
      <c r="D8" s="23"/>
      <c r="E8" s="25">
        <v>392.05712</v>
      </c>
      <c r="F8" s="25">
        <v>-158.84447</v>
      </c>
      <c r="G8" s="25">
        <v>218</v>
      </c>
      <c r="I8" s="44">
        <v>424.31792999999999</v>
      </c>
      <c r="J8" s="44">
        <v>-136.30842000000001</v>
      </c>
      <c r="K8" s="44">
        <v>3</v>
      </c>
    </row>
    <row r="9" spans="1:11" ht="18.75">
      <c r="A9" s="22">
        <v>377.53091999999998</v>
      </c>
      <c r="B9" s="22">
        <v>-167.10706999999999</v>
      </c>
      <c r="C9" s="22">
        <v>85</v>
      </c>
      <c r="D9" s="23"/>
      <c r="E9" s="25">
        <v>383.72140000000002</v>
      </c>
      <c r="F9" s="25">
        <v>-159.91721000000001</v>
      </c>
      <c r="G9" s="25">
        <v>492</v>
      </c>
      <c r="I9" s="44">
        <v>415.84449000000001</v>
      </c>
      <c r="J9" s="44">
        <v>-167.31694999999999</v>
      </c>
      <c r="K9" s="44">
        <v>3</v>
      </c>
    </row>
    <row r="10" spans="1:11" ht="18.75">
      <c r="A10" s="22">
        <v>387.94547</v>
      </c>
      <c r="B10" s="22">
        <v>-143.17832999999999</v>
      </c>
      <c r="C10" s="22">
        <v>5</v>
      </c>
      <c r="D10" s="23"/>
      <c r="E10" s="25">
        <v>377.53091999999998</v>
      </c>
      <c r="F10" s="25">
        <v>-167.10706999999999</v>
      </c>
      <c r="G10" s="25">
        <v>85</v>
      </c>
      <c r="I10" s="44">
        <v>392.05712</v>
      </c>
      <c r="J10" s="44">
        <v>-158.84447</v>
      </c>
      <c r="K10" s="44">
        <v>218</v>
      </c>
    </row>
    <row r="11" spans="1:11" ht="18.75">
      <c r="A11" s="22"/>
      <c r="B11" s="22"/>
      <c r="C11" s="22"/>
      <c r="D11" s="23"/>
      <c r="E11" s="23"/>
      <c r="F11" s="23"/>
      <c r="G11" s="23"/>
      <c r="I11" s="44">
        <v>383.72140000000002</v>
      </c>
      <c r="J11" s="44">
        <v>-159.91721000000001</v>
      </c>
      <c r="K11" s="45">
        <v>492</v>
      </c>
    </row>
    <row r="12" spans="1:11" ht="18.75">
      <c r="A12" s="7">
        <v>415.84449000000001</v>
      </c>
      <c r="B12" s="7">
        <v>-167.31694999999999</v>
      </c>
      <c r="C12" s="7" t="e">
        <f>[1]!Cxy(C14:C21,A14:A21,A12,B14:B21,B12)</f>
        <v>#VALUE!</v>
      </c>
      <c r="D12" s="23" t="s">
        <v>46</v>
      </c>
      <c r="E12" s="23"/>
      <c r="F12" s="23"/>
      <c r="G12" s="23"/>
      <c r="I12" s="44">
        <v>377.53091999999998</v>
      </c>
      <c r="J12" s="44">
        <v>-167.10706999999999</v>
      </c>
      <c r="K12" s="44">
        <v>85</v>
      </c>
    </row>
    <row r="13" spans="1:11" ht="18.75">
      <c r="A13" s="7">
        <v>383.72140000000002</v>
      </c>
      <c r="B13" s="7">
        <v>-159.91721000000001</v>
      </c>
      <c r="C13" s="7" t="e">
        <f>[1]!Cxy(C14:C21,A14:A21,A13,B14:B21,B13)</f>
        <v>#VALUE!</v>
      </c>
      <c r="D13" s="23"/>
      <c r="E13" s="23"/>
      <c r="F13" s="23"/>
      <c r="G13" s="23"/>
      <c r="I13" s="44">
        <v>387.94547</v>
      </c>
      <c r="J13" s="44">
        <v>-143.17832999999999</v>
      </c>
      <c r="K13" s="44">
        <v>5</v>
      </c>
    </row>
    <row r="14" spans="1:11">
      <c r="A14" s="22">
        <v>392.32001000000002</v>
      </c>
      <c r="B14" s="22">
        <v>-128.99077</v>
      </c>
      <c r="C14" s="22">
        <v>21</v>
      </c>
      <c r="D14" s="23"/>
      <c r="E14" s="23"/>
      <c r="F14" s="23"/>
      <c r="G14" s="23"/>
    </row>
    <row r="15" spans="1:11">
      <c r="A15" s="22">
        <v>402.84807000000001</v>
      </c>
      <c r="B15" s="22">
        <v>-153.42429999999999</v>
      </c>
      <c r="C15" s="22">
        <v>3</v>
      </c>
      <c r="D15" s="23"/>
      <c r="E15" s="23"/>
      <c r="F15" s="23"/>
      <c r="G15" s="23"/>
    </row>
    <row r="16" spans="1:11">
      <c r="A16" s="22">
        <v>410.57369999999997</v>
      </c>
      <c r="B16" s="22">
        <v>-143.34439</v>
      </c>
      <c r="C16" s="22">
        <v>8</v>
      </c>
      <c r="D16" s="23"/>
      <c r="E16" s="23"/>
      <c r="F16" s="23"/>
      <c r="G16" s="23"/>
    </row>
    <row r="17" spans="1:7">
      <c r="A17" s="22">
        <v>418.05002999999999</v>
      </c>
      <c r="B17" s="22">
        <v>-148.15109000000001</v>
      </c>
      <c r="C17" s="22">
        <v>3</v>
      </c>
      <c r="D17" s="23"/>
      <c r="E17" s="23"/>
      <c r="F17" s="23"/>
      <c r="G17" s="23"/>
    </row>
    <row r="18" spans="1:7">
      <c r="A18" s="22">
        <v>424.31792999999999</v>
      </c>
      <c r="B18" s="22">
        <v>-136.30842000000001</v>
      </c>
      <c r="C18" s="22">
        <v>3</v>
      </c>
      <c r="D18" s="23"/>
      <c r="E18" s="23"/>
      <c r="F18" s="23"/>
      <c r="G18" s="23"/>
    </row>
    <row r="19" spans="1:7">
      <c r="A19" s="22">
        <v>392.05712</v>
      </c>
      <c r="B19" s="22">
        <v>-158.84447</v>
      </c>
      <c r="C19" s="22">
        <v>218</v>
      </c>
      <c r="D19" s="23"/>
      <c r="E19" s="23"/>
      <c r="F19" s="23"/>
      <c r="G19" s="23"/>
    </row>
    <row r="20" spans="1:7">
      <c r="A20" s="22">
        <v>377.53091999999998</v>
      </c>
      <c r="B20" s="22">
        <v>-167.10706999999999</v>
      </c>
      <c r="C20" s="22">
        <v>85</v>
      </c>
      <c r="D20" s="23"/>
      <c r="E20" s="23"/>
      <c r="F20" s="23"/>
      <c r="G20" s="23"/>
    </row>
    <row r="21" spans="1:7">
      <c r="A21" s="22">
        <v>387.94547</v>
      </c>
      <c r="B21" s="22">
        <v>-143.17832999999999</v>
      </c>
      <c r="C21" s="22">
        <v>5</v>
      </c>
      <c r="D21" s="23"/>
      <c r="E21" s="23"/>
      <c r="F21" s="23"/>
      <c r="G21" s="23"/>
    </row>
    <row r="22" spans="1:7">
      <c r="A22" s="22"/>
      <c r="B22" s="22"/>
      <c r="C22" s="22"/>
      <c r="D22" s="23"/>
      <c r="E22" s="23"/>
      <c r="F22" s="23"/>
      <c r="G22" s="23"/>
    </row>
    <row r="23" spans="1:7">
      <c r="A23" s="7">
        <v>415.84449000000001</v>
      </c>
      <c r="B23" s="7">
        <v>-167.31694999999999</v>
      </c>
      <c r="C23" s="7" t="e">
        <f>[1]!Cxy(C25:C32,A25:A32,A23,B25:B32,B23)</f>
        <v>#VALUE!</v>
      </c>
      <c r="D23" s="23" t="s">
        <v>47</v>
      </c>
      <c r="E23" s="23"/>
      <c r="F23" s="23"/>
      <c r="G23" s="23"/>
    </row>
    <row r="24" spans="1:7">
      <c r="A24" s="7">
        <v>377.53091999999998</v>
      </c>
      <c r="B24" s="7">
        <v>-167.10706999999999</v>
      </c>
      <c r="C24" s="7" t="e">
        <f>[1]!Cxy(C25:C32,A25:A32,A24,B25:B32,B24)</f>
        <v>#VALUE!</v>
      </c>
      <c r="D24" s="23"/>
      <c r="E24" s="23"/>
      <c r="F24" s="23"/>
      <c r="G24" s="23"/>
    </row>
    <row r="25" spans="1:7">
      <c r="A25" s="22">
        <v>392.32001000000002</v>
      </c>
      <c r="B25" s="22">
        <v>-128.99077</v>
      </c>
      <c r="C25" s="22">
        <v>21</v>
      </c>
      <c r="D25" s="23"/>
      <c r="E25" s="23"/>
      <c r="F25" s="23"/>
      <c r="G25" s="23"/>
    </row>
    <row r="26" spans="1:7">
      <c r="A26" s="22">
        <v>402.84807000000001</v>
      </c>
      <c r="B26" s="22">
        <v>-153.42429999999999</v>
      </c>
      <c r="C26" s="22">
        <v>3</v>
      </c>
      <c r="D26" s="23"/>
      <c r="E26" s="23"/>
      <c r="F26" s="23"/>
      <c r="G26" s="23"/>
    </row>
    <row r="27" spans="1:7">
      <c r="A27" s="22">
        <v>410.57369999999997</v>
      </c>
      <c r="B27" s="22">
        <v>-143.34439</v>
      </c>
      <c r="C27" s="22">
        <v>8</v>
      </c>
      <c r="D27" s="23"/>
      <c r="E27" s="23"/>
      <c r="F27" s="23"/>
      <c r="G27" s="23"/>
    </row>
    <row r="28" spans="1:7">
      <c r="A28" s="22">
        <v>418.05002999999999</v>
      </c>
      <c r="B28" s="22">
        <v>-148.15109000000001</v>
      </c>
      <c r="C28" s="22">
        <v>3</v>
      </c>
      <c r="D28" s="23"/>
      <c r="E28" s="23"/>
      <c r="F28" s="23"/>
      <c r="G28" s="23"/>
    </row>
    <row r="29" spans="1:7">
      <c r="A29" s="17">
        <v>424.31792999999999</v>
      </c>
      <c r="B29" s="17">
        <v>-136.30842000000001</v>
      </c>
      <c r="C29" s="17">
        <v>3</v>
      </c>
    </row>
    <row r="30" spans="1:7">
      <c r="A30" s="17">
        <v>392.05712</v>
      </c>
      <c r="B30" s="17">
        <v>-158.84447</v>
      </c>
      <c r="C30" s="17">
        <v>218</v>
      </c>
    </row>
    <row r="31" spans="1:7">
      <c r="A31" s="17">
        <v>383.72140000000002</v>
      </c>
      <c r="B31" s="17">
        <v>-159.91721000000001</v>
      </c>
      <c r="C31" s="17">
        <v>492</v>
      </c>
    </row>
    <row r="32" spans="1:7">
      <c r="A32" s="17">
        <v>387.94547</v>
      </c>
      <c r="B32" s="17">
        <v>-143.17832999999999</v>
      </c>
      <c r="C32" s="17">
        <v>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Hoja5"/>
  <dimension ref="A1:H32"/>
  <sheetViews>
    <sheetView workbookViewId="0">
      <selection activeCell="C24" sqref="C24"/>
    </sheetView>
  </sheetViews>
  <sheetFormatPr baseColWidth="10" defaultRowHeight="15"/>
  <sheetData>
    <row r="1" spans="1:8">
      <c r="A1" s="2">
        <f>P2.0!A7</f>
        <v>392.05712</v>
      </c>
      <c r="B1" s="2">
        <f>P2.0!B7</f>
        <v>-158.84447</v>
      </c>
      <c r="C1" s="30" t="e">
        <f>[1]!Cxy(C3:C10,A3:A10,A1,B3:B10,B1)</f>
        <v>#VALUE!</v>
      </c>
      <c r="D1" t="s">
        <v>49</v>
      </c>
    </row>
    <row r="2" spans="1:8">
      <c r="A2" s="2">
        <f>P2.0!A8</f>
        <v>383.72140000000002</v>
      </c>
      <c r="B2" s="2">
        <f>P2.0!B8</f>
        <v>-159.91721000000001</v>
      </c>
      <c r="C2" s="30" t="e">
        <f>[1]!Cxy(C3:C10,A3:A10,A2,B3:B10,B2)</f>
        <v>#VALUE!</v>
      </c>
    </row>
    <row r="3" spans="1:8" ht="18.75">
      <c r="A3" s="25">
        <f>P2.0!A1</f>
        <v>392.32001000000002</v>
      </c>
      <c r="B3" s="25">
        <f>P2.0!B1</f>
        <v>-128.99077</v>
      </c>
      <c r="C3" s="36">
        <v>21</v>
      </c>
      <c r="F3" s="44">
        <v>392.32001000000002</v>
      </c>
      <c r="G3" s="44">
        <v>-128.99077</v>
      </c>
      <c r="H3" s="44">
        <v>21</v>
      </c>
    </row>
    <row r="4" spans="1:8" ht="18.75">
      <c r="A4" s="25">
        <f>P2.0!A2</f>
        <v>402.84807000000001</v>
      </c>
      <c r="B4" s="25">
        <f>P2.0!B2</f>
        <v>-153.42429999999999</v>
      </c>
      <c r="C4" s="36">
        <v>3</v>
      </c>
      <c r="F4" s="44">
        <v>402.84807000000001</v>
      </c>
      <c r="G4" s="44">
        <v>-153.42429999999999</v>
      </c>
      <c r="H4" s="44">
        <v>3</v>
      </c>
    </row>
    <row r="5" spans="1:8" ht="18.75">
      <c r="A5" s="1">
        <f>P2.0!A3</f>
        <v>410.57369999999997</v>
      </c>
      <c r="B5" s="1">
        <f>P2.0!B3</f>
        <v>-143.34439</v>
      </c>
      <c r="C5" s="31">
        <f>P2.0!C3</f>
        <v>8</v>
      </c>
      <c r="F5" s="44">
        <v>410.57369999999997</v>
      </c>
      <c r="G5" s="44">
        <v>-143.34439</v>
      </c>
      <c r="H5" s="44">
        <v>8</v>
      </c>
    </row>
    <row r="6" spans="1:8" ht="18.75">
      <c r="A6" s="1">
        <f>P2.0!A4</f>
        <v>418.05002999999999</v>
      </c>
      <c r="B6" s="1">
        <f>P2.0!B4</f>
        <v>-148.15109000000001</v>
      </c>
      <c r="C6" s="31">
        <f>P2.0!C4</f>
        <v>3</v>
      </c>
      <c r="F6" s="44">
        <v>418.05002999999999</v>
      </c>
      <c r="G6" s="44">
        <v>-148.15109000000001</v>
      </c>
      <c r="H6" s="44">
        <v>3</v>
      </c>
    </row>
    <row r="7" spans="1:8" ht="18.75">
      <c r="A7" s="1">
        <f>P2.0!A5</f>
        <v>424.31792999999999</v>
      </c>
      <c r="B7" s="1">
        <f>P2.0!B5</f>
        <v>-136.30842000000001</v>
      </c>
      <c r="C7" s="31">
        <f>P2.0!C5</f>
        <v>3</v>
      </c>
      <c r="F7" s="44">
        <v>424.31792999999999</v>
      </c>
      <c r="G7" s="44">
        <v>-136.30842000000001</v>
      </c>
      <c r="H7" s="44">
        <v>3</v>
      </c>
    </row>
    <row r="8" spans="1:8" ht="18.75">
      <c r="A8" s="1">
        <f>P2.0!A6</f>
        <v>415.84449000000001</v>
      </c>
      <c r="B8" s="1">
        <f>P2.0!B6</f>
        <v>-167.31694999999999</v>
      </c>
      <c r="C8" s="31">
        <f>P2.0!C6</f>
        <v>3</v>
      </c>
      <c r="F8" s="44">
        <v>415.84449000000001</v>
      </c>
      <c r="G8" s="44">
        <v>-167.31694999999999</v>
      </c>
      <c r="H8" s="44">
        <v>3</v>
      </c>
    </row>
    <row r="9" spans="1:8" ht="18.75">
      <c r="A9" s="1">
        <f>P2.0!A9</f>
        <v>377.53091999999998</v>
      </c>
      <c r="B9" s="1">
        <f>P2.0!B9</f>
        <v>-167.10706999999999</v>
      </c>
      <c r="C9" s="31">
        <f>P2.0!C9</f>
        <v>85</v>
      </c>
      <c r="F9" s="44">
        <v>392.05712</v>
      </c>
      <c r="G9" s="44">
        <v>-158.84447</v>
      </c>
      <c r="H9" s="44">
        <v>218</v>
      </c>
    </row>
    <row r="10" spans="1:8" ht="18.75">
      <c r="A10" s="1">
        <f>P2.0!A10</f>
        <v>387.94547</v>
      </c>
      <c r="B10" s="1">
        <f>P2.0!B10</f>
        <v>-143.17832999999999</v>
      </c>
      <c r="C10" s="31">
        <f>P2.0!C10</f>
        <v>5</v>
      </c>
      <c r="F10" s="44">
        <v>383.72140000000002</v>
      </c>
      <c r="G10" s="44">
        <v>-159.91721000000001</v>
      </c>
      <c r="H10" s="45">
        <v>492</v>
      </c>
    </row>
    <row r="11" spans="1:8" ht="18.75">
      <c r="F11" s="44">
        <v>377.53091999999998</v>
      </c>
      <c r="G11" s="44">
        <v>-167.10706999999999</v>
      </c>
      <c r="H11" s="44">
        <v>85</v>
      </c>
    </row>
    <row r="12" spans="1:8" ht="18.75">
      <c r="A12" s="2">
        <v>392.05712</v>
      </c>
      <c r="B12" s="2">
        <v>-158.84447</v>
      </c>
      <c r="C12" s="2" t="e">
        <f>[1]!Cxy(C14:C21,A14:A21,A12,B14:B21,B12)</f>
        <v>#VALUE!</v>
      </c>
      <c r="D12" t="s">
        <v>50</v>
      </c>
      <c r="F12" s="44">
        <v>387.94547</v>
      </c>
      <c r="G12" s="44">
        <v>-143.17832999999999</v>
      </c>
      <c r="H12" s="44">
        <v>5</v>
      </c>
    </row>
    <row r="13" spans="1:8">
      <c r="A13" s="2">
        <v>377.53091999999998</v>
      </c>
      <c r="B13" s="2">
        <v>-167.10706999999999</v>
      </c>
      <c r="C13" s="2" t="e">
        <f>[1]!Cxy(C14:C21,A14:A21,A13,B14:B21,B13)</f>
        <v>#VALUE!</v>
      </c>
    </row>
    <row r="14" spans="1:8">
      <c r="A14" s="1">
        <v>392.32001000000002</v>
      </c>
      <c r="B14" s="1">
        <v>-128.99077</v>
      </c>
      <c r="C14" s="1">
        <v>21</v>
      </c>
    </row>
    <row r="15" spans="1:8">
      <c r="A15" s="1">
        <v>402.84807000000001</v>
      </c>
      <c r="B15" s="1">
        <v>-153.42429999999999</v>
      </c>
      <c r="C15" s="1">
        <v>3</v>
      </c>
    </row>
    <row r="16" spans="1:8">
      <c r="A16" s="1">
        <v>410.57369999999997</v>
      </c>
      <c r="B16" s="1">
        <v>-143.34439</v>
      </c>
      <c r="C16" s="1">
        <v>8</v>
      </c>
    </row>
    <row r="17" spans="1:3">
      <c r="A17" s="1">
        <v>418.05002999999999</v>
      </c>
      <c r="B17" s="1">
        <v>-148.15109000000001</v>
      </c>
      <c r="C17" s="1">
        <v>3</v>
      </c>
    </row>
    <row r="18" spans="1:3">
      <c r="A18" s="1">
        <v>424.31792999999999</v>
      </c>
      <c r="B18" s="1">
        <v>-136.30842000000001</v>
      </c>
      <c r="C18" s="1">
        <v>3</v>
      </c>
    </row>
    <row r="19" spans="1:3">
      <c r="A19" s="1">
        <v>415.84449000000001</v>
      </c>
      <c r="B19" s="1">
        <v>-167.31694999999999</v>
      </c>
      <c r="C19" s="1">
        <v>3</v>
      </c>
    </row>
    <row r="20" spans="1:3">
      <c r="A20" s="1">
        <v>383.72140000000002</v>
      </c>
      <c r="B20" s="1">
        <v>-159.91721000000001</v>
      </c>
      <c r="C20" s="1">
        <v>492</v>
      </c>
    </row>
    <row r="21" spans="1:3">
      <c r="A21" s="1">
        <v>387.94547</v>
      </c>
      <c r="B21" s="1">
        <v>-143.17832999999999</v>
      </c>
      <c r="C21" s="1">
        <v>5</v>
      </c>
    </row>
    <row r="22" spans="1:3">
      <c r="A22" s="1"/>
      <c r="B22" s="1"/>
      <c r="C22" s="1"/>
    </row>
    <row r="23" spans="1:3">
      <c r="A23" s="2">
        <v>392.05712</v>
      </c>
      <c r="B23" s="2">
        <v>-158.84447</v>
      </c>
      <c r="C23" s="2" t="e">
        <f>[1]!Cxy(C25:C32,A25:A32,A23,B25:B32,B23)</f>
        <v>#VALUE!</v>
      </c>
    </row>
    <row r="24" spans="1:3">
      <c r="A24" s="2">
        <v>387.94547</v>
      </c>
      <c r="B24" s="2">
        <v>-143.17832999999999</v>
      </c>
      <c r="C24" s="2" t="e">
        <f>[1]!Cxy(C25:C32,A25:A32,A24,B25:B32,B24)</f>
        <v>#VALUE!</v>
      </c>
    </row>
    <row r="25" spans="1:3">
      <c r="A25" s="1">
        <v>392.32001000000002</v>
      </c>
      <c r="B25" s="1">
        <v>-128.99077</v>
      </c>
      <c r="C25" s="1">
        <v>21</v>
      </c>
    </row>
    <row r="26" spans="1:3">
      <c r="A26" s="1">
        <v>402.84807000000001</v>
      </c>
      <c r="B26" s="1">
        <v>-153.42429999999999</v>
      </c>
      <c r="C26" s="1">
        <v>3</v>
      </c>
    </row>
    <row r="27" spans="1:3">
      <c r="A27" s="1">
        <v>410.57369999999997</v>
      </c>
      <c r="B27" s="1">
        <v>-143.34439</v>
      </c>
      <c r="C27" s="1">
        <v>8</v>
      </c>
    </row>
    <row r="28" spans="1:3">
      <c r="A28" s="1">
        <v>418.05002999999999</v>
      </c>
      <c r="B28" s="1">
        <v>-148.15109000000001</v>
      </c>
      <c r="C28" s="1">
        <v>3</v>
      </c>
    </row>
    <row r="29" spans="1:3">
      <c r="A29" s="1">
        <v>424.31792999999999</v>
      </c>
      <c r="B29" s="1">
        <v>-136.30842000000001</v>
      </c>
      <c r="C29" s="1">
        <v>3</v>
      </c>
    </row>
    <row r="30" spans="1:3">
      <c r="A30" s="1">
        <v>415.84449000000001</v>
      </c>
      <c r="B30" s="1">
        <v>-167.31694999999999</v>
      </c>
      <c r="C30" s="1">
        <v>3</v>
      </c>
    </row>
    <row r="31" spans="1:3">
      <c r="A31" s="1">
        <v>383.72140000000002</v>
      </c>
      <c r="B31" s="1">
        <v>-159.91721000000001</v>
      </c>
      <c r="C31" s="1">
        <v>492</v>
      </c>
    </row>
    <row r="32" spans="1:3">
      <c r="A32" s="1">
        <v>377.53091999999998</v>
      </c>
      <c r="B32" s="1">
        <v>-167.10706999999999</v>
      </c>
      <c r="C32" s="1">
        <v>85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Hoja10"/>
  <dimension ref="A1:H21"/>
  <sheetViews>
    <sheetView workbookViewId="0">
      <selection activeCell="C13" sqref="C13"/>
    </sheetView>
  </sheetViews>
  <sheetFormatPr baseColWidth="10" defaultRowHeight="15"/>
  <sheetData>
    <row r="1" spans="1:8">
      <c r="A1" s="2">
        <v>383.72140000000002</v>
      </c>
      <c r="B1" s="2">
        <v>-159.91721000000001</v>
      </c>
      <c r="C1" s="2" t="e">
        <f>[1]!Cxy(C3:C10,A3:A10,A1,B3:B10,B1)</f>
        <v>#VALUE!</v>
      </c>
      <c r="D1" t="s">
        <v>51</v>
      </c>
    </row>
    <row r="2" spans="1:8">
      <c r="A2" s="2">
        <v>377.53091999999998</v>
      </c>
      <c r="B2" s="2">
        <v>-167.10706999999999</v>
      </c>
      <c r="C2" s="2" t="e">
        <f>[1]!Cxy(C3:C10,A3:A10,A2,B3:B10,B2)</f>
        <v>#VALUE!</v>
      </c>
    </row>
    <row r="3" spans="1:8" ht="18.75">
      <c r="A3" s="1">
        <v>392.32001000000002</v>
      </c>
      <c r="B3" s="1">
        <v>-128.99077</v>
      </c>
      <c r="C3" s="1">
        <v>101.70480814689212</v>
      </c>
      <c r="F3" s="44">
        <v>392.32001000000002</v>
      </c>
      <c r="G3" s="44">
        <v>-128.99077</v>
      </c>
      <c r="H3" s="44">
        <v>21</v>
      </c>
    </row>
    <row r="4" spans="1:8" ht="18.75">
      <c r="A4" s="1">
        <v>402.84807000000001</v>
      </c>
      <c r="B4" s="1">
        <v>-153.42429999999999</v>
      </c>
      <c r="C4" s="1">
        <v>102.19247039354838</v>
      </c>
      <c r="F4" s="44">
        <v>402.84807000000001</v>
      </c>
      <c r="G4" s="44">
        <v>-153.42429999999999</v>
      </c>
      <c r="H4" s="44">
        <v>3</v>
      </c>
    </row>
    <row r="5" spans="1:8" ht="18.75">
      <c r="A5" s="1">
        <v>410.57369999999997</v>
      </c>
      <c r="B5" s="1">
        <v>-143.34439</v>
      </c>
      <c r="C5" s="1">
        <v>8</v>
      </c>
      <c r="F5" s="44">
        <v>410.57369999999997</v>
      </c>
      <c r="G5" s="44">
        <v>-143.34439</v>
      </c>
      <c r="H5" s="44">
        <v>8</v>
      </c>
    </row>
    <row r="6" spans="1:8" ht="18.75">
      <c r="A6" s="1">
        <v>418.05002999999999</v>
      </c>
      <c r="B6" s="1">
        <v>-148.15109000000001</v>
      </c>
      <c r="C6" s="1">
        <v>3</v>
      </c>
      <c r="F6" s="44">
        <v>418.05002999999999</v>
      </c>
      <c r="G6" s="44">
        <v>-148.15109000000001</v>
      </c>
      <c r="H6" s="44">
        <v>3</v>
      </c>
    </row>
    <row r="7" spans="1:8" ht="18.75">
      <c r="A7" s="1">
        <v>424.31792999999999</v>
      </c>
      <c r="B7" s="1">
        <v>-136.30842000000001</v>
      </c>
      <c r="C7" s="1">
        <v>3</v>
      </c>
      <c r="F7" s="44">
        <v>424.31792999999999</v>
      </c>
      <c r="G7" s="44">
        <v>-136.30842000000001</v>
      </c>
      <c r="H7" s="44">
        <v>3</v>
      </c>
    </row>
    <row r="8" spans="1:8" ht="18.75">
      <c r="A8" s="1">
        <v>415.84449000000001</v>
      </c>
      <c r="B8" s="1">
        <v>-167.31694999999999</v>
      </c>
      <c r="C8" s="1">
        <v>3</v>
      </c>
      <c r="F8" s="44">
        <v>415.84449000000001</v>
      </c>
      <c r="G8" s="44">
        <v>-167.31694999999999</v>
      </c>
      <c r="H8" s="44">
        <v>3</v>
      </c>
    </row>
    <row r="9" spans="1:8" ht="18.75">
      <c r="A9" s="1">
        <v>392.05712</v>
      </c>
      <c r="B9" s="1">
        <v>-158.84447</v>
      </c>
      <c r="C9" s="1">
        <v>218</v>
      </c>
      <c r="F9" s="44">
        <v>392.05712</v>
      </c>
      <c r="G9" s="44">
        <v>-158.84447</v>
      </c>
      <c r="H9" s="44">
        <v>218</v>
      </c>
    </row>
    <row r="10" spans="1:8" ht="18.75">
      <c r="A10" s="1">
        <v>387.94547</v>
      </c>
      <c r="B10" s="1">
        <v>-143.17832999999999</v>
      </c>
      <c r="C10" s="1">
        <v>5</v>
      </c>
      <c r="F10" s="44">
        <v>383.72140000000002</v>
      </c>
      <c r="G10" s="44">
        <v>-159.91721000000001</v>
      </c>
      <c r="H10" s="45">
        <v>492</v>
      </c>
    </row>
    <row r="11" spans="1:8" ht="18.75">
      <c r="A11" s="1"/>
      <c r="B11" s="1"/>
      <c r="C11" s="1"/>
      <c r="F11" s="44">
        <v>377.53091999999998</v>
      </c>
      <c r="G11" s="44">
        <v>-167.10706999999999</v>
      </c>
      <c r="H11" s="44">
        <v>85</v>
      </c>
    </row>
    <row r="12" spans="1:8" ht="18.75">
      <c r="A12" s="2">
        <v>383.72140000000002</v>
      </c>
      <c r="B12" s="2">
        <v>-159.91721000000001</v>
      </c>
      <c r="C12" s="2" t="e">
        <f>[1]!Cxy(C14:C21,A14:A21,A12,B14:B21,B12)</f>
        <v>#VALUE!</v>
      </c>
      <c r="D12" t="s">
        <v>52</v>
      </c>
      <c r="F12" s="44">
        <v>387.94547</v>
      </c>
      <c r="G12" s="44">
        <v>-143.17832999999999</v>
      </c>
      <c r="H12" s="44">
        <v>5</v>
      </c>
    </row>
    <row r="13" spans="1:8">
      <c r="A13" s="2">
        <v>387.94547</v>
      </c>
      <c r="B13" s="2">
        <v>-143.17832999999999</v>
      </c>
      <c r="C13" s="2" t="e">
        <f>[1]!Cxy(C14:C21,A14:A21,A13,B14:B21,B13)</f>
        <v>#VALUE!</v>
      </c>
    </row>
    <row r="14" spans="1:8">
      <c r="A14" s="1">
        <v>392.32001000000002</v>
      </c>
      <c r="B14" s="1">
        <v>-128.99077</v>
      </c>
      <c r="C14" s="1">
        <v>101.70480814689212</v>
      </c>
    </row>
    <row r="15" spans="1:8">
      <c r="A15" s="1">
        <v>402.84807000000001</v>
      </c>
      <c r="B15" s="1">
        <v>-153.42429999999999</v>
      </c>
      <c r="C15" s="1">
        <v>102.19247039354838</v>
      </c>
    </row>
    <row r="16" spans="1:8">
      <c r="A16" s="1">
        <v>410.57369999999997</v>
      </c>
      <c r="B16" s="1">
        <v>-143.34439</v>
      </c>
      <c r="C16" s="1">
        <v>8</v>
      </c>
    </row>
    <row r="17" spans="1:3">
      <c r="A17" s="1">
        <v>418.05002999999999</v>
      </c>
      <c r="B17" s="1">
        <v>-148.15109000000001</v>
      </c>
      <c r="C17" s="1">
        <v>3</v>
      </c>
    </row>
    <row r="18" spans="1:3">
      <c r="A18" s="1">
        <v>424.31792999999999</v>
      </c>
      <c r="B18" s="1">
        <v>-136.30842000000001</v>
      </c>
      <c r="C18" s="1">
        <v>3</v>
      </c>
    </row>
    <row r="19" spans="1:3">
      <c r="A19" s="1">
        <v>415.84449000000001</v>
      </c>
      <c r="B19" s="1">
        <v>-167.31694999999999</v>
      </c>
      <c r="C19" s="1">
        <v>3</v>
      </c>
    </row>
    <row r="20" spans="1:3">
      <c r="A20" s="1">
        <v>392.05712</v>
      </c>
      <c r="B20" s="1">
        <v>-158.84447</v>
      </c>
      <c r="C20" s="1">
        <v>218</v>
      </c>
    </row>
    <row r="21" spans="1:3">
      <c r="A21" s="1">
        <v>377.53091999999998</v>
      </c>
      <c r="B21" s="1">
        <v>-167.10706999999999</v>
      </c>
      <c r="C21" s="1">
        <v>85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Hoja14"/>
  <dimension ref="A1:I15"/>
  <sheetViews>
    <sheetView workbookViewId="0">
      <selection activeCell="C2" sqref="C2"/>
    </sheetView>
  </sheetViews>
  <sheetFormatPr baseColWidth="10" defaultRowHeight="15"/>
  <sheetData>
    <row r="1" spans="1:9">
      <c r="A1" s="2">
        <v>377.53091999999998</v>
      </c>
      <c r="B1" s="2">
        <v>-167.10706999999999</v>
      </c>
      <c r="C1" s="2" t="e">
        <f>[1]!Cxy(C3:C10,A3:A10,A1,B3:B10,B1)</f>
        <v>#VALUE!</v>
      </c>
      <c r="D1" t="s">
        <v>53</v>
      </c>
    </row>
    <row r="2" spans="1:9">
      <c r="A2" s="2">
        <v>387.94547</v>
      </c>
      <c r="B2" s="2">
        <v>-143.17832999999999</v>
      </c>
      <c r="C2" s="2" t="e">
        <f>[1]!Cxy(C3:C10,A3:A10,A2,B3:B10,B2)</f>
        <v>#VALUE!</v>
      </c>
    </row>
    <row r="3" spans="1:9">
      <c r="A3" s="25">
        <v>392.32001000000002</v>
      </c>
      <c r="B3" s="25">
        <v>-128.99077</v>
      </c>
      <c r="C3" s="25">
        <v>101.70480814689212</v>
      </c>
    </row>
    <row r="4" spans="1:9">
      <c r="A4" s="25">
        <v>402.84807000000001</v>
      </c>
      <c r="B4" s="25">
        <v>-153.42429999999999</v>
      </c>
      <c r="C4" s="25">
        <v>102.19247039354838</v>
      </c>
    </row>
    <row r="5" spans="1:9">
      <c r="A5" s="1">
        <v>410.57369999999997</v>
      </c>
      <c r="B5" s="1">
        <v>-143.34439</v>
      </c>
      <c r="C5" s="1">
        <v>8</v>
      </c>
    </row>
    <row r="6" spans="1:9" ht="18.75">
      <c r="A6" s="1">
        <v>418.05002999999999</v>
      </c>
      <c r="B6" s="1">
        <v>-148.15109000000001</v>
      </c>
      <c r="C6" s="1">
        <v>3</v>
      </c>
      <c r="G6" s="44">
        <v>392.32001000000002</v>
      </c>
      <c r="H6" s="44">
        <v>-128.99077</v>
      </c>
      <c r="I6" s="44">
        <v>21</v>
      </c>
    </row>
    <row r="7" spans="1:9" ht="18.75">
      <c r="A7" s="1">
        <v>424.31792999999999</v>
      </c>
      <c r="B7" s="1">
        <v>-136.30842000000001</v>
      </c>
      <c r="C7" s="1">
        <v>3</v>
      </c>
      <c r="G7" s="44">
        <v>402.84807000000001</v>
      </c>
      <c r="H7" s="44">
        <v>-153.42429999999999</v>
      </c>
      <c r="I7" s="44">
        <v>3</v>
      </c>
    </row>
    <row r="8" spans="1:9" ht="18.75">
      <c r="A8" s="1">
        <v>415.84449000000001</v>
      </c>
      <c r="B8" s="1">
        <v>-167.31694999999999</v>
      </c>
      <c r="C8" s="1">
        <v>3</v>
      </c>
      <c r="G8" s="44">
        <v>410.57369999999997</v>
      </c>
      <c r="H8" s="44">
        <v>-143.34439</v>
      </c>
      <c r="I8" s="44">
        <v>8</v>
      </c>
    </row>
    <row r="9" spans="1:9" ht="18.75">
      <c r="A9" s="1">
        <v>392.05712</v>
      </c>
      <c r="B9" s="1">
        <v>-158.84447</v>
      </c>
      <c r="C9" s="1">
        <v>218</v>
      </c>
      <c r="G9" s="44">
        <v>418.05002999999999</v>
      </c>
      <c r="H9" s="44">
        <v>-148.15109000000001</v>
      </c>
      <c r="I9" s="44">
        <v>3</v>
      </c>
    </row>
    <row r="10" spans="1:9" ht="18.75">
      <c r="A10" s="1">
        <v>383.72140000000002</v>
      </c>
      <c r="B10" s="1">
        <v>-159.91721000000001</v>
      </c>
      <c r="C10" s="1">
        <v>492</v>
      </c>
      <c r="G10" s="44">
        <v>424.31792999999999</v>
      </c>
      <c r="H10" s="44">
        <v>-136.30842000000001</v>
      </c>
      <c r="I10" s="44">
        <v>3</v>
      </c>
    </row>
    <row r="11" spans="1:9" ht="18.75">
      <c r="G11" s="44">
        <v>415.84449000000001</v>
      </c>
      <c r="H11" s="44">
        <v>-167.31694999999999</v>
      </c>
      <c r="I11" s="44">
        <v>3</v>
      </c>
    </row>
    <row r="12" spans="1:9" ht="18.75">
      <c r="G12" s="44">
        <v>392.05712</v>
      </c>
      <c r="H12" s="44">
        <v>-158.84447</v>
      </c>
      <c r="I12" s="44">
        <v>218</v>
      </c>
    </row>
    <row r="13" spans="1:9" ht="18.75">
      <c r="G13" s="44">
        <v>383.72140000000002</v>
      </c>
      <c r="H13" s="44">
        <v>-159.91721000000001</v>
      </c>
      <c r="I13" s="45">
        <v>492</v>
      </c>
    </row>
    <row r="14" spans="1:9" ht="18.75">
      <c r="G14" s="44">
        <v>377.53091999999998</v>
      </c>
      <c r="H14" s="44">
        <v>-167.10706999999999</v>
      </c>
      <c r="I14" s="44">
        <v>85</v>
      </c>
    </row>
    <row r="15" spans="1:9" ht="18.75">
      <c r="G15" s="44">
        <v>387.94547</v>
      </c>
      <c r="H15" s="44">
        <v>-143.17832999999999</v>
      </c>
      <c r="I15" s="44">
        <v>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Hoja15"/>
  <dimension ref="A1:L40"/>
  <sheetViews>
    <sheetView workbookViewId="0">
      <selection activeCell="H13" sqref="H13:H22"/>
    </sheetView>
  </sheetViews>
  <sheetFormatPr baseColWidth="10" defaultRowHeight="15.75"/>
  <cols>
    <col min="1" max="1" width="15.140625" style="5" bestFit="1" customWidth="1"/>
    <col min="2" max="2" width="14.140625" style="5" bestFit="1" customWidth="1"/>
    <col min="3" max="3" width="15.42578125" style="5" bestFit="1" customWidth="1"/>
    <col min="5" max="5" width="12.85546875" style="18" bestFit="1" customWidth="1"/>
    <col min="6" max="6" width="14.140625" style="18" bestFit="1" customWidth="1"/>
    <col min="7" max="7" width="15.42578125" style="18" bestFit="1" customWidth="1"/>
    <col min="8" max="8" width="15.42578125" bestFit="1" customWidth="1"/>
    <col min="11" max="11" width="11.5703125" bestFit="1" customWidth="1"/>
  </cols>
  <sheetData>
    <row r="1" spans="1:11">
      <c r="A1" s="5">
        <v>392.32001000000002</v>
      </c>
      <c r="B1" s="5">
        <v>-128.99077</v>
      </c>
      <c r="C1" s="43" t="e">
        <f>AVERAGE('2.21'!C1,'2.21'!C12,'2.21'!C23,'2.21'!G1,'2.21'!G12,'2.21'!G23,'2.21'!K1,'2.21'!K12,'2.21'!K23)</f>
        <v>#VALUE!</v>
      </c>
      <c r="D1">
        <v>1</v>
      </c>
      <c r="E1" s="19">
        <f>A1</f>
        <v>392.32001000000002</v>
      </c>
      <c r="F1" s="19">
        <f>B1</f>
        <v>-128.99077</v>
      </c>
      <c r="G1" s="20" t="e">
        <f>AVERAGE(C1)</f>
        <v>#VALUE!</v>
      </c>
    </row>
    <row r="2" spans="1:11">
      <c r="A2" s="5">
        <v>402.84807000000001</v>
      </c>
      <c r="B2" s="5">
        <v>-153.42429999999999</v>
      </c>
      <c r="C2" s="36" t="e">
        <f>'2.21'!C2</f>
        <v>#VALUE!</v>
      </c>
      <c r="E2" s="19">
        <f t="shared" ref="E2:E7" si="0">A2</f>
        <v>402.84807000000001</v>
      </c>
      <c r="F2" s="19">
        <f t="shared" ref="F2:F7" si="1">B2</f>
        <v>-153.42429999999999</v>
      </c>
      <c r="G2" s="20" t="e">
        <f>AVERAGE(C2,C14)</f>
        <v>#VALUE!</v>
      </c>
    </row>
    <row r="3" spans="1:11">
      <c r="A3" s="5">
        <v>410.57369999999997</v>
      </c>
      <c r="B3" s="5">
        <v>-143.34439</v>
      </c>
      <c r="C3" s="31" t="e">
        <f>'2.21'!C13</f>
        <v>#VALUE!</v>
      </c>
      <c r="E3" s="19">
        <f t="shared" si="0"/>
        <v>410.57369999999997</v>
      </c>
      <c r="F3" s="19">
        <f t="shared" si="1"/>
        <v>-143.34439</v>
      </c>
      <c r="G3" s="47" t="e">
        <f>AVERAGE(C3,C15,C24)</f>
        <v>#VALUE!</v>
      </c>
    </row>
    <row r="4" spans="1:11">
      <c r="A4" s="5">
        <v>418.05002999999999</v>
      </c>
      <c r="B4" s="5">
        <v>-148.15109000000001</v>
      </c>
      <c r="C4" s="31" t="e">
        <f>'2.21'!C24</f>
        <v>#VALUE!</v>
      </c>
      <c r="E4" s="19">
        <f t="shared" si="0"/>
        <v>418.05002999999999</v>
      </c>
      <c r="F4" s="19">
        <f t="shared" si="1"/>
        <v>-148.15109000000001</v>
      </c>
      <c r="G4" s="47" t="e">
        <f>AVERAGE(C4,C16,C25,C33)</f>
        <v>#VALUE!</v>
      </c>
    </row>
    <row r="5" spans="1:11">
      <c r="A5" s="5">
        <v>424.31792999999999</v>
      </c>
      <c r="B5" s="5">
        <v>-136.30842000000001</v>
      </c>
      <c r="C5" s="31" t="e">
        <f>'2.21'!G2</f>
        <v>#VALUE!</v>
      </c>
      <c r="E5" s="19">
        <f t="shared" si="0"/>
        <v>424.31792999999999</v>
      </c>
      <c r="F5" s="19">
        <f t="shared" si="1"/>
        <v>-136.30842000000001</v>
      </c>
      <c r="G5" s="47" t="e">
        <f>AVERAGE(C5,C17,C26,C34,G24)</f>
        <v>#VALUE!</v>
      </c>
    </row>
    <row r="6" spans="1:11">
      <c r="A6" s="5">
        <v>415.84449000000001</v>
      </c>
      <c r="B6" s="5">
        <v>-167.31694999999999</v>
      </c>
      <c r="C6" s="31" t="e">
        <f>'2.21'!G13</f>
        <v>#VALUE!</v>
      </c>
      <c r="E6" s="19">
        <f t="shared" si="0"/>
        <v>415.84449000000001</v>
      </c>
      <c r="F6" s="19">
        <f t="shared" si="1"/>
        <v>-167.31694999999999</v>
      </c>
      <c r="G6" s="47" t="e">
        <f>AVERAGE(C6,C18,C27,C35,G25,G31)</f>
        <v>#VALUE!</v>
      </c>
    </row>
    <row r="7" spans="1:11">
      <c r="A7" s="5">
        <v>392.05712</v>
      </c>
      <c r="B7" s="5">
        <v>-158.84447</v>
      </c>
      <c r="C7" s="31" t="e">
        <f>'2.21'!G24</f>
        <v>#VALUE!</v>
      </c>
      <c r="E7" s="19">
        <f t="shared" si="0"/>
        <v>392.05712</v>
      </c>
      <c r="F7" s="19">
        <f t="shared" si="1"/>
        <v>-158.84447</v>
      </c>
      <c r="G7" s="47" t="e">
        <f>AVERAGE(C7,C19,C28,C36,G26,G32,G37)</f>
        <v>#VALUE!</v>
      </c>
    </row>
    <row r="8" spans="1:11">
      <c r="A8" s="5">
        <v>383.72140000000002</v>
      </c>
      <c r="B8" s="5">
        <v>-159.91721000000001</v>
      </c>
      <c r="C8" s="31" t="e">
        <f>'2.21'!K2</f>
        <v>#VALUE!</v>
      </c>
      <c r="E8" s="19">
        <f t="shared" ref="E8:E10" si="2">A8</f>
        <v>383.72140000000002</v>
      </c>
      <c r="F8" s="19">
        <f t="shared" ref="F8:F10" si="3">B8</f>
        <v>-159.91721000000001</v>
      </c>
      <c r="G8" s="47" t="e">
        <f>AVERAGE(C8,C20,C28,C37,G27,G33,G38,K24)</f>
        <v>#VALUE!</v>
      </c>
    </row>
    <row r="9" spans="1:11">
      <c r="A9" s="5">
        <v>377.53091999999998</v>
      </c>
      <c r="B9" s="5">
        <v>-167.10706999999999</v>
      </c>
      <c r="C9" s="31" t="e">
        <f>'2.21'!K13</f>
        <v>#VALUE!</v>
      </c>
      <c r="E9" s="19">
        <f t="shared" si="2"/>
        <v>377.53091999999998</v>
      </c>
      <c r="F9" s="19">
        <f t="shared" si="3"/>
        <v>-167.10706999999999</v>
      </c>
      <c r="G9" s="47" t="e">
        <f>AVERAGE(C9,C21,C30,C38,G28,G34,G39,K25,K28)</f>
        <v>#VALUE!</v>
      </c>
    </row>
    <row r="10" spans="1:11">
      <c r="A10" s="5">
        <v>387.94547</v>
      </c>
      <c r="B10" s="5">
        <v>-143.17832999999999</v>
      </c>
      <c r="C10" s="31" t="e">
        <f>'2.21'!K24</f>
        <v>#VALUE!</v>
      </c>
      <c r="E10" s="19">
        <f t="shared" si="2"/>
        <v>387.94547</v>
      </c>
      <c r="F10" s="19">
        <f t="shared" si="3"/>
        <v>-143.17832999999999</v>
      </c>
      <c r="G10" s="47" t="e">
        <f>AVERAGE(C10,C22,C31,C39,G29,G35,G40,K26,K29)</f>
        <v>#VALUE!</v>
      </c>
    </row>
    <row r="12" spans="1:11">
      <c r="E12" s="21" t="s">
        <v>8</v>
      </c>
      <c r="F12" s="21" t="s">
        <v>9</v>
      </c>
      <c r="G12" s="21" t="s">
        <v>3</v>
      </c>
      <c r="H12" s="21" t="s">
        <v>4</v>
      </c>
    </row>
    <row r="13" spans="1:11">
      <c r="E13" s="9">
        <v>356.86660000000001</v>
      </c>
      <c r="F13" s="9">
        <v>2545.2452400000002</v>
      </c>
      <c r="G13" s="9">
        <f>coefic!B2</f>
        <v>21</v>
      </c>
      <c r="H13" s="48" t="e">
        <f>G1</f>
        <v>#VALUE!</v>
      </c>
    </row>
    <row r="14" spans="1:11">
      <c r="A14" s="5">
        <v>402.84807000000001</v>
      </c>
      <c r="B14" s="5">
        <v>-153.42429999999999</v>
      </c>
      <c r="C14" s="43" t="e">
        <f>AVERAGE(P2.22!C1,P2.22!C13,P2.22!C24,P2.22!G2,P2.22!G13,P2.22!G24,P2.22!K2,P2.22!K13,'2.21'!C2)</f>
        <v>#VALUE!</v>
      </c>
      <c r="D14">
        <v>2</v>
      </c>
      <c r="E14" s="9">
        <v>360.09116</v>
      </c>
      <c r="F14" s="9">
        <v>2549.44724</v>
      </c>
      <c r="G14" s="9">
        <f>coefic!B3</f>
        <v>3</v>
      </c>
      <c r="H14" s="48" t="e">
        <f t="shared" ref="H14:H22" si="4">G2</f>
        <v>#VALUE!</v>
      </c>
      <c r="J14" s="11" t="s">
        <v>0</v>
      </c>
      <c r="K14" s="11" t="e">
        <f>RSQ(G13:G19,H13:H19)</f>
        <v>#VALUE!</v>
      </c>
    </row>
    <row r="15" spans="1:11">
      <c r="A15" s="5">
        <v>410.57369999999997</v>
      </c>
      <c r="B15" s="5">
        <v>-143.34439</v>
      </c>
      <c r="C15" s="31" t="e">
        <f>P2.22!C2</f>
        <v>#VALUE!</v>
      </c>
      <c r="E15" s="9">
        <v>367.37054000000001</v>
      </c>
      <c r="F15" s="9">
        <v>2551.5187999999998</v>
      </c>
      <c r="G15" s="9">
        <f>coefic!B4</f>
        <v>8</v>
      </c>
      <c r="H15" s="48" t="e">
        <f t="shared" si="4"/>
        <v>#VALUE!</v>
      </c>
      <c r="J15" s="11" t="s">
        <v>1</v>
      </c>
      <c r="K15" s="11" t="e">
        <f>[1]!nmse(G13:G19,H13:H19)</f>
        <v>#VALUE!</v>
      </c>
    </row>
    <row r="16" spans="1:11">
      <c r="A16" s="5">
        <v>418.05002999999999</v>
      </c>
      <c r="B16" s="5">
        <v>-148.15109000000001</v>
      </c>
      <c r="C16" s="31" t="e">
        <f>P2.22!C12</f>
        <v>#VALUE!</v>
      </c>
      <c r="E16" s="9">
        <v>364.45398</v>
      </c>
      <c r="F16" s="9">
        <v>2552.4928799999998</v>
      </c>
      <c r="G16" s="9">
        <f>coefic!B5</f>
        <v>3</v>
      </c>
      <c r="H16" s="48" t="e">
        <f t="shared" si="4"/>
        <v>#VALUE!</v>
      </c>
      <c r="J16" s="11" t="s">
        <v>2</v>
      </c>
      <c r="K16" s="11" t="e">
        <f>CORREL(G13:G22,H13:H22)</f>
        <v>#VALUE!</v>
      </c>
    </row>
    <row r="17" spans="1:12">
      <c r="A17" s="5">
        <v>424.31792999999999</v>
      </c>
      <c r="B17" s="5">
        <v>-136.30842000000001</v>
      </c>
      <c r="C17" s="31" t="e">
        <f>P2.22!C23</f>
        <v>#VALUE!</v>
      </c>
      <c r="E17" s="9">
        <v>359.09706999999997</v>
      </c>
      <c r="F17" s="9">
        <v>2556.9682299999999</v>
      </c>
      <c r="G17" s="9">
        <f>coefic!B6</f>
        <v>3</v>
      </c>
      <c r="H17" s="48" t="e">
        <f t="shared" si="4"/>
        <v>#VALUE!</v>
      </c>
    </row>
    <row r="18" spans="1:12">
      <c r="A18" s="5">
        <v>415.84449000000001</v>
      </c>
      <c r="B18" s="5">
        <v>-167.31694999999999</v>
      </c>
      <c r="C18" s="31" t="e">
        <f>P2.22!G1</f>
        <v>#VALUE!</v>
      </c>
      <c r="E18" s="9">
        <v>357.39240000000001</v>
      </c>
      <c r="F18" s="9">
        <v>2558.8865999999998</v>
      </c>
      <c r="G18" s="9">
        <f>coefic!B7</f>
        <v>3</v>
      </c>
      <c r="H18" s="48" t="e">
        <f t="shared" si="4"/>
        <v>#VALUE!</v>
      </c>
    </row>
    <row r="19" spans="1:12">
      <c r="A19" s="5">
        <v>392.05712</v>
      </c>
      <c r="B19" s="5">
        <v>-158.84447</v>
      </c>
      <c r="C19" s="31" t="e">
        <f>P2.22!G12</f>
        <v>#VALUE!</v>
      </c>
      <c r="E19" s="9">
        <v>361.93196999999998</v>
      </c>
      <c r="F19" s="9">
        <v>2558.6009800000002</v>
      </c>
      <c r="G19" s="9">
        <f>coefic!B8</f>
        <v>218</v>
      </c>
      <c r="H19" s="48" t="e">
        <f t="shared" si="4"/>
        <v>#VALUE!</v>
      </c>
    </row>
    <row r="20" spans="1:12">
      <c r="A20" s="5">
        <v>383.72140000000002</v>
      </c>
      <c r="B20" s="5">
        <v>-159.91721000000001</v>
      </c>
      <c r="C20" s="31" t="e">
        <f>P2.22!G23</f>
        <v>#VALUE!</v>
      </c>
      <c r="E20" s="9">
        <v>361.93196999999998</v>
      </c>
      <c r="F20" s="9">
        <v>2558.6009800000002</v>
      </c>
      <c r="G20" s="9">
        <f>coefic!B9</f>
        <v>492</v>
      </c>
      <c r="H20" s="48" t="e">
        <f t="shared" si="4"/>
        <v>#VALUE!</v>
      </c>
    </row>
    <row r="21" spans="1:12">
      <c r="A21" s="5">
        <v>377.53091999999998</v>
      </c>
      <c r="B21" s="5">
        <v>-167.10706999999999</v>
      </c>
      <c r="C21" s="31" t="e">
        <f>P2.22!K1</f>
        <v>#VALUE!</v>
      </c>
      <c r="E21" s="9">
        <v>361.93196999999998</v>
      </c>
      <c r="F21" s="9">
        <v>2558.6009800000002</v>
      </c>
      <c r="G21" s="9">
        <f>coefic!B10</f>
        <v>85</v>
      </c>
      <c r="H21" s="48" t="e">
        <f t="shared" si="4"/>
        <v>#VALUE!</v>
      </c>
    </row>
    <row r="22" spans="1:12">
      <c r="A22" s="5">
        <v>387.94547</v>
      </c>
      <c r="B22" s="5">
        <v>-143.17832999999999</v>
      </c>
      <c r="C22" s="31" t="e">
        <f>P2.22!K12</f>
        <v>#VALUE!</v>
      </c>
      <c r="E22" s="9">
        <v>361.93196999999998</v>
      </c>
      <c r="F22" s="9">
        <v>2558.6009800000002</v>
      </c>
      <c r="G22" s="9">
        <f>coefic!B11</f>
        <v>5</v>
      </c>
      <c r="H22" s="48" t="e">
        <f t="shared" si="4"/>
        <v>#VALUE!</v>
      </c>
    </row>
    <row r="24" spans="1:12">
      <c r="A24" s="5">
        <v>410.57369999999997</v>
      </c>
      <c r="B24" s="5">
        <v>-143.34439</v>
      </c>
      <c r="C24" s="43" t="e">
        <f>AVERAGE(P2.23!C1,P2.23!C12,P2.23!C23,P2.23!G1,P2.23!G12,P2.23!G23,P2.23!K1,'all N-2'!C15,'all N-2'!C3)</f>
        <v>#VALUE!</v>
      </c>
      <c r="D24">
        <v>3</v>
      </c>
      <c r="E24" s="18">
        <v>424.31792999999999</v>
      </c>
      <c r="F24" s="5">
        <v>-136.30842000000001</v>
      </c>
      <c r="G24" s="46" t="e">
        <f>AVERAGE(P2.25!C1,P2.25!C12,P2.25!C23+P2.25!G1,P2.25!G12,C5,C17,C26,C34)</f>
        <v>#VALUE!</v>
      </c>
      <c r="H24">
        <v>5</v>
      </c>
      <c r="I24" s="5">
        <v>383.72140000000002</v>
      </c>
      <c r="J24" s="5">
        <v>-159.91721000000001</v>
      </c>
      <c r="K24" s="43" t="e">
        <f>AVERAGE(P2.28!C1,P2.28!C12,G38,G33,G27,C37,C29,C20,C8)</f>
        <v>#VALUE!</v>
      </c>
      <c r="L24" s="5">
        <v>8</v>
      </c>
    </row>
    <row r="25" spans="1:12">
      <c r="A25" s="5">
        <v>418.05002999999999</v>
      </c>
      <c r="B25" s="5">
        <v>-148.15109000000001</v>
      </c>
      <c r="C25" s="43" t="e">
        <f>P2.23!C2</f>
        <v>#VALUE!</v>
      </c>
      <c r="E25" s="18">
        <v>415.84449000000001</v>
      </c>
      <c r="F25" s="5">
        <v>-167.31694999999999</v>
      </c>
      <c r="G25" s="18" t="e">
        <f>P2.25!C2</f>
        <v>#VALUE!</v>
      </c>
      <c r="I25" s="5">
        <v>377.53091999999998</v>
      </c>
      <c r="J25" s="5">
        <v>-167.10706999999999</v>
      </c>
      <c r="K25" s="5" t="e">
        <f>P2.28!C2</f>
        <v>#VALUE!</v>
      </c>
    </row>
    <row r="26" spans="1:12">
      <c r="A26" s="5">
        <v>424.31792999999999</v>
      </c>
      <c r="B26" s="5">
        <v>-136.30842000000001</v>
      </c>
      <c r="C26" s="43" t="e">
        <f>P2.23!C13</f>
        <v>#VALUE!</v>
      </c>
      <c r="E26" s="18">
        <v>392.05712</v>
      </c>
      <c r="F26" s="5">
        <v>-158.84447</v>
      </c>
      <c r="G26" s="18" t="e">
        <f>P2.25!C13</f>
        <v>#VALUE!</v>
      </c>
      <c r="I26" s="5">
        <v>387.94547</v>
      </c>
      <c r="J26" s="5">
        <v>-143.17832999999999</v>
      </c>
      <c r="K26" s="5" t="e">
        <f>P2.28!C13</f>
        <v>#VALUE!</v>
      </c>
    </row>
    <row r="27" spans="1:12">
      <c r="A27" s="5">
        <v>415.84449000000001</v>
      </c>
      <c r="B27" s="5">
        <v>-167.31694999999999</v>
      </c>
      <c r="C27" s="5" t="e">
        <f>P2.23!C24</f>
        <v>#VALUE!</v>
      </c>
      <c r="E27" s="18">
        <v>383.72140000000002</v>
      </c>
      <c r="F27" s="5">
        <v>-159.91721000000001</v>
      </c>
      <c r="G27" s="18" t="e">
        <f>P2.25!C24</f>
        <v>#VALUE!</v>
      </c>
      <c r="I27" s="5"/>
      <c r="J27" s="5"/>
      <c r="K27" s="5"/>
    </row>
    <row r="28" spans="1:12">
      <c r="A28" s="5">
        <v>392.05712</v>
      </c>
      <c r="B28" s="5">
        <v>-158.84447</v>
      </c>
      <c r="C28" s="43" t="e">
        <f>P2.23!G2</f>
        <v>#VALUE!</v>
      </c>
      <c r="E28" s="18">
        <v>377.53091999999998</v>
      </c>
      <c r="F28" s="5">
        <v>-167.10706999999999</v>
      </c>
      <c r="G28" s="18" t="e">
        <f>P2.25!G2</f>
        <v>#VALUE!</v>
      </c>
      <c r="I28" s="5">
        <v>377.53091999999998</v>
      </c>
      <c r="J28" s="5">
        <v>-167.10706999999999</v>
      </c>
      <c r="K28" s="43" t="e">
        <f>AVERAGE(G39,G34,G28,C38,C30,C21,C9)</f>
        <v>#VALUE!</v>
      </c>
      <c r="L28">
        <v>9</v>
      </c>
    </row>
    <row r="29" spans="1:12">
      <c r="A29" s="5">
        <v>383.72140000000002</v>
      </c>
      <c r="B29" s="5">
        <v>-159.91721000000001</v>
      </c>
      <c r="C29" s="5" t="e">
        <f>P2.23!G13</f>
        <v>#VALUE!</v>
      </c>
      <c r="E29" s="18">
        <v>387.94547</v>
      </c>
      <c r="F29" s="5">
        <v>-143.17832999999999</v>
      </c>
      <c r="G29" s="18" t="e">
        <f>P2.25!G13</f>
        <v>#VALUE!</v>
      </c>
      <c r="I29" s="5">
        <v>387.94547</v>
      </c>
      <c r="J29" s="5">
        <v>-143.17832999999999</v>
      </c>
      <c r="K29" s="5" t="e">
        <f>P2.29!C2</f>
        <v>#VALUE!</v>
      </c>
    </row>
    <row r="30" spans="1:12">
      <c r="A30" s="5">
        <v>377.53091999999998</v>
      </c>
      <c r="B30" s="5">
        <v>-167.10706999999999</v>
      </c>
      <c r="C30" s="5" t="e">
        <f>P2.23!G24</f>
        <v>#VALUE!</v>
      </c>
    </row>
    <row r="31" spans="1:12">
      <c r="A31" s="5">
        <v>387.94547</v>
      </c>
      <c r="B31" s="5">
        <v>-143.17832999999999</v>
      </c>
      <c r="C31" s="5" t="e">
        <f>P2.23!K2</f>
        <v>#VALUE!</v>
      </c>
      <c r="E31" s="18">
        <v>415.84449000000001</v>
      </c>
      <c r="F31" s="5">
        <v>-167.31694999999999</v>
      </c>
      <c r="G31" s="46" t="e">
        <f>AVERAGE(P2.26!C1,P2.26!C12,P2.26!C23,P2.26!G1,G25,C35,C27,C18,C6,)</f>
        <v>#VALUE!</v>
      </c>
      <c r="H31">
        <v>6</v>
      </c>
    </row>
    <row r="32" spans="1:12">
      <c r="E32" s="18">
        <v>392.05712</v>
      </c>
      <c r="F32" s="5">
        <v>-158.84447</v>
      </c>
      <c r="G32" s="18" t="e">
        <f>P2.26!C2</f>
        <v>#VALUE!</v>
      </c>
    </row>
    <row r="33" spans="1:8">
      <c r="A33" s="5">
        <v>418.05002999999999</v>
      </c>
      <c r="B33" s="5">
        <v>-148.15109000000001</v>
      </c>
      <c r="C33" s="43" t="e">
        <f>AVERAGE(P2.24!C1,P2.24!C12,P2.24!C23,P2.24!G1,P2.24!G12,P2.24!G23,C25,C16,C4)</f>
        <v>#VALUE!</v>
      </c>
      <c r="D33">
        <v>4</v>
      </c>
      <c r="E33" s="18">
        <v>383.72140000000002</v>
      </c>
      <c r="F33" s="5">
        <v>-159.91721000000001</v>
      </c>
      <c r="G33" s="18" t="e">
        <f>P2.26!C13</f>
        <v>#VALUE!</v>
      </c>
    </row>
    <row r="34" spans="1:8">
      <c r="A34" s="5">
        <v>424.31792999999999</v>
      </c>
      <c r="B34" s="5">
        <v>-136.30842000000001</v>
      </c>
      <c r="C34" s="43" t="e">
        <f>P2.24!C2</f>
        <v>#VALUE!</v>
      </c>
      <c r="E34" s="18">
        <v>377.53091999999998</v>
      </c>
      <c r="F34" s="5">
        <v>-167.10706999999999</v>
      </c>
      <c r="G34" s="18" t="e">
        <f>P2.26!C24</f>
        <v>#VALUE!</v>
      </c>
    </row>
    <row r="35" spans="1:8">
      <c r="A35" s="5">
        <v>415.84449000000001</v>
      </c>
      <c r="B35" s="5">
        <v>-167.31694999999999</v>
      </c>
      <c r="C35" s="43" t="e">
        <f>P2.24!C13</f>
        <v>#VALUE!</v>
      </c>
      <c r="E35" s="18">
        <v>387.94547</v>
      </c>
      <c r="F35" s="5">
        <v>-143.17832999999999</v>
      </c>
      <c r="G35" s="18" t="e">
        <f>P2.26!G2</f>
        <v>#VALUE!</v>
      </c>
    </row>
    <row r="36" spans="1:8">
      <c r="A36" s="5">
        <v>392.05712</v>
      </c>
      <c r="B36" s="5">
        <v>-158.84447</v>
      </c>
      <c r="C36" s="5" t="e">
        <f>P2.24!C24</f>
        <v>#VALUE!</v>
      </c>
    </row>
    <row r="37" spans="1:8">
      <c r="A37" s="5">
        <v>383.72140000000002</v>
      </c>
      <c r="B37" s="5">
        <v>-159.91721000000001</v>
      </c>
      <c r="C37" s="5" t="e">
        <f>P2.24!G2</f>
        <v>#VALUE!</v>
      </c>
      <c r="E37" s="18">
        <v>392.05712</v>
      </c>
      <c r="F37" s="5">
        <v>-158.84447</v>
      </c>
      <c r="G37" s="46" t="e">
        <f>AVERAGE(P2.27!C1,P2.27!C12,P2.27!C23,G32,G26,C36,C28,C19,C7)</f>
        <v>#VALUE!</v>
      </c>
      <c r="H37">
        <v>7</v>
      </c>
    </row>
    <row r="38" spans="1:8">
      <c r="A38" s="5">
        <v>377.53091999999998</v>
      </c>
      <c r="B38" s="5">
        <v>-167.10706999999999</v>
      </c>
      <c r="C38" s="5" t="e">
        <f>P2.24!G13</f>
        <v>#VALUE!</v>
      </c>
      <c r="E38" s="18">
        <v>383.72140000000002</v>
      </c>
      <c r="F38" s="5">
        <v>-159.91721000000001</v>
      </c>
      <c r="G38" s="46" t="e">
        <f>P2.27!C2</f>
        <v>#VALUE!</v>
      </c>
    </row>
    <row r="39" spans="1:8">
      <c r="A39" s="5">
        <v>387.94547</v>
      </c>
      <c r="B39" s="5">
        <v>-143.17832999999999</v>
      </c>
      <c r="C39" s="5" t="e">
        <f>P2.24!G24</f>
        <v>#VALUE!</v>
      </c>
      <c r="E39" s="18">
        <v>377.53091999999998</v>
      </c>
      <c r="F39" s="5">
        <v>-167.10706999999999</v>
      </c>
      <c r="G39" s="18" t="e">
        <f>P2.27!C13</f>
        <v>#VALUE!</v>
      </c>
    </row>
    <row r="40" spans="1:8">
      <c r="E40" s="18">
        <v>387.94547</v>
      </c>
      <c r="F40" s="5">
        <v>-143.17832999999999</v>
      </c>
      <c r="G40" s="18" t="e">
        <f>P2.27!C24</f>
        <v>#VALUE!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Hoja16"/>
  <dimension ref="A1:C10"/>
  <sheetViews>
    <sheetView workbookViewId="0">
      <selection activeCell="D11" sqref="D11"/>
    </sheetView>
  </sheetViews>
  <sheetFormatPr baseColWidth="10" defaultRowHeight="15.75"/>
  <cols>
    <col min="1" max="3" width="11.42578125" style="5"/>
  </cols>
  <sheetData>
    <row r="1" spans="1:3">
      <c r="A1" s="5">
        <f>'all N-2'!E1</f>
        <v>392.32001000000002</v>
      </c>
      <c r="B1" s="5">
        <f>'all N-2'!F1</f>
        <v>-128.99077</v>
      </c>
      <c r="C1" s="5" t="e">
        <f>'all N-2'!G1</f>
        <v>#VALUE!</v>
      </c>
    </row>
    <row r="2" spans="1:3">
      <c r="A2" s="5">
        <f>'all N-2'!E2</f>
        <v>402.84807000000001</v>
      </c>
      <c r="B2" s="5">
        <f>'all N-2'!F2</f>
        <v>-153.42429999999999</v>
      </c>
      <c r="C2" s="5" t="e">
        <f>'all N-2'!G2</f>
        <v>#VALUE!</v>
      </c>
    </row>
    <row r="3" spans="1:3">
      <c r="A3" s="5">
        <f>'all N-2'!E3</f>
        <v>410.57369999999997</v>
      </c>
      <c r="B3" s="5">
        <f>'all N-2'!F3</f>
        <v>-143.34439</v>
      </c>
      <c r="C3" s="5" t="e">
        <f>'all N-2'!G3</f>
        <v>#VALUE!</v>
      </c>
    </row>
    <row r="4" spans="1:3">
      <c r="A4" s="5">
        <f>'all N-2'!E4</f>
        <v>418.05002999999999</v>
      </c>
      <c r="B4" s="5">
        <f>'all N-2'!F4</f>
        <v>-148.15109000000001</v>
      </c>
      <c r="C4" s="5" t="e">
        <f>'all N-2'!G4</f>
        <v>#VALUE!</v>
      </c>
    </row>
    <row r="5" spans="1:3">
      <c r="A5" s="5">
        <f>'all N-2'!E5</f>
        <v>424.31792999999999</v>
      </c>
      <c r="B5" s="5">
        <f>'all N-2'!F5</f>
        <v>-136.30842000000001</v>
      </c>
      <c r="C5" s="5" t="e">
        <f>'all N-2'!G5</f>
        <v>#VALUE!</v>
      </c>
    </row>
    <row r="6" spans="1:3">
      <c r="A6" s="5">
        <f>'all N-2'!E6</f>
        <v>415.84449000000001</v>
      </c>
      <c r="B6" s="5">
        <f>'all N-2'!F6</f>
        <v>-167.31694999999999</v>
      </c>
      <c r="C6" s="5" t="e">
        <f>'all N-2'!G6</f>
        <v>#VALUE!</v>
      </c>
    </row>
    <row r="7" spans="1:3">
      <c r="A7" s="5">
        <f>'all N-2'!E7</f>
        <v>392.05712</v>
      </c>
      <c r="B7" s="5">
        <f>'all N-2'!F7</f>
        <v>-158.84447</v>
      </c>
      <c r="C7" s="5" t="e">
        <f>'all N-2'!G7</f>
        <v>#VALUE!</v>
      </c>
    </row>
    <row r="8" spans="1:3">
      <c r="A8" s="5">
        <f>'all N-2'!E8</f>
        <v>383.72140000000002</v>
      </c>
      <c r="B8" s="5">
        <f>'all N-2'!F8</f>
        <v>-159.91721000000001</v>
      </c>
      <c r="C8" s="5" t="e">
        <f>'all N-2'!G8</f>
        <v>#VALUE!</v>
      </c>
    </row>
    <row r="9" spans="1:3">
      <c r="A9" s="5">
        <f>'all N-2'!E9</f>
        <v>377.53091999999998</v>
      </c>
      <c r="B9" s="5">
        <f>'all N-2'!F9</f>
        <v>-167.10706999999999</v>
      </c>
      <c r="C9" s="5" t="e">
        <f>'all N-2'!G9</f>
        <v>#VALUE!</v>
      </c>
    </row>
    <row r="10" spans="1:3">
      <c r="A10" s="5">
        <f>'all N-2'!E10</f>
        <v>387.94547</v>
      </c>
      <c r="B10" s="5">
        <f>'all N-2'!F10</f>
        <v>-143.17832999999999</v>
      </c>
      <c r="C10" s="5" t="e">
        <f>'all N-2'!G10</f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P2.0</vt:lpstr>
      <vt:lpstr>P2.1</vt:lpstr>
      <vt:lpstr>P2.2</vt:lpstr>
      <vt:lpstr>P2.3</vt:lpstr>
      <vt:lpstr>P2.4</vt:lpstr>
      <vt:lpstr>P2.5</vt:lpstr>
      <vt:lpstr>P2.6</vt:lpstr>
      <vt:lpstr>P2.7</vt:lpstr>
      <vt:lpstr>P2.8</vt:lpstr>
      <vt:lpstr>P2.9</vt:lpstr>
      <vt:lpstr>P2.10</vt:lpstr>
      <vt:lpstr> todos los int N-1</vt:lpstr>
      <vt:lpstr>coefic</vt:lpstr>
      <vt:lpstr>2.21</vt:lpstr>
      <vt:lpstr>P2.22</vt:lpstr>
      <vt:lpstr>P2.23</vt:lpstr>
      <vt:lpstr>P2.24</vt:lpstr>
      <vt:lpstr>P2.25</vt:lpstr>
      <vt:lpstr>P2.26</vt:lpstr>
      <vt:lpstr>P2.27</vt:lpstr>
      <vt:lpstr>P2.28</vt:lpstr>
      <vt:lpstr>P2.29</vt:lpstr>
      <vt:lpstr>all N-2</vt:lpstr>
      <vt:lpstr>N-2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2016-11-30T13:33:38Z</dcterms:modified>
</cp:coreProperties>
</file>