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9630" activeTab="1"/>
  </bookViews>
  <sheets>
    <sheet name="TD" sheetId="2" r:id="rId1"/>
    <sheet name="Notas" sheetId="1" r:id="rId2"/>
  </sheets>
  <externalReferences>
    <externalReference r:id="rId3"/>
  </externalReferences>
  <definedNames>
    <definedName name="Prueba">[1]Hoja1!#REF!</definedName>
    <definedName name="solver_adj" localSheetId="1" hidden="1">Notas!$C$2:$C$5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Notas!$D$2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8</definedName>
    <definedName name="solver_ver" localSheetId="1" hidden="1">3</definedName>
  </definedNames>
  <calcPr calcId="162913"/>
  <pivotCaches>
    <pivotCache cacheId="1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" i="1" l="1"/>
  <c r="W5" i="1"/>
  <c r="W6" i="1"/>
  <c r="W3" i="1"/>
  <c r="Q3" i="1"/>
  <c r="Q4" i="1"/>
  <c r="Q5" i="1"/>
  <c r="Q6" i="1"/>
  <c r="Q7" i="1"/>
  <c r="Q8" i="1"/>
  <c r="Q9" i="1"/>
  <c r="Q10" i="1"/>
  <c r="Q11" i="1"/>
  <c r="Q12" i="1"/>
  <c r="Q13" i="1"/>
</calcChain>
</file>

<file path=xl/sharedStrings.xml><?xml version="1.0" encoding="utf-8"?>
<sst xmlns="http://schemas.openxmlformats.org/spreadsheetml/2006/main" count="94" uniqueCount="66">
  <si>
    <t>m</t>
  </si>
  <si>
    <t>Nombre11</t>
  </si>
  <si>
    <t>Código11</t>
  </si>
  <si>
    <t>h</t>
  </si>
  <si>
    <t>Nombre10</t>
  </si>
  <si>
    <t>Código10</t>
  </si>
  <si>
    <t>Nombre9</t>
  </si>
  <si>
    <t>Código9</t>
  </si>
  <si>
    <t>Nombre8</t>
  </si>
  <si>
    <t>Código8</t>
  </si>
  <si>
    <t>Nombre7</t>
  </si>
  <si>
    <t>Código7</t>
  </si>
  <si>
    <t>Nombre6</t>
  </si>
  <si>
    <t>Código6</t>
  </si>
  <si>
    <t>Nombre5</t>
  </si>
  <si>
    <t>Código5</t>
  </si>
  <si>
    <t>Logro destacado</t>
  </si>
  <si>
    <t>Nombre4</t>
  </si>
  <si>
    <t>Código4</t>
  </si>
  <si>
    <t>Logro previsto</t>
  </si>
  <si>
    <t>Nombre3</t>
  </si>
  <si>
    <t>Código3</t>
  </si>
  <si>
    <t>En proceso</t>
  </si>
  <si>
    <t>Nombre2</t>
  </si>
  <si>
    <t>Código2</t>
  </si>
  <si>
    <t>En inicio</t>
  </si>
  <si>
    <t>Nombre1</t>
  </si>
  <si>
    <t>Código1</t>
  </si>
  <si>
    <t>Nota Cualitativa</t>
  </si>
  <si>
    <t>Nota</t>
  </si>
  <si>
    <t>Pro</t>
  </si>
  <si>
    <t>02</t>
  </si>
  <si>
    <t>01</t>
  </si>
  <si>
    <t>Sexo</t>
  </si>
  <si>
    <t>Nombres y apellidos</t>
  </si>
  <si>
    <t>Código</t>
  </si>
  <si>
    <t>Ord</t>
  </si>
  <si>
    <t>Auxiliar</t>
  </si>
  <si>
    <t>T3</t>
  </si>
  <si>
    <t>T2</t>
  </si>
  <si>
    <t>T1</t>
  </si>
  <si>
    <t>012</t>
  </si>
  <si>
    <t>023</t>
  </si>
  <si>
    <t>Pro4</t>
  </si>
  <si>
    <t>015</t>
  </si>
  <si>
    <t>026</t>
  </si>
  <si>
    <t>Pro7</t>
  </si>
  <si>
    <t>Curso</t>
  </si>
  <si>
    <t>Grupo</t>
  </si>
  <si>
    <t>16_17</t>
  </si>
  <si>
    <t>1ºA</t>
  </si>
  <si>
    <t>16_18</t>
  </si>
  <si>
    <t>16_19</t>
  </si>
  <si>
    <t>16_20</t>
  </si>
  <si>
    <t>16_21</t>
  </si>
  <si>
    <t>16_22</t>
  </si>
  <si>
    <t>16_23</t>
  </si>
  <si>
    <t>16_24</t>
  </si>
  <si>
    <t>16_25</t>
  </si>
  <si>
    <t>16_26</t>
  </si>
  <si>
    <t>16_27</t>
  </si>
  <si>
    <t>(Todas)</t>
  </si>
  <si>
    <t>Cuenta de Nota Cualitativa</t>
  </si>
  <si>
    <t>Etiquetas de fila</t>
  </si>
  <si>
    <t>Total general</t>
  </si>
  <si>
    <t>Conteo por fórmula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</si>
</sst>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333333"/>
      <name val="Segoe UI"/>
      <family val="2"/>
    </font>
    <font>
      <b/>
      <sz val="11"/>
      <color rgb="FF000000"/>
      <name val="Segoe UI"/>
      <family val="2"/>
    </font>
    <font>
      <b/>
      <sz val="11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Continuous"/>
    </xf>
    <xf numFmtId="0" fontId="2" fillId="2" borderId="1" xfId="0" applyFont="1" applyFill="1" applyBorder="1"/>
    <xf numFmtId="0" fontId="0" fillId="2" borderId="2" xfId="0" applyFont="1" applyFill="1" applyBorder="1"/>
    <xf numFmtId="0" fontId="4" fillId="3" borderId="3" xfId="0" applyFont="1" applyFill="1" applyBorder="1"/>
    <xf numFmtId="0" fontId="1" fillId="3" borderId="4" xfId="0" applyFont="1" applyFill="1" applyBorder="1"/>
    <xf numFmtId="49" fontId="1" fillId="3" borderId="4" xfId="0" applyNumberFormat="1" applyFont="1" applyFill="1" applyBorder="1"/>
    <xf numFmtId="0" fontId="2" fillId="2" borderId="3" xfId="0" applyFont="1" applyFill="1" applyBorder="1"/>
    <xf numFmtId="0" fontId="0" fillId="2" borderId="4" xfId="0" applyFont="1" applyFill="1" applyBorder="1"/>
    <xf numFmtId="0" fontId="3" fillId="2" borderId="4" xfId="0" applyFont="1" applyFill="1" applyBorder="1"/>
    <xf numFmtId="0" fontId="2" fillId="0" borderId="3" xfId="0" applyFont="1" applyBorder="1"/>
    <xf numFmtId="0" fontId="0" fillId="0" borderId="4" xfId="0" applyFont="1" applyBorder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none"/>
      </font>
      <numFmt numFmtId="30" formatCode="@"/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Segoe UI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right style="thin">
          <color theme="4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EEU\GENERAL%20SEEU\Control%20Usuarios\SIE\UsuariosPep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5"/>
      <sheetName val="Hoja1"/>
      <sheetName val="Hoja2"/>
    </sheetNames>
    <sheetDataSet>
      <sheetData sheetId="0"/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723.356990740744" createdVersion="6" refreshedVersion="6" minRefreshableVersion="3" recordCount="11">
  <cacheSource type="worksheet">
    <worksheetSource ref="A2:Q13" sheet="Notas"/>
  </cacheSource>
  <cacheFields count="17">
    <cacheField name="Curso" numFmtId="0">
      <sharedItems count="11">
        <s v="16_17"/>
        <s v="16_18"/>
        <s v="16_19"/>
        <s v="16_20"/>
        <s v="16_21"/>
        <s v="16_22"/>
        <s v="16_23"/>
        <s v="16_24"/>
        <s v="16_25"/>
        <s v="16_26"/>
        <s v="16_27"/>
      </sharedItems>
    </cacheField>
    <cacheField name="Grupo" numFmtId="0">
      <sharedItems count="1">
        <s v="1ºA"/>
      </sharedItems>
    </cacheField>
    <cacheField name="Ord" numFmtId="0">
      <sharedItems containsSemiMixedTypes="0" containsString="0" containsNumber="1" containsInteger="1" minValue="1" maxValue="11"/>
    </cacheField>
    <cacheField name="Código" numFmtId="0">
      <sharedItems/>
    </cacheField>
    <cacheField name="Nombres y apellidos" numFmtId="0">
      <sharedItems/>
    </cacheField>
    <cacheField name="Sexo" numFmtId="0">
      <sharedItems/>
    </cacheField>
    <cacheField name="01" numFmtId="0">
      <sharedItems containsNonDate="0" containsString="0" containsBlank="1"/>
    </cacheField>
    <cacheField name="02" numFmtId="0">
      <sharedItems containsNonDate="0" containsString="0" containsBlank="1"/>
    </cacheField>
    <cacheField name="Pro" numFmtId="0">
      <sharedItems containsNonDate="0" containsString="0" containsBlank="1"/>
    </cacheField>
    <cacheField name="012" numFmtId="0">
      <sharedItems containsNonDate="0" containsString="0" containsBlank="1"/>
    </cacheField>
    <cacheField name="023" numFmtId="0">
      <sharedItems containsNonDate="0" containsString="0" containsBlank="1"/>
    </cacheField>
    <cacheField name="Pro4" numFmtId="0">
      <sharedItems containsNonDate="0" containsString="0" containsBlank="1"/>
    </cacheField>
    <cacheField name="015" numFmtId="0">
      <sharedItems containsNonDate="0" containsString="0" containsBlank="1"/>
    </cacheField>
    <cacheField name="026" numFmtId="0">
      <sharedItems containsNonDate="0" containsString="0" containsBlank="1"/>
    </cacheField>
    <cacheField name="Pro7" numFmtId="0">
      <sharedItems containsNonDate="0" containsString="0" containsBlank="1"/>
    </cacheField>
    <cacheField name="Nota" numFmtId="0">
      <sharedItems containsSemiMixedTypes="0" containsString="0" containsNumber="1" containsInteger="1" minValue="5" maxValue="18"/>
    </cacheField>
    <cacheField name="Nota Cualitativa" numFmtId="0">
      <sharedItems count="4">
        <s v="Logro destacado"/>
        <s v="En inicio"/>
        <s v="En proceso"/>
        <s v="Logro previs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n v="1"/>
    <s v="Código1"/>
    <s v="Nombre1"/>
    <s v="m"/>
    <m/>
    <m/>
    <m/>
    <m/>
    <m/>
    <m/>
    <m/>
    <m/>
    <m/>
    <n v="18"/>
    <x v="0"/>
  </r>
  <r>
    <x v="1"/>
    <x v="0"/>
    <n v="2"/>
    <s v="Código2"/>
    <s v="Nombre2"/>
    <s v="h"/>
    <m/>
    <m/>
    <m/>
    <m/>
    <m/>
    <m/>
    <m/>
    <m/>
    <m/>
    <n v="9"/>
    <x v="1"/>
  </r>
  <r>
    <x v="2"/>
    <x v="0"/>
    <n v="3"/>
    <s v="Código3"/>
    <s v="Nombre3"/>
    <s v="m"/>
    <m/>
    <m/>
    <m/>
    <m/>
    <m/>
    <m/>
    <m/>
    <m/>
    <m/>
    <n v="13"/>
    <x v="2"/>
  </r>
  <r>
    <x v="3"/>
    <x v="0"/>
    <n v="4"/>
    <s v="Código4"/>
    <s v="Nombre4"/>
    <s v="h"/>
    <m/>
    <m/>
    <m/>
    <m/>
    <m/>
    <m/>
    <m/>
    <m/>
    <m/>
    <n v="16"/>
    <x v="3"/>
  </r>
  <r>
    <x v="4"/>
    <x v="0"/>
    <n v="5"/>
    <s v="Código5"/>
    <s v="Nombre5"/>
    <s v="m"/>
    <m/>
    <m/>
    <m/>
    <m/>
    <m/>
    <m/>
    <m/>
    <m/>
    <m/>
    <n v="15"/>
    <x v="3"/>
  </r>
  <r>
    <x v="5"/>
    <x v="0"/>
    <n v="6"/>
    <s v="Código6"/>
    <s v="Nombre6"/>
    <s v="h"/>
    <m/>
    <m/>
    <m/>
    <m/>
    <m/>
    <m/>
    <m/>
    <m/>
    <m/>
    <n v="14"/>
    <x v="3"/>
  </r>
  <r>
    <x v="6"/>
    <x v="0"/>
    <n v="7"/>
    <s v="Código7"/>
    <s v="Nombre7"/>
    <s v="m"/>
    <m/>
    <m/>
    <m/>
    <m/>
    <m/>
    <m/>
    <m/>
    <m/>
    <m/>
    <n v="13"/>
    <x v="2"/>
  </r>
  <r>
    <x v="7"/>
    <x v="0"/>
    <n v="8"/>
    <s v="Código8"/>
    <s v="Nombre8"/>
    <s v="h"/>
    <m/>
    <m/>
    <m/>
    <m/>
    <m/>
    <m/>
    <m/>
    <m/>
    <m/>
    <n v="10"/>
    <x v="1"/>
  </r>
  <r>
    <x v="8"/>
    <x v="0"/>
    <n v="9"/>
    <s v="Código9"/>
    <s v="Nombre9"/>
    <s v="m"/>
    <m/>
    <m/>
    <m/>
    <m/>
    <m/>
    <m/>
    <m/>
    <m/>
    <m/>
    <n v="11"/>
    <x v="2"/>
  </r>
  <r>
    <x v="9"/>
    <x v="0"/>
    <n v="10"/>
    <s v="Código10"/>
    <s v="Nombre10"/>
    <s v="h"/>
    <m/>
    <m/>
    <m/>
    <m/>
    <m/>
    <m/>
    <m/>
    <m/>
    <m/>
    <n v="7"/>
    <x v="1"/>
  </r>
  <r>
    <x v="10"/>
    <x v="0"/>
    <n v="11"/>
    <s v="Código11"/>
    <s v="Nombre11"/>
    <s v="m"/>
    <m/>
    <m/>
    <m/>
    <m/>
    <m/>
    <m/>
    <m/>
    <m/>
    <m/>
    <n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B9" firstHeaderRow="1" firstDataRow="1" firstDataCol="1" rowPageCount="2" colPageCount="1"/>
  <pivotFields count="17">
    <pivotField axis="axisPage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Page" showAll="0" defaultSubtotal="0">
      <items count="1">
        <item x="0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2"/>
        <item x="0"/>
        <item x="3"/>
        <item t="default"/>
      </items>
    </pivotField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2">
    <pageField fld="0" hier="-1"/>
    <pageField fld="1" hier="-1"/>
  </pageFields>
  <dataFields count="1">
    <dataField name="Cuenta de Nota Cualitativa" fld="1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2:Q13" totalsRowShown="0" headerRowDxfId="0" dataDxfId="1" tableBorderDxfId="17">
  <autoFilter ref="A2:Q13"/>
  <tableColumns count="17">
    <tableColumn id="1" name="Curso"/>
    <tableColumn id="2" name="Grupo"/>
    <tableColumn id="3" name="Ord" dataDxfId="16"/>
    <tableColumn id="4" name="Código" dataDxfId="15"/>
    <tableColumn id="5" name="Nombres y apellidos" dataDxfId="14"/>
    <tableColumn id="6" name="Sexo" dataDxfId="13"/>
    <tableColumn id="7" name="01" dataDxfId="12"/>
    <tableColumn id="8" name="02" dataDxfId="11"/>
    <tableColumn id="9" name="Pro" dataDxfId="10"/>
    <tableColumn id="10" name="012" dataDxfId="9"/>
    <tableColumn id="11" name="023" dataDxfId="8"/>
    <tableColumn id="12" name="Pro4" dataDxfId="7"/>
    <tableColumn id="13" name="015" dataDxfId="6"/>
    <tableColumn id="14" name="026" dataDxfId="5"/>
    <tableColumn id="15" name="Pro7" dataDxfId="4"/>
    <tableColumn id="16" name="Nota" dataDxfId="3"/>
    <tableColumn id="17" name="Nota Cualitativa" dataDxfId="2">
      <calculatedColumnFormula>VLOOKUP(P3,$T$3:$U$6,2,1)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baseColWidth="10" defaultRowHeight="14.25" x14ac:dyDescent="0.2"/>
  <cols>
    <col min="1" max="1" width="17.125" customWidth="1"/>
    <col min="2" max="2" width="24.75" customWidth="1"/>
  </cols>
  <sheetData>
    <row r="1" spans="1:2" x14ac:dyDescent="0.2">
      <c r="A1" s="13" t="s">
        <v>47</v>
      </c>
      <c r="B1" t="s">
        <v>61</v>
      </c>
    </row>
    <row r="2" spans="1:2" x14ac:dyDescent="0.2">
      <c r="A2" s="13" t="s">
        <v>48</v>
      </c>
      <c r="B2" t="s">
        <v>61</v>
      </c>
    </row>
    <row r="4" spans="1:2" x14ac:dyDescent="0.2">
      <c r="A4" s="13" t="s">
        <v>63</v>
      </c>
      <c r="B4" t="s">
        <v>62</v>
      </c>
    </row>
    <row r="5" spans="1:2" x14ac:dyDescent="0.2">
      <c r="A5" s="15" t="s">
        <v>25</v>
      </c>
      <c r="B5" s="14">
        <v>4</v>
      </c>
    </row>
    <row r="6" spans="1:2" x14ac:dyDescent="0.2">
      <c r="A6" s="15" t="s">
        <v>22</v>
      </c>
      <c r="B6" s="14">
        <v>3</v>
      </c>
    </row>
    <row r="7" spans="1:2" x14ac:dyDescent="0.2">
      <c r="A7" s="15" t="s">
        <v>16</v>
      </c>
      <c r="B7" s="14">
        <v>1</v>
      </c>
    </row>
    <row r="8" spans="1:2" x14ac:dyDescent="0.2">
      <c r="A8" s="15" t="s">
        <v>19</v>
      </c>
      <c r="B8" s="14">
        <v>3</v>
      </c>
    </row>
    <row r="9" spans="1:2" x14ac:dyDescent="0.2">
      <c r="A9" s="15" t="s">
        <v>64</v>
      </c>
      <c r="B9" s="14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topLeftCell="H1" workbookViewId="0">
      <selection activeCell="W3" sqref="W3"/>
    </sheetView>
  </sheetViews>
  <sheetFormatPr baseColWidth="10" defaultRowHeight="14.25" x14ac:dyDescent="0.2"/>
  <cols>
    <col min="3" max="3" width="7" customWidth="1"/>
    <col min="5" max="5" width="20.625" customWidth="1"/>
    <col min="6" max="6" width="7.25" customWidth="1"/>
    <col min="7" max="16" width="7.5" customWidth="1"/>
    <col min="17" max="17" width="16.75" customWidth="1"/>
  </cols>
  <sheetData>
    <row r="1" spans="1:23" x14ac:dyDescent="0.2">
      <c r="G1" s="2" t="s">
        <v>40</v>
      </c>
      <c r="H1" s="2"/>
      <c r="I1" s="2"/>
      <c r="J1" s="2" t="s">
        <v>39</v>
      </c>
      <c r="K1" s="2"/>
      <c r="L1" s="2"/>
      <c r="M1" s="2" t="s">
        <v>38</v>
      </c>
      <c r="N1" s="2"/>
      <c r="O1" s="2"/>
      <c r="T1" s="2" t="s">
        <v>37</v>
      </c>
      <c r="U1" s="2"/>
    </row>
    <row r="2" spans="1:23" ht="16.5" x14ac:dyDescent="0.3">
      <c r="A2" t="s">
        <v>47</v>
      </c>
      <c r="B2" t="s">
        <v>48</v>
      </c>
      <c r="C2" s="5" t="s">
        <v>36</v>
      </c>
      <c r="D2" s="6" t="s">
        <v>35</v>
      </c>
      <c r="E2" s="6" t="s">
        <v>34</v>
      </c>
      <c r="F2" s="6" t="s">
        <v>33</v>
      </c>
      <c r="G2" s="7" t="s">
        <v>32</v>
      </c>
      <c r="H2" s="7" t="s">
        <v>31</v>
      </c>
      <c r="I2" s="7" t="s">
        <v>30</v>
      </c>
      <c r="J2" s="7" t="s">
        <v>41</v>
      </c>
      <c r="K2" s="7" t="s">
        <v>42</v>
      </c>
      <c r="L2" s="7" t="s">
        <v>43</v>
      </c>
      <c r="M2" s="7" t="s">
        <v>44</v>
      </c>
      <c r="N2" s="7" t="s">
        <v>45</v>
      </c>
      <c r="O2" s="7" t="s">
        <v>46</v>
      </c>
      <c r="P2" s="7" t="s">
        <v>29</v>
      </c>
      <c r="Q2" s="7" t="s">
        <v>28</v>
      </c>
      <c r="T2" s="1" t="s">
        <v>29</v>
      </c>
      <c r="U2" s="1" t="s">
        <v>28</v>
      </c>
      <c r="W2" t="s">
        <v>65</v>
      </c>
    </row>
    <row r="3" spans="1:23" ht="16.5" x14ac:dyDescent="0.3">
      <c r="A3" t="s">
        <v>49</v>
      </c>
      <c r="B3" t="s">
        <v>50</v>
      </c>
      <c r="C3" s="8">
        <v>1</v>
      </c>
      <c r="D3" s="9" t="s">
        <v>27</v>
      </c>
      <c r="E3" s="9" t="s">
        <v>26</v>
      </c>
      <c r="F3" s="9" t="s">
        <v>0</v>
      </c>
      <c r="G3" s="9"/>
      <c r="H3" s="9"/>
      <c r="I3" s="10"/>
      <c r="J3" s="9"/>
      <c r="K3" s="9"/>
      <c r="L3" s="9"/>
      <c r="M3" s="9"/>
      <c r="N3" s="9"/>
      <c r="O3" s="9"/>
      <c r="P3" s="9">
        <v>18</v>
      </c>
      <c r="Q3" s="9" t="str">
        <f>VLOOKUP(P3,$T$3:$U$6,2,1)</f>
        <v>Logro destacado</v>
      </c>
      <c r="T3">
        <v>0</v>
      </c>
      <c r="U3" t="s">
        <v>25</v>
      </c>
      <c r="W3">
        <f>COUNTIF(Tabla2[Nota Cualitativa],U3)</f>
        <v>4</v>
      </c>
    </row>
    <row r="4" spans="1:23" ht="16.5" x14ac:dyDescent="0.3">
      <c r="A4" t="s">
        <v>51</v>
      </c>
      <c r="B4" t="s">
        <v>50</v>
      </c>
      <c r="C4" s="11">
        <v>2</v>
      </c>
      <c r="D4" s="12" t="s">
        <v>24</v>
      </c>
      <c r="E4" s="12" t="s">
        <v>23</v>
      </c>
      <c r="F4" s="12" t="s">
        <v>3</v>
      </c>
      <c r="G4" s="12"/>
      <c r="H4" s="12"/>
      <c r="I4" s="12"/>
      <c r="J4" s="12"/>
      <c r="K4" s="12"/>
      <c r="L4" s="12"/>
      <c r="M4" s="12"/>
      <c r="N4" s="12"/>
      <c r="O4" s="12"/>
      <c r="P4" s="12">
        <v>9</v>
      </c>
      <c r="Q4" s="12" t="str">
        <f>VLOOKUP(P4,$T$3:$U$6,2,1)</f>
        <v>En inicio</v>
      </c>
      <c r="T4">
        <v>11</v>
      </c>
      <c r="U4" t="s">
        <v>22</v>
      </c>
      <c r="W4">
        <f>COUNTIF(Tabla2[Nota Cualitativa],U4)</f>
        <v>3</v>
      </c>
    </row>
    <row r="5" spans="1:23" ht="16.5" x14ac:dyDescent="0.3">
      <c r="A5" t="s">
        <v>52</v>
      </c>
      <c r="B5" t="s">
        <v>50</v>
      </c>
      <c r="C5" s="8">
        <v>3</v>
      </c>
      <c r="D5" s="9" t="s">
        <v>21</v>
      </c>
      <c r="E5" s="9" t="s">
        <v>20</v>
      </c>
      <c r="F5" s="9" t="s">
        <v>0</v>
      </c>
      <c r="G5" s="9"/>
      <c r="H5" s="9"/>
      <c r="I5" s="9"/>
      <c r="J5" s="9"/>
      <c r="K5" s="9"/>
      <c r="L5" s="9"/>
      <c r="M5" s="9"/>
      <c r="N5" s="9"/>
      <c r="O5" s="9"/>
      <c r="P5" s="9">
        <v>13</v>
      </c>
      <c r="Q5" s="9" t="str">
        <f>VLOOKUP(P5,$T$3:$U$6,2,1)</f>
        <v>En proceso</v>
      </c>
      <c r="T5">
        <v>14</v>
      </c>
      <c r="U5" t="s">
        <v>19</v>
      </c>
      <c r="W5">
        <f>COUNTIF(Tabla2[Nota Cualitativa],U5)</f>
        <v>3</v>
      </c>
    </row>
    <row r="6" spans="1:23" ht="16.5" x14ac:dyDescent="0.3">
      <c r="A6" t="s">
        <v>53</v>
      </c>
      <c r="B6" t="s">
        <v>50</v>
      </c>
      <c r="C6" s="11">
        <v>4</v>
      </c>
      <c r="D6" s="12" t="s">
        <v>18</v>
      </c>
      <c r="E6" s="12" t="s">
        <v>17</v>
      </c>
      <c r="F6" s="12" t="s">
        <v>3</v>
      </c>
      <c r="G6" s="12"/>
      <c r="H6" s="12"/>
      <c r="I6" s="12"/>
      <c r="J6" s="12"/>
      <c r="K6" s="12"/>
      <c r="L6" s="12"/>
      <c r="M6" s="12"/>
      <c r="N6" s="12"/>
      <c r="O6" s="12"/>
      <c r="P6" s="12">
        <v>16</v>
      </c>
      <c r="Q6" s="12" t="str">
        <f>VLOOKUP(P6,$T$3:$U$6,2,1)</f>
        <v>Logro previsto</v>
      </c>
      <c r="T6">
        <v>18</v>
      </c>
      <c r="U6" t="s">
        <v>16</v>
      </c>
      <c r="W6">
        <f>COUNTIF(Tabla2[Nota Cualitativa],U6)</f>
        <v>1</v>
      </c>
    </row>
    <row r="7" spans="1:23" ht="16.5" x14ac:dyDescent="0.3">
      <c r="A7" t="s">
        <v>54</v>
      </c>
      <c r="B7" t="s">
        <v>50</v>
      </c>
      <c r="C7" s="8">
        <v>5</v>
      </c>
      <c r="D7" s="9" t="s">
        <v>15</v>
      </c>
      <c r="E7" s="9" t="s">
        <v>14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9"/>
      <c r="P7" s="9">
        <v>15</v>
      </c>
      <c r="Q7" s="9" t="str">
        <f>VLOOKUP(P7,$T$3:$U$6,2,1)</f>
        <v>Logro previsto</v>
      </c>
    </row>
    <row r="8" spans="1:23" ht="16.5" x14ac:dyDescent="0.3">
      <c r="A8" t="s">
        <v>55</v>
      </c>
      <c r="B8" t="s">
        <v>50</v>
      </c>
      <c r="C8" s="11">
        <v>6</v>
      </c>
      <c r="D8" s="12" t="s">
        <v>13</v>
      </c>
      <c r="E8" s="12" t="s">
        <v>12</v>
      </c>
      <c r="F8" s="12" t="s">
        <v>3</v>
      </c>
      <c r="G8" s="12"/>
      <c r="H8" s="12"/>
      <c r="I8" s="12"/>
      <c r="J8" s="12"/>
      <c r="K8" s="12"/>
      <c r="L8" s="12"/>
      <c r="M8" s="12"/>
      <c r="N8" s="12"/>
      <c r="O8" s="12"/>
      <c r="P8" s="12">
        <v>14</v>
      </c>
      <c r="Q8" s="12" t="str">
        <f>VLOOKUP(P8,$T$3:$U$6,2,1)</f>
        <v>Logro previsto</v>
      </c>
    </row>
    <row r="9" spans="1:23" ht="16.5" x14ac:dyDescent="0.3">
      <c r="A9" t="s">
        <v>56</v>
      </c>
      <c r="B9" t="s">
        <v>50</v>
      </c>
      <c r="C9" s="8">
        <v>7</v>
      </c>
      <c r="D9" s="9" t="s">
        <v>11</v>
      </c>
      <c r="E9" s="9" t="s">
        <v>10</v>
      </c>
      <c r="F9" s="9" t="s">
        <v>0</v>
      </c>
      <c r="G9" s="9"/>
      <c r="H9" s="9"/>
      <c r="I9" s="9"/>
      <c r="J9" s="9"/>
      <c r="K9" s="9"/>
      <c r="L9" s="9"/>
      <c r="M9" s="9"/>
      <c r="N9" s="9"/>
      <c r="O9" s="9"/>
      <c r="P9" s="9">
        <v>13</v>
      </c>
      <c r="Q9" s="9" t="str">
        <f>VLOOKUP(P9,$T$3:$U$6,2,1)</f>
        <v>En proceso</v>
      </c>
    </row>
    <row r="10" spans="1:23" ht="16.5" x14ac:dyDescent="0.3">
      <c r="A10" t="s">
        <v>57</v>
      </c>
      <c r="B10" t="s">
        <v>50</v>
      </c>
      <c r="C10" s="11">
        <v>8</v>
      </c>
      <c r="D10" s="12" t="s">
        <v>9</v>
      </c>
      <c r="E10" s="12" t="s">
        <v>8</v>
      </c>
      <c r="F10" s="12" t="s">
        <v>3</v>
      </c>
      <c r="G10" s="12"/>
      <c r="H10" s="12"/>
      <c r="I10" s="12"/>
      <c r="J10" s="12"/>
      <c r="K10" s="12"/>
      <c r="L10" s="12"/>
      <c r="M10" s="12"/>
      <c r="N10" s="12"/>
      <c r="O10" s="12"/>
      <c r="P10" s="12">
        <v>10</v>
      </c>
      <c r="Q10" s="12" t="str">
        <f>VLOOKUP(P10,$T$3:$U$6,2,1)</f>
        <v>En inicio</v>
      </c>
    </row>
    <row r="11" spans="1:23" ht="16.5" x14ac:dyDescent="0.3">
      <c r="A11" t="s">
        <v>58</v>
      </c>
      <c r="B11" t="s">
        <v>50</v>
      </c>
      <c r="C11" s="8">
        <v>9</v>
      </c>
      <c r="D11" s="9" t="s">
        <v>7</v>
      </c>
      <c r="E11" s="9" t="s">
        <v>6</v>
      </c>
      <c r="F11" s="9" t="s">
        <v>0</v>
      </c>
      <c r="G11" s="9"/>
      <c r="H11" s="9"/>
      <c r="I11" s="9"/>
      <c r="J11" s="9"/>
      <c r="K11" s="9"/>
      <c r="L11" s="9"/>
      <c r="M11" s="9"/>
      <c r="N11" s="9"/>
      <c r="O11" s="9"/>
      <c r="P11" s="9">
        <v>11</v>
      </c>
      <c r="Q11" s="9" t="str">
        <f>VLOOKUP(P11,$T$3:$U$6,2,1)</f>
        <v>En proceso</v>
      </c>
    </row>
    <row r="12" spans="1:23" ht="16.5" x14ac:dyDescent="0.3">
      <c r="A12" t="s">
        <v>59</v>
      </c>
      <c r="B12" t="s">
        <v>50</v>
      </c>
      <c r="C12" s="11">
        <v>10</v>
      </c>
      <c r="D12" s="12" t="s">
        <v>5</v>
      </c>
      <c r="E12" s="12" t="s">
        <v>4</v>
      </c>
      <c r="F12" s="12" t="s">
        <v>3</v>
      </c>
      <c r="G12" s="12"/>
      <c r="H12" s="12"/>
      <c r="I12" s="12"/>
      <c r="J12" s="12"/>
      <c r="K12" s="12"/>
      <c r="L12" s="12"/>
      <c r="M12" s="12"/>
      <c r="N12" s="12"/>
      <c r="O12" s="12"/>
      <c r="P12" s="12">
        <v>7</v>
      </c>
      <c r="Q12" s="12" t="str">
        <f>VLOOKUP(P12,$T$3:$U$6,2,1)</f>
        <v>En inicio</v>
      </c>
    </row>
    <row r="13" spans="1:23" ht="16.5" x14ac:dyDescent="0.3">
      <c r="A13" t="s">
        <v>60</v>
      </c>
      <c r="B13" t="s">
        <v>50</v>
      </c>
      <c r="C13" s="3">
        <v>11</v>
      </c>
      <c r="D13" s="4" t="s">
        <v>2</v>
      </c>
      <c r="E13" s="4" t="s">
        <v>1</v>
      </c>
      <c r="F13" s="4" t="s">
        <v>0</v>
      </c>
      <c r="G13" s="4"/>
      <c r="H13" s="4"/>
      <c r="I13" s="4"/>
      <c r="J13" s="4"/>
      <c r="K13" s="4"/>
      <c r="L13" s="4"/>
      <c r="M13" s="4"/>
      <c r="N13" s="4"/>
      <c r="O13" s="4"/>
      <c r="P13" s="4">
        <v>5</v>
      </c>
      <c r="Q13" s="4" t="str">
        <f>VLOOKUP(P13,$T$3:$U$6,2,1)</f>
        <v>En inicio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Notas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2016-12-19T07:29:16Z</dcterms:created>
  <dcterms:modified xsi:type="dcterms:W3CDTF">2016-12-19T07:36:50Z</dcterms:modified>
</cp:coreProperties>
</file>