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4"/>
  </bookViews>
  <sheets>
    <sheet name="Candelaria_1A" sheetId="2" r:id="rId1"/>
    <sheet name="Candelaria_1B" sheetId="3" r:id="rId2"/>
    <sheet name="Candelaria_3A" sheetId="4" r:id="rId3"/>
    <sheet name="Candelaria_3B" sheetId="5" r:id="rId4"/>
    <sheet name="Candelaria_5A" sheetId="6" r:id="rId5"/>
    <sheet name="Candelaria_5B" sheetId="7" r:id="rId6"/>
    <sheet name="RESULTADOS" sheetId="9" r:id="rId7"/>
  </sheets>
  <calcPr calcId="152511"/>
</workbook>
</file>

<file path=xl/calcChain.xml><?xml version="1.0" encoding="utf-8"?>
<calcChain xmlns="http://schemas.openxmlformats.org/spreadsheetml/2006/main">
  <c r="E20" i="7" l="1"/>
  <c r="F20" i="7"/>
  <c r="G20" i="7"/>
  <c r="H20" i="7"/>
  <c r="I20" i="7"/>
  <c r="J20" i="7"/>
  <c r="K20" i="7"/>
  <c r="L20" i="7"/>
  <c r="D20" i="7"/>
  <c r="E18" i="6"/>
  <c r="F18" i="6"/>
  <c r="G18" i="6"/>
  <c r="H18" i="6"/>
  <c r="I18" i="6"/>
  <c r="J18" i="6"/>
  <c r="K18" i="6"/>
  <c r="L18" i="6"/>
  <c r="D18" i="6"/>
  <c r="E23" i="5"/>
  <c r="F23" i="5"/>
  <c r="G23" i="5"/>
  <c r="H23" i="5"/>
  <c r="I23" i="5"/>
  <c r="J23" i="5"/>
  <c r="K23" i="5"/>
  <c r="D23" i="5"/>
  <c r="E28" i="4"/>
  <c r="F28" i="4"/>
  <c r="G28" i="4"/>
  <c r="H28" i="4"/>
  <c r="I28" i="4"/>
  <c r="J28" i="4"/>
  <c r="K28" i="4"/>
  <c r="D28" i="4"/>
  <c r="E34" i="3"/>
  <c r="F34" i="3"/>
  <c r="G34" i="3"/>
  <c r="H34" i="3"/>
  <c r="I34" i="3"/>
  <c r="J34" i="3"/>
  <c r="D34" i="3"/>
  <c r="E36" i="2"/>
  <c r="F36" i="2"/>
  <c r="G36" i="2"/>
  <c r="H36" i="2"/>
  <c r="I36" i="2"/>
  <c r="J36" i="2"/>
  <c r="D36" i="2"/>
  <c r="O6" i="7" l="1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" i="7"/>
  <c r="O3" i="7"/>
  <c r="O4" i="7"/>
  <c r="O5" i="7"/>
  <c r="N2" i="7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M2" i="7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O6" i="6"/>
  <c r="O7" i="6"/>
  <c r="O8" i="6"/>
  <c r="O9" i="6"/>
  <c r="O10" i="6"/>
  <c r="O11" i="6"/>
  <c r="O12" i="6"/>
  <c r="O13" i="6"/>
  <c r="O14" i="6"/>
  <c r="O15" i="6"/>
  <c r="O16" i="6"/>
  <c r="O17" i="6"/>
  <c r="O2" i="6"/>
  <c r="O3" i="6"/>
  <c r="O4" i="6"/>
  <c r="O5" i="6"/>
  <c r="N2" i="6"/>
  <c r="N3" i="6"/>
  <c r="N4" i="6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M2" i="6"/>
  <c r="M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" i="5"/>
  <c r="N3" i="5"/>
  <c r="N4" i="5"/>
  <c r="N5" i="5"/>
  <c r="M2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L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" i="4"/>
  <c r="N3" i="4"/>
  <c r="N4" i="4"/>
  <c r="N5" i="4"/>
  <c r="M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L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2" i="3"/>
  <c r="M3" i="3"/>
  <c r="M4" i="3"/>
  <c r="M5" i="3"/>
  <c r="L2" i="3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K2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2" i="2"/>
  <c r="M3" i="2"/>
  <c r="M4" i="2"/>
  <c r="M5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O20" i="7" l="1"/>
  <c r="C7" i="9"/>
  <c r="B7" i="9"/>
  <c r="D7" i="9" s="1"/>
  <c r="O18" i="6"/>
  <c r="C6" i="9"/>
  <c r="E6" i="9" s="1"/>
  <c r="B6" i="9"/>
  <c r="N23" i="5"/>
  <c r="C5" i="9"/>
  <c r="B5" i="9"/>
  <c r="D5" i="9" s="1"/>
  <c r="N28" i="4"/>
  <c r="C4" i="9"/>
  <c r="B4" i="9"/>
  <c r="D4" i="9" s="1"/>
  <c r="M34" i="3"/>
  <c r="C3" i="9"/>
  <c r="B3" i="9"/>
  <c r="D3" i="9" s="1"/>
  <c r="M36" i="2"/>
  <c r="B2" i="9"/>
  <c r="C2" i="9"/>
  <c r="E7" i="9" l="1"/>
  <c r="D6" i="9"/>
  <c r="E5" i="9"/>
  <c r="E4" i="9"/>
  <c r="E3" i="9"/>
  <c r="C8" i="9"/>
  <c r="E2" i="9"/>
  <c r="B8" i="9"/>
  <c r="D2" i="9"/>
  <c r="B9" i="9" l="1"/>
  <c r="D8" i="9"/>
  <c r="E8" i="9"/>
</calcChain>
</file>

<file path=xl/sharedStrings.xml><?xml version="1.0" encoding="utf-8"?>
<sst xmlns="http://schemas.openxmlformats.org/spreadsheetml/2006/main" count="510" uniqueCount="334">
  <si>
    <t>.</t>
  </si>
  <si>
    <t>YUPIT VERA ANGEL FRANCISCO</t>
  </si>
  <si>
    <t>16B01054EC27</t>
  </si>
  <si>
    <t>VELA BOJORQUEZ CARLOS ARMANDO(Repetidor)</t>
  </si>
  <si>
    <t>15B01005EC27</t>
  </si>
  <si>
    <t>UC RODRIGUEZ JAVIER EDUARDO(Repetidor)</t>
  </si>
  <si>
    <t>15B06254EC04</t>
  </si>
  <si>
    <t>SERRALTA ARGUELLO YENNY YOSSELYN</t>
  </si>
  <si>
    <t>16B01035EC27</t>
  </si>
  <si>
    <t>ROVIROSA CHI MARIA DEL ROSARIO</t>
  </si>
  <si>
    <t>16B01014EC27</t>
  </si>
  <si>
    <t>POOL CIME SEYDI GUADALUPE</t>
  </si>
  <si>
    <t>16B01053EC27</t>
  </si>
  <si>
    <t>PACHECO POOT YUSSELI BERENICE</t>
  </si>
  <si>
    <t>16B01012EC27</t>
  </si>
  <si>
    <t>PACHECO ACOSTA JOAN ISRAEL</t>
  </si>
  <si>
    <t>16B01010EC27</t>
  </si>
  <si>
    <t>OJEDA MEDINA LEONEL MAURICIO</t>
  </si>
  <si>
    <t>16B01045EC27</t>
  </si>
  <si>
    <t>MOO EUAN JORGE FRANCISCO(Repetidor)</t>
  </si>
  <si>
    <t>15B01002EC27</t>
  </si>
  <si>
    <t>MOO ESQUIVEL TOMAS ALEJANDRO</t>
  </si>
  <si>
    <t>16B01044EC27</t>
  </si>
  <si>
    <t>MOO CASTRO ALDO MAURICIO</t>
  </si>
  <si>
    <t>16B01043EC27</t>
  </si>
  <si>
    <t>MONTIEL HERNANDEZ NIURKA PATRICIA</t>
  </si>
  <si>
    <t>16B01042EC27</t>
  </si>
  <si>
    <t>MAY AKE YESENIA MISHEL(Repetidor)</t>
  </si>
  <si>
    <t>15B06221EC04</t>
  </si>
  <si>
    <t>MARTINEZ MOO CYNTIA KARINA</t>
  </si>
  <si>
    <t>16B01056EC27</t>
  </si>
  <si>
    <t>JIMENEZ INTERIAN ISAAC ELISEO</t>
  </si>
  <si>
    <t>16B01009EC27</t>
  </si>
  <si>
    <t>GONZALEZ BRICEÑO BASTHI MARCENA ABIHAIL</t>
  </si>
  <si>
    <t>16B01011EC27</t>
  </si>
  <si>
    <t>EK MARTIN JONATHAN LEANDRO</t>
  </si>
  <si>
    <t>16B01063EC27</t>
  </si>
  <si>
    <t>DZUL HAU JONATHAN</t>
  </si>
  <si>
    <t>16B01041EC27</t>
  </si>
  <si>
    <t>DIAZ SOSA IRVING JHOVANY(Repetidor)</t>
  </si>
  <si>
    <t>14B06070EC04</t>
  </si>
  <si>
    <t>COUOH OJEDA RICARDO SANTOS</t>
  </si>
  <si>
    <t>16B01028EC27</t>
  </si>
  <si>
    <t>CHAVARRIA DOMINGUEZ LAURA YARELI</t>
  </si>
  <si>
    <t>16B01040EC27</t>
  </si>
  <si>
    <t>CHAN SOSA RODRIGO VALENTIN</t>
  </si>
  <si>
    <t>16B01024EC27</t>
  </si>
  <si>
    <t>CHAN POOT YOLANDA ARACELY</t>
  </si>
  <si>
    <t>16B01007EC27</t>
  </si>
  <si>
    <t>CHABLE CHAN TASHA YAQUELLIN(Repetidor)</t>
  </si>
  <si>
    <t>15B06183EC04</t>
  </si>
  <si>
    <t>CEL CHAVARRIA MANUEL JEREMIAS</t>
  </si>
  <si>
    <t>16B01017EC27</t>
  </si>
  <si>
    <t>CAAMAL SANTANA MAYRA GUADALUPE</t>
  </si>
  <si>
    <t>16B01013EC27</t>
  </si>
  <si>
    <t>CAAMAL PARRA DAVID</t>
  </si>
  <si>
    <t>16B01039EC27</t>
  </si>
  <si>
    <t>CAAMAL CANCHE FREDY ARIEL</t>
  </si>
  <si>
    <t>16B01027EC27</t>
  </si>
  <si>
    <t>BALAN PACHECO ZULMY ITZARY</t>
  </si>
  <si>
    <t>16B01022EC27</t>
  </si>
  <si>
    <t>ARIAS RAYMUNDO BIANCA ISABEL</t>
  </si>
  <si>
    <t>16B01055EC27</t>
  </si>
  <si>
    <t>ARGUELLO SANCHEZ ARACELY JOAN</t>
  </si>
  <si>
    <t>16B01060EC27</t>
  </si>
  <si>
    <t>ARGUELLO CANUL ANA CRISTINA</t>
  </si>
  <si>
    <t>16B01038EC27</t>
  </si>
  <si>
    <t>ACOSTA SUAREZ MIRZA YANEYMI</t>
  </si>
  <si>
    <t>16B01034EC27</t>
  </si>
  <si>
    <t>INFORMÁTICA I</t>
  </si>
  <si>
    <t>LENGUA ADICIONAL AL ESPAÑOL I</t>
  </si>
  <si>
    <t>TALLER DE LECTURA Y REDACCIÓN I</t>
  </si>
  <si>
    <t>INTRODUCCIÓN A LAS CIENCIAS SOCIALES</t>
  </si>
  <si>
    <t>ÉTICA Y VALORES I</t>
  </si>
  <si>
    <t>QUÍMICA I</t>
  </si>
  <si>
    <t>MATEMÁTICAS I</t>
  </si>
  <si>
    <t>Nombre del Alumno</t>
  </si>
  <si>
    <t>Matricula</t>
  </si>
  <si>
    <t>No.</t>
  </si>
  <si>
    <t>YAMA MOO LOURDES NALLELY</t>
  </si>
  <si>
    <t>16B01059EC27</t>
  </si>
  <si>
    <t>UCAN CHI OSVALDO JHOVANY</t>
  </si>
  <si>
    <t>16B01021EC27</t>
  </si>
  <si>
    <t>TUYUB GONGORA TERESA DEL ROSARIO</t>
  </si>
  <si>
    <t>16B01062EC27</t>
  </si>
  <si>
    <t>TUYUB GONGORA MARICRUZ</t>
  </si>
  <si>
    <t>16B01061EC27</t>
  </si>
  <si>
    <t>SUAREZ PALOMO REYNA MARIBEL</t>
  </si>
  <si>
    <t>16B01015EC27</t>
  </si>
  <si>
    <t>ROJA TUN JOSE RICARDO</t>
  </si>
  <si>
    <t>16B01018EC27</t>
  </si>
  <si>
    <t>RAIGOZA POOT AMIR GAMALIEL(Repetidor)</t>
  </si>
  <si>
    <t>15B06269EC04</t>
  </si>
  <si>
    <t>PUGA MEZA JOHAN ASDRUVAL</t>
  </si>
  <si>
    <t>16B01016EC27</t>
  </si>
  <si>
    <t>PUC POOT JUAN DIEGO</t>
  </si>
  <si>
    <t>16B01033EC27</t>
  </si>
  <si>
    <t>PEREZ CHIMAS JUAN JESUS</t>
  </si>
  <si>
    <t>16B01052EC27</t>
  </si>
  <si>
    <t>MOO PALOMO JAVIER ABISAI</t>
  </si>
  <si>
    <t>16B01051EC27</t>
  </si>
  <si>
    <t>MOO CIME BRENDA GUADALUPE</t>
  </si>
  <si>
    <t>16B01008EC27</t>
  </si>
  <si>
    <t>MOO ACOSTA ARIANNA ESMERALDA</t>
  </si>
  <si>
    <t>16B01058EC27</t>
  </si>
  <si>
    <t>MONTALVO UH ANTONIO GERUSY</t>
  </si>
  <si>
    <t>16B01025EC27</t>
  </si>
  <si>
    <t>MIS GARCIA MARIA ISABEL</t>
  </si>
  <si>
    <t>16B01057EC27</t>
  </si>
  <si>
    <t>MEZA PUGA ANA CRISTINA</t>
  </si>
  <si>
    <t>16B01023EC27</t>
  </si>
  <si>
    <t>MATOS HERRERA TANIA JIMENA</t>
  </si>
  <si>
    <t>16B01050EC27</t>
  </si>
  <si>
    <t>MATOS CAAMAL YULIANA LUCERO</t>
  </si>
  <si>
    <t>16B01026EC27</t>
  </si>
  <si>
    <t>KU CHI GUILLERMO ESTEBAN</t>
  </si>
  <si>
    <t>16B01049EC27</t>
  </si>
  <si>
    <t>HUCHIN MONTALVO JESUS ROGELIO</t>
  </si>
  <si>
    <t>16B01030EC27</t>
  </si>
  <si>
    <t>HOIL MAY ROBERTO ALEJANDRO</t>
  </si>
  <si>
    <t>16B01048EC27</t>
  </si>
  <si>
    <t>EK GIL ERIK EDUARDO</t>
  </si>
  <si>
    <t>16B01047EC27</t>
  </si>
  <si>
    <t>CHAVARRIA COOT SELENE ANAHI</t>
  </si>
  <si>
    <t>16B01037EC27</t>
  </si>
  <si>
    <t>CHAN MEDINA SILVIA ANGELICA</t>
  </si>
  <si>
    <t>16B01036EC27</t>
  </si>
  <si>
    <t>CEL BACAB JULIAN CELESTE</t>
  </si>
  <si>
    <t>16B01032EC27</t>
  </si>
  <si>
    <t>CANCHE AYALA BRAULIO ISAC</t>
  </si>
  <si>
    <t>16B01046EC27</t>
  </si>
  <si>
    <t>CAB CEN MERCY ANAHY(Repetidor)</t>
  </si>
  <si>
    <t>15B06125EC04</t>
  </si>
  <si>
    <t>CAAMAL DZUL JESSICA YARITZI</t>
  </si>
  <si>
    <t>16B01029EC27</t>
  </si>
  <si>
    <t>BALAM CIAU ALEXA JULISSA</t>
  </si>
  <si>
    <t>16B01020EC27</t>
  </si>
  <si>
    <t>ARGUELLO COLLI MAYTE NAYELI</t>
  </si>
  <si>
    <t>16B01019EC27</t>
  </si>
  <si>
    <t>ANCA MOO SAUL RICARDO</t>
  </si>
  <si>
    <t>16B01031EC27</t>
  </si>
  <si>
    <t>ALCOCER KAUIL AIDE ADRIANA(Repetidor)</t>
  </si>
  <si>
    <t>15B01000EC27</t>
  </si>
  <si>
    <t>VALENCIA EHUAN ESDREY ABISAC</t>
  </si>
  <si>
    <t>15B00958EC27</t>
  </si>
  <si>
    <t>SEL PECH ALBA MARINA</t>
  </si>
  <si>
    <t>15B00962EC27</t>
  </si>
  <si>
    <t>PINZON ACOSTA SANDY NOEMI</t>
  </si>
  <si>
    <t>15B00959EC27</t>
  </si>
  <si>
    <t>PELAYO LEANDRO ANDRE GIAN</t>
  </si>
  <si>
    <t>15B01006EC27</t>
  </si>
  <si>
    <t>PECH INTERIAN ILIAN RODRIGO</t>
  </si>
  <si>
    <t>15B00983EC27</t>
  </si>
  <si>
    <t>PACHECO TEP PEDRO MARTIN</t>
  </si>
  <si>
    <t>15B00966EC27</t>
  </si>
  <si>
    <t>PACHECO GIL DARWIN GERARDO</t>
  </si>
  <si>
    <t>15B00972EC27</t>
  </si>
  <si>
    <t>MUKUL GARCIA JASSON YAHIR</t>
  </si>
  <si>
    <t>15B00961EC27</t>
  </si>
  <si>
    <t>MOO VARGAS DIANA YANNETH</t>
  </si>
  <si>
    <t>15B00982EC27</t>
  </si>
  <si>
    <t>MOO ARGUELLO JOEL ESAU</t>
  </si>
  <si>
    <t>15B00960EC27</t>
  </si>
  <si>
    <t>MAS AZCORRA YOIS ESMERALDA</t>
  </si>
  <si>
    <t>15B00995EC27</t>
  </si>
  <si>
    <t>LOPEZ PINTO WILGE GEOVANY(Repetidor)</t>
  </si>
  <si>
    <t>13B00847EC27</t>
  </si>
  <si>
    <t>JIMENEZ INTERIAN JOSUE SAMUEL</t>
  </si>
  <si>
    <t>15B00969EC27</t>
  </si>
  <si>
    <t>JIMENEZ INTERIAN ALBERTO JAVIER</t>
  </si>
  <si>
    <t>15B00968EC27</t>
  </si>
  <si>
    <t>GIL YAM REGINA VICTORIA</t>
  </si>
  <si>
    <t>15B00979EC27</t>
  </si>
  <si>
    <t>GAMBOA GUZMAN DENISSE</t>
  </si>
  <si>
    <t>15B00978EC27</t>
  </si>
  <si>
    <t>DZIB PAT VICTOR MANUEL</t>
  </si>
  <si>
    <t>15B00977EC27</t>
  </si>
  <si>
    <t>DE DIOS BACAB ERIC RICARDO</t>
  </si>
  <si>
    <t>15B00976EC27</t>
  </si>
  <si>
    <t>COLIN FERNANDEZ AXEL CRISTOBAL</t>
  </si>
  <si>
    <t>15B00963EC27</t>
  </si>
  <si>
    <t>CARRILLO VELAZQUEZ ANGEL EDUARDO</t>
  </si>
  <si>
    <t>15B00980EC27</t>
  </si>
  <si>
    <t>CARRILLO TOX SAMUEL</t>
  </si>
  <si>
    <t>15B00957EC27</t>
  </si>
  <si>
    <t>CANCHE AKE SULMY YAJAIRA</t>
  </si>
  <si>
    <t>15B00975EC27</t>
  </si>
  <si>
    <t>CAAMAL POOT JESUS SALVADOR</t>
  </si>
  <si>
    <t>15B00971EC27</t>
  </si>
  <si>
    <t>CAAMAL MAY ANGEL MANUEL</t>
  </si>
  <si>
    <t>15B00974EC27</t>
  </si>
  <si>
    <t>AYALA COLLI WILSON ELIAN</t>
  </si>
  <si>
    <t>15B00973EC27</t>
  </si>
  <si>
    <t>ALVARO PEREZ NOEMI YARITZA</t>
  </si>
  <si>
    <t>15B00967EC27</t>
  </si>
  <si>
    <t>DIFERENCIAR LAS FUNCIONES DEL SIST. OPER., INSUMOS Y MANTTO. DEL EQUIPO DE CÓMPUTO</t>
  </si>
  <si>
    <t>OPERACIÓN DEL EQUIPO DE CÓMPUTO</t>
  </si>
  <si>
    <t>LENGUA ADICIONAL AL ESPAÑOL III</t>
  </si>
  <si>
    <t>LITERATURA I</t>
  </si>
  <si>
    <t>HISTORIA DE MÉXICO II</t>
  </si>
  <si>
    <t>FÍSICA I</t>
  </si>
  <si>
    <t>BIOLOGÍA I</t>
  </si>
  <si>
    <t>MATEMÁTICAS III</t>
  </si>
  <si>
    <t>YAMA MOO PEDRO LEANDRO</t>
  </si>
  <si>
    <t>15B01004EC27</t>
  </si>
  <si>
    <t>UEX CHABLE ANGEL ADOLFO</t>
  </si>
  <si>
    <t>15B00994EC27</t>
  </si>
  <si>
    <t>SUAREZ EUAN JAIRO ISAI</t>
  </si>
  <si>
    <t>15B00993EC27</t>
  </si>
  <si>
    <t>QUE ESQUIVEL ANGEL GABRIEL</t>
  </si>
  <si>
    <t>15B00992EC27</t>
  </si>
  <si>
    <t>PACHECO AGUILAR GABRIEL ALEJANDRO</t>
  </si>
  <si>
    <t>15B00964EC27</t>
  </si>
  <si>
    <t>MORENO CABRERA KELLY</t>
  </si>
  <si>
    <t>15B00991EC27</t>
  </si>
  <si>
    <t>MOO POOT MOISES RICARDO</t>
  </si>
  <si>
    <t>14B00936EC27</t>
  </si>
  <si>
    <t>MOO EUAN JORGE FRANCISCO</t>
  </si>
  <si>
    <t>MOO CHAN WALTER ROLANDO(Repetidor)</t>
  </si>
  <si>
    <t>14B00926EC27</t>
  </si>
  <si>
    <t>MONTEJO TOLOSA EVELYN MICHELL</t>
  </si>
  <si>
    <t>15B00990EC27</t>
  </si>
  <si>
    <t>MEDINA UXUL MARCO EMMANUEL(Repetidor)</t>
  </si>
  <si>
    <t>14B00905EC27</t>
  </si>
  <si>
    <t>MAY ALCOCER JEFREY HEINER</t>
  </si>
  <si>
    <t>15B00997EC27</t>
  </si>
  <si>
    <t>LOPEZ SERRALTA MANUEL ALEJANDRO</t>
  </si>
  <si>
    <t>15B00989EC27</t>
  </si>
  <si>
    <t>KU MAY OSVALDO GEOVANNY</t>
  </si>
  <si>
    <t>15B00956EC27</t>
  </si>
  <si>
    <t>GIL YAM EDWIN GUTBERTO</t>
  </si>
  <si>
    <t>15B00988EC27</t>
  </si>
  <si>
    <t>CHAN SOSA NORMA ESTHER</t>
  </si>
  <si>
    <t>14B00946EC27</t>
  </si>
  <si>
    <t>CHAN CHE RODRIGO</t>
  </si>
  <si>
    <t>15B00986EC27</t>
  </si>
  <si>
    <t>CARRILLO PINTO ADRIAN GEOVANNY</t>
  </si>
  <si>
    <t>15B00985EC27</t>
  </si>
  <si>
    <t>CAAMAL PARRA JACQUELINNE</t>
  </si>
  <si>
    <t>15B00970EC27</t>
  </si>
  <si>
    <t>AVILA SANTANA JUAN DIEGO</t>
  </si>
  <si>
    <t>15B00965EC27</t>
  </si>
  <si>
    <t>AVILA CEL TERESA GUADALUPE</t>
  </si>
  <si>
    <t>14B00935EC27</t>
  </si>
  <si>
    <t>PINZON LOPEZ ROSA DEYANIRA</t>
  </si>
  <si>
    <t>12B00801EM11</t>
  </si>
  <si>
    <t>PAT DZUL JESUS GUADALUPE</t>
  </si>
  <si>
    <t>14B00929EC27</t>
  </si>
  <si>
    <t xml:space="preserve">MUKUL MUKUL LUIS ANTONIO </t>
  </si>
  <si>
    <t>14B00941EC27</t>
  </si>
  <si>
    <t>MOO ACOSTA MAYRA MARGARITA</t>
  </si>
  <si>
    <t>14B00925EC27</t>
  </si>
  <si>
    <t>LOPEZ PINTO WILGE GEOVANY</t>
  </si>
  <si>
    <t>KU CIME YULIZA ISABEL</t>
  </si>
  <si>
    <t>14B00920EC27</t>
  </si>
  <si>
    <t>HERRERA CAB ZACIL BE</t>
  </si>
  <si>
    <t>14B00932EC27</t>
  </si>
  <si>
    <t>HAU LEON GELMY ARACELY</t>
  </si>
  <si>
    <t>14B00945EC27</t>
  </si>
  <si>
    <t>DZIB TUZ ABDIEL</t>
  </si>
  <si>
    <t>14B00917EC27</t>
  </si>
  <si>
    <t>COUOH OJEDA DIANA HAYDEE</t>
  </si>
  <si>
    <t>14B00916EC27</t>
  </si>
  <si>
    <t>CHAVARRIA DZUL ADOLFO VLADIMIR</t>
  </si>
  <si>
    <t>14B00897EC27</t>
  </si>
  <si>
    <t>CHAN MEDINA JESUS ROGELIO</t>
  </si>
  <si>
    <t>14B00915EC27</t>
  </si>
  <si>
    <t>CANUL UCAN NESTOR GABRIEL(Repetidor)</t>
  </si>
  <si>
    <t>13B00848EC27</t>
  </si>
  <si>
    <t>CAAMAL COLLI LIMBERTH IVAN</t>
  </si>
  <si>
    <t>14B00948EC27</t>
  </si>
  <si>
    <t>BACAB CHI LIZBETH JACQUELINE</t>
  </si>
  <si>
    <t>14B00912EC27</t>
  </si>
  <si>
    <t>ARIAS RAYMUNDO MIGUEL ANGEL</t>
  </si>
  <si>
    <t>13B00850EC27</t>
  </si>
  <si>
    <t>UTILIZACIÓN DE SOFTWARE DE DISEÑO PARA EL MANEJO DE GRÁFICOS</t>
  </si>
  <si>
    <t>HOJA DE CÁLCULO Y OPERACIONES</t>
  </si>
  <si>
    <t>CÁLCULO DIFERENCIAL</t>
  </si>
  <si>
    <t>CONTABILIDAD I</t>
  </si>
  <si>
    <t>PROBABILIDAD Y ESTADÍSTICA I</t>
  </si>
  <si>
    <t>ECONOMÍA I</t>
  </si>
  <si>
    <t>HISTORIA UNIVERSAL CONTEMPORÁNEA</t>
  </si>
  <si>
    <t>GEOGRAFÍA</t>
  </si>
  <si>
    <t>HISTORIA Y GEOGRAFÍA DE QUINTANA ROO</t>
  </si>
  <si>
    <t>VARGUEZ MATUS AIDE</t>
  </si>
  <si>
    <t>14B00908EC27</t>
  </si>
  <si>
    <t>TUYUB AVILES JUSTINO NATANAEL</t>
  </si>
  <si>
    <t>14B00950EC27</t>
  </si>
  <si>
    <t>TUS CAMPOS ZACARIAS</t>
  </si>
  <si>
    <t>14B00930EC27</t>
  </si>
  <si>
    <t>TUN DZUL EDUARDO RICARDO</t>
  </si>
  <si>
    <t>14B00898EC27</t>
  </si>
  <si>
    <t>TUN CEL NAYELI ANAHI</t>
  </si>
  <si>
    <t>14B00907EC27</t>
  </si>
  <si>
    <t>PUC GIL HECTOR GERARDO</t>
  </si>
  <si>
    <t>14B00906EC27</t>
  </si>
  <si>
    <t>MUTUL INTERIAN JAFET MIZRAIM</t>
  </si>
  <si>
    <t>14B00928EC27</t>
  </si>
  <si>
    <t>MOO PEREZ MARGELY ABIGAIL</t>
  </si>
  <si>
    <t>14B00949EC27</t>
  </si>
  <si>
    <t>MEDINA UXUL MARCO EMMANUEL</t>
  </si>
  <si>
    <t>MARTINEZ MOO PEDRO</t>
  </si>
  <si>
    <t>14B00895EC27</t>
  </si>
  <si>
    <t>KU CIME MARITZA YAZMIN</t>
  </si>
  <si>
    <t>14B00904EC27</t>
  </si>
  <si>
    <t>GAMBOA GUZMAN DANIELA</t>
  </si>
  <si>
    <t>13B00854EC27</t>
  </si>
  <si>
    <t>ESTRADA HERRADOR SARAI NOEMI</t>
  </si>
  <si>
    <t>14B00903EC27</t>
  </si>
  <si>
    <t>EK PERAZA WILBERT ANTONIO</t>
  </si>
  <si>
    <t>14B00931EC27</t>
  </si>
  <si>
    <t>DZIB MEZA VICTORIA GUADALUPE</t>
  </si>
  <si>
    <t>14B00911EC27</t>
  </si>
  <si>
    <t>CANUL CIAU EZEQUIAS</t>
  </si>
  <si>
    <t>14B00951EC27</t>
  </si>
  <si>
    <t>CAAMAL MATOS JUAN CARLOS</t>
  </si>
  <si>
    <t>14B00909EC27</t>
  </si>
  <si>
    <t>ARGUELLO COLLI ITZEL</t>
  </si>
  <si>
    <t>13B00827EC27</t>
  </si>
  <si>
    <t>MATERIAS APROBADAS</t>
  </si>
  <si>
    <t>MATERIAS REPROBADAS</t>
  </si>
  <si>
    <t>PROMEDIO</t>
  </si>
  <si>
    <t>GRUPO</t>
  </si>
  <si>
    <t>APROBADOS</t>
  </si>
  <si>
    <t>REPROBADOS</t>
  </si>
  <si>
    <t>% APROB</t>
  </si>
  <si>
    <t>% REPRB</t>
  </si>
  <si>
    <t>1A</t>
  </si>
  <si>
    <t>3A</t>
  </si>
  <si>
    <t>1B</t>
  </si>
  <si>
    <t>3B</t>
  </si>
  <si>
    <t>5A</t>
  </si>
  <si>
    <t>5B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</si>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</sst>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rgb="FFFFFFFF"/>
      <name val="Arial"/>
      <family val="2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color rgb="FFFFFFFF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F76A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/>
        <bgColor theme="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164" fontId="4" fillId="0" borderId="5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5" fillId="2" borderId="5" xfId="0" applyFont="1" applyFill="1" applyBorder="1" applyAlignment="1">
      <alignment horizontal="center" wrapText="1"/>
    </xf>
    <xf numFmtId="0" fontId="3" fillId="5" borderId="10" xfId="0" applyFont="1" applyFill="1" applyBorder="1"/>
    <xf numFmtId="0" fontId="3" fillId="5" borderId="11" xfId="0" applyFont="1" applyFill="1" applyBorder="1"/>
    <xf numFmtId="0" fontId="3" fillId="5" borderId="12" xfId="0" applyFont="1" applyFill="1" applyBorder="1"/>
    <xf numFmtId="0" fontId="0" fillId="4" borderId="13" xfId="0" applyFont="1" applyFill="1" applyBorder="1"/>
    <xf numFmtId="0" fontId="0" fillId="4" borderId="14" xfId="0" applyFont="1" applyFill="1" applyBorder="1"/>
    <xf numFmtId="10" fontId="0" fillId="4" borderId="14" xfId="0" applyNumberFormat="1" applyFont="1" applyFill="1" applyBorder="1"/>
    <xf numFmtId="10" fontId="0" fillId="4" borderId="15" xfId="0" applyNumberFormat="1" applyFont="1" applyFill="1" applyBorder="1"/>
    <xf numFmtId="0" fontId="0" fillId="3" borderId="13" xfId="0" applyFont="1" applyFill="1" applyBorder="1"/>
    <xf numFmtId="10" fontId="0" fillId="3" borderId="14" xfId="0" applyNumberFormat="1" applyFont="1" applyFill="1" applyBorder="1"/>
    <xf numFmtId="10" fontId="0" fillId="3" borderId="15" xfId="0" applyNumberFormat="1" applyFont="1" applyFill="1" applyBorder="1"/>
    <xf numFmtId="0" fontId="6" fillId="4" borderId="16" xfId="0" applyFont="1" applyFill="1" applyBorder="1"/>
    <xf numFmtId="164" fontId="1" fillId="0" borderId="8" xfId="0" applyNumberFormat="1" applyFont="1" applyBorder="1" applyAlignment="1">
      <alignment horizontal="left" wrapText="1"/>
    </xf>
  </cellXfs>
  <cellStyles count="1">
    <cellStyle name="Normal" xfId="0" builtinId="0"/>
  </cellStyles>
  <dxfs count="2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indexed="64"/>
          <bgColor rgb="FF4F76A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color rgb="FF9C0006"/>
      </font>
    </dxf>
    <dxf>
      <font>
        <b/>
        <i val="0"/>
        <color rgb="FF00B050"/>
      </font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indexed="64"/>
          <bgColor rgb="FF4F76A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color rgb="FF9C0006"/>
      </font>
    </dxf>
    <dxf>
      <font>
        <b/>
        <i val="0"/>
        <color rgb="FF00B050"/>
      </font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indexed="64"/>
          <bgColor rgb="FF4F76A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color rgb="FF9C0006"/>
      </font>
    </dxf>
    <dxf>
      <font>
        <b/>
        <i val="0"/>
        <color rgb="FF00B050"/>
      </font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indexed="64"/>
          <bgColor rgb="FF4F76A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color rgb="FF9C0006"/>
      </font>
    </dxf>
    <dxf>
      <font>
        <b/>
        <i val="0"/>
        <color rgb="FF00B050"/>
      </font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indexed="64"/>
          <bgColor rgb="FF4F76A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color rgb="FF9C0006"/>
      </font>
    </dxf>
    <dxf>
      <font>
        <b/>
        <i val="0"/>
        <color rgb="FF00B050"/>
      </font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lef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FFFF"/>
        <name val="Arial"/>
        <scheme val="none"/>
      </font>
      <fill>
        <patternFill patternType="solid">
          <fgColor indexed="64"/>
          <bgColor rgb="FF4F76A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color rgb="FF9C0006"/>
      </font>
    </dxf>
    <dxf>
      <font>
        <b/>
        <i val="0"/>
        <color rgb="FF00B050"/>
      </font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a1" displayName="Tabla1" ref="A1:M36" totalsRowCount="1" headerRowDxfId="232" dataDxfId="230" headerRowBorderDxfId="231" tableBorderDxfId="229" totalsRowBorderDxfId="228">
  <autoFilter ref="A1:M35"/>
  <tableColumns count="13">
    <tableColumn id="1" name="No." totalsRowLabel="Total" dataDxfId="227" totalsRowDxfId="226"/>
    <tableColumn id="2" name="Matricula" dataDxfId="225" totalsRowDxfId="224"/>
    <tableColumn id="3" name="Nombre del Alumno" dataDxfId="223" totalsRowDxfId="222"/>
    <tableColumn id="4" name="MATEMÁTICAS I" totalsRowFunction="average" dataDxfId="221" totalsRowDxfId="220"/>
    <tableColumn id="5" name="QUÍMICA I" totalsRowFunction="average" dataDxfId="219" totalsRowDxfId="218"/>
    <tableColumn id="6" name="ÉTICA Y VALORES I" totalsRowFunction="average" dataDxfId="217" totalsRowDxfId="216"/>
    <tableColumn id="7" name="INTRODUCCIÓN A LAS CIENCIAS SOCIALES" totalsRowFunction="average" dataDxfId="215" totalsRowDxfId="214"/>
    <tableColumn id="8" name="TALLER DE LECTURA Y REDACCIÓN I" totalsRowFunction="average" dataDxfId="213" totalsRowDxfId="212"/>
    <tableColumn id="9" name="LENGUA ADICIONAL AL ESPAÑOL I" totalsRowFunction="average" dataDxfId="211" totalsRowDxfId="210"/>
    <tableColumn id="10" name="INFORMÁTICA I" totalsRowFunction="average" dataDxfId="209" totalsRowDxfId="208"/>
    <tableColumn id="11" name="MATERIAS APROBADAS" dataDxfId="207" totalsRowDxfId="206">
      <calculatedColumnFormula>COUNTIF(Tabla1[[#This Row],[MATEMÁTICAS I]:[INFORMÁTICA I]],"&gt;=6")</calculatedColumnFormula>
    </tableColumn>
    <tableColumn id="12" name="MATERIAS REPROBADAS" dataDxfId="205" totalsRowDxfId="204">
      <calculatedColumnFormula>COUNTIF(Tabla1[[#This Row],[MATEMÁTICAS I]:[INFORMÁTICA I]],"&lt;6")</calculatedColumnFormula>
    </tableColumn>
    <tableColumn id="13" name="PROMEDIO" totalsRowFunction="count" dataDxfId="203" totalsRowDxfId="202">
      <calculatedColumnFormula>AVERAGE(Tabla1[[#This Row],[MATEMÁTICAS I]:[INFORMÁTICA I]])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34" totalsRowCount="1" headerRowDxfId="196" dataDxfId="194" headerRowBorderDxfId="195" tableBorderDxfId="193" totalsRowBorderDxfId="192">
  <autoFilter ref="A1:M33"/>
  <tableColumns count="13">
    <tableColumn id="1" name="No." totalsRowLabel="Total" dataDxfId="191" totalsRowDxfId="190"/>
    <tableColumn id="2" name="Matricula" dataDxfId="189" totalsRowDxfId="188"/>
    <tableColumn id="3" name="Nombre del Alumno" dataDxfId="187" totalsRowDxfId="186"/>
    <tableColumn id="4" name="MATEMÁTICAS I" totalsRowFunction="average" dataDxfId="185" totalsRowDxfId="184"/>
    <tableColumn id="5" name="QUÍMICA I" totalsRowFunction="average" dataDxfId="183" totalsRowDxfId="182"/>
    <tableColumn id="6" name="ÉTICA Y VALORES I" totalsRowFunction="average" dataDxfId="181" totalsRowDxfId="180"/>
    <tableColumn id="7" name="INTRODUCCIÓN A LAS CIENCIAS SOCIALES" totalsRowFunction="average" dataDxfId="179" totalsRowDxfId="178"/>
    <tableColumn id="8" name="TALLER DE LECTURA Y REDACCIÓN I" totalsRowFunction="average" dataDxfId="177" totalsRowDxfId="176"/>
    <tableColumn id="9" name="LENGUA ADICIONAL AL ESPAÑOL I" totalsRowFunction="average" dataDxfId="175" totalsRowDxfId="174"/>
    <tableColumn id="10" name="INFORMÁTICA I" totalsRowFunction="average" dataDxfId="173" totalsRowDxfId="172"/>
    <tableColumn id="11" name="MATERIAS APROBADAS" dataDxfId="171" totalsRowDxfId="170">
      <calculatedColumnFormula>COUNTIF(Tabla2[[#This Row],[MATEMÁTICAS I]:[INFORMÁTICA I]],"&gt;=6")</calculatedColumnFormula>
    </tableColumn>
    <tableColumn id="12" name="MATERIAS REPROBADAS" dataDxfId="169" totalsRowDxfId="168">
      <calculatedColumnFormula>COUNTIF(Tabla2[[#This Row],[MATEMÁTICAS I]:[INFORMÁTICA I]],"&lt;6")</calculatedColumnFormula>
    </tableColumn>
    <tableColumn id="13" name="PROMEDIO" totalsRowFunction="count" dataDxfId="167" totalsRowDxfId="166">
      <calculatedColumnFormula>AVERAGE(Tabla2[[#This Row],[MATEMÁTICAS I]:[INFORMÁTICA I]])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A1:N28" totalsRowCount="1" headerRowDxfId="160" dataDxfId="158" headerRowBorderDxfId="159" tableBorderDxfId="157" totalsRowBorderDxfId="156">
  <autoFilter ref="A1:N27"/>
  <tableColumns count="14">
    <tableColumn id="1" name="No." totalsRowLabel="Total" dataDxfId="155" totalsRowDxfId="154"/>
    <tableColumn id="2" name="Matricula" dataDxfId="153" totalsRowDxfId="152"/>
    <tableColumn id="3" name="Nombre del Alumno" dataDxfId="151" totalsRowDxfId="150"/>
    <tableColumn id="4" name="MATEMÁTICAS III" totalsRowFunction="average" dataDxfId="149" totalsRowDxfId="148"/>
    <tableColumn id="5" name="BIOLOGÍA I" totalsRowFunction="average" dataDxfId="147" totalsRowDxfId="146"/>
    <tableColumn id="6" name="FÍSICA I" totalsRowFunction="average" dataDxfId="145" totalsRowDxfId="144"/>
    <tableColumn id="7" name="HISTORIA DE MÉXICO II" totalsRowFunction="average" dataDxfId="143" totalsRowDxfId="142"/>
    <tableColumn id="8" name="LITERATURA I" totalsRowFunction="average" dataDxfId="141" totalsRowDxfId="140"/>
    <tableColumn id="9" name="LENGUA ADICIONAL AL ESPAÑOL III" totalsRowFunction="average" dataDxfId="139" totalsRowDxfId="138"/>
    <tableColumn id="10" name="OPERACIÓN DEL EQUIPO DE CÓMPUTO" totalsRowFunction="average" dataDxfId="137" totalsRowDxfId="136"/>
    <tableColumn id="11" name="DIFERENCIAR LAS FUNCIONES DEL SIST. OPER., INSUMOS Y MANTTO. DEL EQUIPO DE CÓMPUTO" totalsRowFunction="average" dataDxfId="135" totalsRowDxfId="134"/>
    <tableColumn id="12" name="MATERIAS APROBADAS" dataDxfId="133" totalsRowDxfId="132">
      <calculatedColumnFormula>COUNTIF(Tabla3[[#This Row],[MATEMÁTICAS III]:[DIFERENCIAR LAS FUNCIONES DEL SIST. OPER., INSUMOS Y MANTTO. DEL EQUIPO DE CÓMPUTO]],"&gt;=6")</calculatedColumnFormula>
    </tableColumn>
    <tableColumn id="13" name="MATERIAS REPROBADAS" dataDxfId="131" totalsRowDxfId="130">
      <calculatedColumnFormula>COUNTIF(Tabla3[[#This Row],[MATEMÁTICAS III]:[DIFERENCIAR LAS FUNCIONES DEL SIST. OPER., INSUMOS Y MANTTO. DEL EQUIPO DE CÓMPUTO]],"&lt;6")</calculatedColumnFormula>
    </tableColumn>
    <tableColumn id="14" name="PROMEDIO" totalsRowFunction="count" dataDxfId="129" totalsRowDxfId="128">
      <calculatedColumnFormula>AVERAGE(Tabla3[[#This Row],[MATEMÁTICAS III]:[DIFERENCIAR LAS FUNCIONES DEL SIST. OPER., INSUMOS Y MANTTO. DEL EQUIPO DE CÓMPUTO]])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N23" totalsRowCount="1" headerRowDxfId="122" dataDxfId="120" headerRowBorderDxfId="121" tableBorderDxfId="119" totalsRowBorderDxfId="118">
  <autoFilter ref="A1:N22"/>
  <tableColumns count="14">
    <tableColumn id="1" name="No." totalsRowLabel="Total" dataDxfId="117" totalsRowDxfId="116"/>
    <tableColumn id="2" name="Matricula" dataDxfId="115" totalsRowDxfId="114"/>
    <tableColumn id="3" name="Nombre del Alumno" dataDxfId="113" totalsRowDxfId="112"/>
    <tableColumn id="4" name="MATEMÁTICAS III" totalsRowFunction="average" dataDxfId="111" totalsRowDxfId="110"/>
    <tableColumn id="5" name="BIOLOGÍA I" totalsRowFunction="average" dataDxfId="109" totalsRowDxfId="108"/>
    <tableColumn id="6" name="FÍSICA I" totalsRowFunction="average" dataDxfId="107" totalsRowDxfId="106"/>
    <tableColumn id="7" name="HISTORIA DE MÉXICO II" totalsRowFunction="average" dataDxfId="105" totalsRowDxfId="104"/>
    <tableColumn id="8" name="LITERATURA I" totalsRowFunction="average" dataDxfId="103" totalsRowDxfId="102"/>
    <tableColumn id="9" name="LENGUA ADICIONAL AL ESPAÑOL III" totalsRowFunction="average" dataDxfId="101" totalsRowDxfId="100"/>
    <tableColumn id="10" name="OPERACIÓN DEL EQUIPO DE CÓMPUTO" totalsRowFunction="average" dataDxfId="99" totalsRowDxfId="98"/>
    <tableColumn id="11" name="DIFERENCIAR LAS FUNCIONES DEL SIST. OPER., INSUMOS Y MANTTO. DEL EQUIPO DE CÓMPUTO" totalsRowFunction="average" dataDxfId="97" totalsRowDxfId="96"/>
    <tableColumn id="12" name="MATERIAS APROBADAS" dataDxfId="95" totalsRowDxfId="94">
      <calculatedColumnFormula>COUNTIF(Tabla4[[#This Row],[MATEMÁTICAS III]:[DIFERENCIAR LAS FUNCIONES DEL SIST. OPER., INSUMOS Y MANTTO. DEL EQUIPO DE CÓMPUTO]],"&gt;=6")</calculatedColumnFormula>
    </tableColumn>
    <tableColumn id="13" name="MATERIAS REPROBADAS" dataDxfId="93" totalsRowDxfId="92">
      <calculatedColumnFormula>COUNTIF(Tabla4[[#This Row],[MATEMÁTICAS III]:[DIFERENCIAR LAS FUNCIONES DEL SIST. OPER., INSUMOS Y MANTTO. DEL EQUIPO DE CÓMPUTO]],"&lt;6")</calculatedColumnFormula>
    </tableColumn>
    <tableColumn id="14" name="PROMEDIO" totalsRowFunction="count" dataDxfId="91" totalsRowDxfId="90">
      <calculatedColumnFormula>AVERAGE(Tabla4[[#This Row],[MATEMÁTICAS III]:[DIFERENCIAR LAS FUNCIONES DEL SIST. OPER., INSUMOS Y MANTTO. DEL EQUIPO DE CÓMPUTO]])</calculatedColumnFormula>
    </tableColumn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:O18" totalsRowCount="1" headerRowDxfId="84" dataDxfId="82" headerRowBorderDxfId="83" tableBorderDxfId="81" totalsRowBorderDxfId="80">
  <autoFilter ref="A1:O17"/>
  <tableColumns count="15">
    <tableColumn id="1" name="No." totalsRowLabel="Total" dataDxfId="79" totalsRowDxfId="78"/>
    <tableColumn id="2" name="Matricula" dataDxfId="77" totalsRowDxfId="76"/>
    <tableColumn id="3" name="Nombre del Alumno" dataDxfId="75" totalsRowDxfId="74"/>
    <tableColumn id="4" name="HISTORIA Y GEOGRAFÍA DE QUINTANA ROO" totalsRowFunction="average" dataDxfId="73" totalsRowDxfId="72"/>
    <tableColumn id="5" name="GEOGRAFÍA" totalsRowFunction="average" dataDxfId="71" totalsRowDxfId="70"/>
    <tableColumn id="6" name="HISTORIA UNIVERSAL CONTEMPORÁNEA" totalsRowFunction="average" dataDxfId="69" totalsRowDxfId="68"/>
    <tableColumn id="7" name="ECONOMÍA I" totalsRowFunction="average" dataDxfId="67" totalsRowDxfId="66"/>
    <tableColumn id="8" name="PROBABILIDAD Y ESTADÍSTICA I" totalsRowFunction="average" dataDxfId="65" totalsRowDxfId="64"/>
    <tableColumn id="9" name="CONTABILIDAD I" totalsRowFunction="average" dataDxfId="63" totalsRowDxfId="62"/>
    <tableColumn id="10" name="CÁLCULO DIFERENCIAL" totalsRowFunction="average" dataDxfId="61" totalsRowDxfId="60"/>
    <tableColumn id="11" name="HOJA DE CÁLCULO Y OPERACIONES" totalsRowFunction="average" dataDxfId="59" totalsRowDxfId="58"/>
    <tableColumn id="12" name="UTILIZACIÓN DE SOFTWARE DE DISEÑO PARA EL MANEJO DE GRÁFICOS" totalsRowFunction="average" dataDxfId="57" totalsRowDxfId="56"/>
    <tableColumn id="13" name="MATERIAS APROBADAS" dataDxfId="55" totalsRowDxfId="54">
      <calculatedColumnFormula>COUNTIF(Tabla5[[#This Row],[HISTORIA Y GEOGRAFÍA DE QUINTANA ROO]:[UTILIZACIÓN DE SOFTWARE DE DISEÑO PARA EL MANEJO DE GRÁFICOS]],"&gt;=6")</calculatedColumnFormula>
    </tableColumn>
    <tableColumn id="14" name="MATERIAS REPROBADAS" dataDxfId="53" totalsRowDxfId="52">
      <calculatedColumnFormula>COUNTIF(Tabla5[[#This Row],[HISTORIA Y GEOGRAFÍA DE QUINTANA ROO]:[UTILIZACIÓN DE SOFTWARE DE DISEÑO PARA EL MANEJO DE GRÁFICOS]],"&lt;6")</calculatedColumnFormula>
    </tableColumn>
    <tableColumn id="15" name="PROMEDIO" totalsRowFunction="sum" dataDxfId="51" totalsRowDxfId="50">
      <calculatedColumnFormula>AVERAGE(Tabla5[[#This Row],[HISTORIA Y GEOGRAFÍA DE QUINTANA ROO]:[UTILIZACIÓN DE SOFTWARE DE DISEÑO PARA EL MANEJO DE GRÁFICOS]])</calculatedColumnFormula>
    </tableColumn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Tabla6" displayName="Tabla6" ref="A1:O20" totalsRowCount="1" headerRowDxfId="44" dataDxfId="42" headerRowBorderDxfId="43" tableBorderDxfId="41" totalsRowBorderDxfId="40">
  <autoFilter ref="A1:O19"/>
  <tableColumns count="15">
    <tableColumn id="1" name="No." totalsRowLabel="Total" dataDxfId="39" totalsRowDxfId="38"/>
    <tableColumn id="2" name="Matricula" dataDxfId="37" totalsRowDxfId="36"/>
    <tableColumn id="3" name="Nombre del Alumno" dataDxfId="35" totalsRowDxfId="34"/>
    <tableColumn id="4" name="HISTORIA Y GEOGRAFÍA DE QUINTANA ROO" totalsRowFunction="average" dataDxfId="33" totalsRowDxfId="32"/>
    <tableColumn id="5" name="GEOGRAFÍA" totalsRowFunction="average" dataDxfId="31" totalsRowDxfId="30"/>
    <tableColumn id="6" name="HISTORIA UNIVERSAL CONTEMPORÁNEA" totalsRowFunction="average" dataDxfId="29" totalsRowDxfId="28"/>
    <tableColumn id="7" name="ECONOMÍA I" totalsRowFunction="average" dataDxfId="27" totalsRowDxfId="26"/>
    <tableColumn id="8" name="PROBABILIDAD Y ESTADÍSTICA I" totalsRowFunction="average" dataDxfId="25" totalsRowDxfId="24"/>
    <tableColumn id="9" name="CONTABILIDAD I" totalsRowFunction="average" dataDxfId="23" totalsRowDxfId="22"/>
    <tableColumn id="10" name="CÁLCULO DIFERENCIAL" totalsRowFunction="average" dataDxfId="21" totalsRowDxfId="20"/>
    <tableColumn id="11" name="HOJA DE CÁLCULO Y OPERACIONES" totalsRowFunction="average" dataDxfId="19" totalsRowDxfId="18"/>
    <tableColumn id="12" name="UTILIZACIÓN DE SOFTWARE DE DISEÑO PARA EL MANEJO DE GRÁFICOS" totalsRowFunction="average" dataDxfId="17" totalsRowDxfId="16"/>
    <tableColumn id="13" name="MATERIAS APROBADAS" dataDxfId="15" totalsRowDxfId="14">
      <calculatedColumnFormula>COUNTIF(Tabla6[[#This Row],[HISTORIA Y GEOGRAFÍA DE QUINTANA ROO]:[UTILIZACIÓN DE SOFTWARE DE DISEÑO PARA EL MANEJO DE GRÁFICOS]],"&gt;=6")</calculatedColumnFormula>
    </tableColumn>
    <tableColumn id="14" name="MATERIAS REPROBADAS" dataDxfId="13" totalsRowDxfId="12">
      <calculatedColumnFormula>COUNTIF(Tabla6[[#This Row],[HISTORIA Y GEOGRAFÍA DE QUINTANA ROO]:[UTILIZACIÓN DE SOFTWARE DE DISEÑO PARA EL MANEJO DE GRÁFICOS]],"&lt;6")</calculatedColumnFormula>
    </tableColumn>
    <tableColumn id="15" name="PROMEDIO" totalsRowFunction="sum" dataDxfId="11" totalsRowDxfId="10">
      <calculatedColumnFormula>AVERAGE(Tabla6[[#This Row],[HISTORIA Y GEOGRAFÍA DE QUINTANA ROO]:[UTILIZACIÓN DE SOFTWARE DE DISEÑO PARA EL MANEJO DE GRÁFICOS]])</calculatedColumnFormula>
    </tableColumn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Tabla7" displayName="Tabla7" ref="A1:E8" totalsRowCount="1" headerRowDxfId="9" headerRowBorderDxfId="8">
  <autoFilter ref="A1:E7"/>
  <tableColumns count="5">
    <tableColumn id="1" name="GRUPO" totalsRowLabel="Total"/>
    <tableColumn id="2" name="APROBADOS" totalsRowFunction="sum" dataDxfId="7" totalsRowDxfId="6"/>
    <tableColumn id="3" name="REPROBADOS" totalsRowFunction="sum" dataDxfId="5" totalsRowDxfId="4"/>
    <tableColumn id="4" name="% APROB" totalsRowFunction="custom" dataDxfId="3" totalsRowDxfId="2">
      <calculatedColumnFormula>B2/SUM(B2+C2)</calculatedColumnFormula>
      <totalsRowFormula>B8/SUM($B$8+$C$8)</totalsRowFormula>
    </tableColumn>
    <tableColumn id="5" name="% REPRB" totalsRowFunction="custom" dataDxfId="1" totalsRowDxfId="0">
      <calculatedColumnFormula>C2/SUM(B2+C2)</calculatedColumnFormula>
      <totalsRowFormula>C8/SUM($B$8+$C$8)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zoomScale="85" zoomScaleNormal="85" workbookViewId="0">
      <selection activeCell="D36" sqref="D36:J36"/>
    </sheetView>
  </sheetViews>
  <sheetFormatPr baseColWidth="10" defaultRowHeight="15" x14ac:dyDescent="0.25"/>
  <cols>
    <col min="1" max="1" width="45.7109375" bestFit="1" customWidth="1"/>
    <col min="2" max="2" width="11.5703125" bestFit="1" customWidth="1"/>
    <col min="3" max="3" width="37.42578125" bestFit="1" customWidth="1"/>
    <col min="4" max="4" width="14.42578125" customWidth="1"/>
    <col min="5" max="5" width="9.85546875" customWidth="1"/>
    <col min="6" max="6" width="17.140625" customWidth="1"/>
    <col min="7" max="7" width="33.5703125" customWidth="1"/>
    <col min="8" max="8" width="29.28515625" customWidth="1"/>
    <col min="9" max="9" width="27.85546875" customWidth="1"/>
    <col min="10" max="10" width="13.7109375" customWidth="1"/>
  </cols>
  <sheetData>
    <row r="1" spans="1:13" ht="23.25" x14ac:dyDescent="0.25">
      <c r="A1" s="4" t="s">
        <v>78</v>
      </c>
      <c r="B1" s="5" t="s">
        <v>77</v>
      </c>
      <c r="C1" s="5" t="s">
        <v>76</v>
      </c>
      <c r="D1" s="6" t="s">
        <v>75</v>
      </c>
      <c r="E1" s="6" t="s">
        <v>74</v>
      </c>
      <c r="F1" s="6" t="s">
        <v>73</v>
      </c>
      <c r="G1" s="6" t="s">
        <v>72</v>
      </c>
      <c r="H1" s="6" t="s">
        <v>71</v>
      </c>
      <c r="I1" s="6" t="s">
        <v>70</v>
      </c>
      <c r="J1" s="7" t="s">
        <v>69</v>
      </c>
      <c r="K1" s="16" t="s">
        <v>319</v>
      </c>
      <c r="L1" s="16" t="s">
        <v>320</v>
      </c>
      <c r="M1" s="16" t="s">
        <v>321</v>
      </c>
    </row>
    <row r="2" spans="1:13" x14ac:dyDescent="0.25">
      <c r="A2" s="2">
        <v>1</v>
      </c>
      <c r="B2" s="1" t="s">
        <v>68</v>
      </c>
      <c r="C2" s="1" t="s">
        <v>67</v>
      </c>
      <c r="D2" s="1">
        <v>5.5</v>
      </c>
      <c r="E2" s="1">
        <v>3</v>
      </c>
      <c r="F2" s="1">
        <v>5.5</v>
      </c>
      <c r="G2" s="1">
        <v>3.5</v>
      </c>
      <c r="H2" s="1">
        <v>4.5</v>
      </c>
      <c r="I2" s="1">
        <v>2.5</v>
      </c>
      <c r="J2" s="3">
        <v>6.5</v>
      </c>
      <c r="K2" s="13">
        <f>COUNTIF(Tabla1[[#This Row],[MATEMÁTICAS I]:[INFORMÁTICA I]],"&gt;=6")</f>
        <v>1</v>
      </c>
      <c r="L2" s="13">
        <f>COUNTIF(Tabla1[[#This Row],[MATEMÁTICAS I]:[INFORMÁTICA I]],"&lt;6")</f>
        <v>6</v>
      </c>
      <c r="M2" s="14">
        <f>AVERAGE(Tabla1[[#This Row],[MATEMÁTICAS I]:[INFORMÁTICA I]])</f>
        <v>4.4285714285714288</v>
      </c>
    </row>
    <row r="3" spans="1:13" x14ac:dyDescent="0.25">
      <c r="A3" s="2">
        <v>2</v>
      </c>
      <c r="B3" s="1" t="s">
        <v>66</v>
      </c>
      <c r="C3" s="1" t="s">
        <v>65</v>
      </c>
      <c r="D3" s="1">
        <v>7</v>
      </c>
      <c r="E3" s="1">
        <v>4</v>
      </c>
      <c r="F3" s="1">
        <v>4</v>
      </c>
      <c r="G3" s="1">
        <v>4.5</v>
      </c>
      <c r="H3" s="1">
        <v>4.5</v>
      </c>
      <c r="I3" s="1">
        <v>3.5</v>
      </c>
      <c r="J3" s="3">
        <v>6</v>
      </c>
      <c r="K3" s="11">
        <f>COUNTIF(Tabla1[[#This Row],[MATEMÁTICAS I]:[INFORMÁTICA I]],"&gt;=6")</f>
        <v>2</v>
      </c>
      <c r="L3" s="11">
        <f>COUNTIF(Tabla1[[#This Row],[MATEMÁTICAS I]:[INFORMÁTICA I]],"&lt;6")</f>
        <v>5</v>
      </c>
      <c r="M3" s="12">
        <f>AVERAGE(Tabla1[[#This Row],[MATEMÁTICAS I]:[INFORMÁTICA I]])</f>
        <v>4.7857142857142856</v>
      </c>
    </row>
    <row r="4" spans="1:13" x14ac:dyDescent="0.25">
      <c r="A4" s="2">
        <v>3</v>
      </c>
      <c r="B4" s="1" t="s">
        <v>64</v>
      </c>
      <c r="C4" s="1" t="s">
        <v>63</v>
      </c>
      <c r="D4" s="1">
        <v>3</v>
      </c>
      <c r="E4" s="1">
        <v>4</v>
      </c>
      <c r="F4" s="1">
        <v>5</v>
      </c>
      <c r="G4" s="1">
        <v>2</v>
      </c>
      <c r="H4" s="1">
        <v>3.5</v>
      </c>
      <c r="I4" s="1">
        <v>3.5</v>
      </c>
      <c r="J4" s="3">
        <v>3</v>
      </c>
      <c r="K4" s="11">
        <f>COUNTIF(Tabla1[[#This Row],[MATEMÁTICAS I]:[INFORMÁTICA I]],"&gt;=6")</f>
        <v>0</v>
      </c>
      <c r="L4" s="11">
        <f>COUNTIF(Tabla1[[#This Row],[MATEMÁTICAS I]:[INFORMÁTICA I]],"&lt;6")</f>
        <v>7</v>
      </c>
      <c r="M4" s="12">
        <f>AVERAGE(Tabla1[[#This Row],[MATEMÁTICAS I]:[INFORMÁTICA I]])</f>
        <v>3.4285714285714284</v>
      </c>
    </row>
    <row r="5" spans="1:13" x14ac:dyDescent="0.25">
      <c r="A5" s="2">
        <v>4</v>
      </c>
      <c r="B5" s="1" t="s">
        <v>62</v>
      </c>
      <c r="C5" s="1" t="s">
        <v>61</v>
      </c>
      <c r="D5" s="1">
        <v>8.5</v>
      </c>
      <c r="E5" s="1">
        <v>2.5</v>
      </c>
      <c r="F5" s="1">
        <v>2.5</v>
      </c>
      <c r="G5" s="1">
        <v>4.5</v>
      </c>
      <c r="H5" s="1">
        <v>4.5</v>
      </c>
      <c r="I5" s="1">
        <v>4.5</v>
      </c>
      <c r="J5" s="3">
        <v>7.5</v>
      </c>
      <c r="K5" s="11">
        <f>COUNTIF(Tabla1[[#This Row],[MATEMÁTICAS I]:[INFORMÁTICA I]],"&gt;=6")</f>
        <v>2</v>
      </c>
      <c r="L5" s="11">
        <f>COUNTIF(Tabla1[[#This Row],[MATEMÁTICAS I]:[INFORMÁTICA I]],"&lt;6")</f>
        <v>5</v>
      </c>
      <c r="M5" s="12">
        <f>AVERAGE(Tabla1[[#This Row],[MATEMÁTICAS I]:[INFORMÁTICA I]])</f>
        <v>4.9285714285714288</v>
      </c>
    </row>
    <row r="6" spans="1:13" x14ac:dyDescent="0.25">
      <c r="A6" s="2">
        <v>5</v>
      </c>
      <c r="B6" s="1" t="s">
        <v>60</v>
      </c>
      <c r="C6" s="1" t="s">
        <v>59</v>
      </c>
      <c r="D6" s="1">
        <v>8</v>
      </c>
      <c r="E6" s="1">
        <v>4.5</v>
      </c>
      <c r="F6" s="1">
        <v>4</v>
      </c>
      <c r="G6" s="1">
        <v>5</v>
      </c>
      <c r="H6" s="1">
        <v>4.5</v>
      </c>
      <c r="I6" s="1">
        <v>4</v>
      </c>
      <c r="J6" s="3">
        <v>7.5</v>
      </c>
      <c r="K6" s="11">
        <f>COUNTIF(Tabla1[[#This Row],[MATEMÁTICAS I]:[INFORMÁTICA I]],"&gt;=6")</f>
        <v>2</v>
      </c>
      <c r="L6" s="11">
        <f>COUNTIF(Tabla1[[#This Row],[MATEMÁTICAS I]:[INFORMÁTICA I]],"&lt;6")</f>
        <v>5</v>
      </c>
      <c r="M6" s="12">
        <f>AVERAGE(Tabla1[[#This Row],[MATEMÁTICAS I]:[INFORMÁTICA I]])</f>
        <v>5.3571428571428568</v>
      </c>
    </row>
    <row r="7" spans="1:13" x14ac:dyDescent="0.25">
      <c r="A7" s="2">
        <v>6</v>
      </c>
      <c r="B7" s="1" t="s">
        <v>58</v>
      </c>
      <c r="C7" s="1" t="s">
        <v>57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3" t="s">
        <v>0</v>
      </c>
      <c r="K7" s="11">
        <f>COUNTIF(Tabla1[[#This Row],[MATEMÁTICAS I]:[INFORMÁTICA I]],"&gt;=6")</f>
        <v>0</v>
      </c>
      <c r="L7" s="11">
        <f>COUNTIF(Tabla1[[#This Row],[MATEMÁTICAS I]:[INFORMÁTICA I]],"&lt;6")</f>
        <v>0</v>
      </c>
      <c r="M7" s="12" t="e">
        <f>AVERAGE(Tabla1[[#This Row],[MATEMÁTICAS I]:[INFORMÁTICA I]])</f>
        <v>#DIV/0!</v>
      </c>
    </row>
    <row r="8" spans="1:13" x14ac:dyDescent="0.25">
      <c r="A8" s="2">
        <v>7</v>
      </c>
      <c r="B8" s="1" t="s">
        <v>56</v>
      </c>
      <c r="C8" s="1" t="s">
        <v>55</v>
      </c>
      <c r="D8" s="1">
        <v>6.5</v>
      </c>
      <c r="E8" s="1">
        <v>2</v>
      </c>
      <c r="F8" s="1">
        <v>4</v>
      </c>
      <c r="G8" s="1">
        <v>3</v>
      </c>
      <c r="H8" s="1">
        <v>2.5</v>
      </c>
      <c r="I8" s="1">
        <v>3.5</v>
      </c>
      <c r="J8" s="3">
        <v>4</v>
      </c>
      <c r="K8" s="11">
        <f>COUNTIF(Tabla1[[#This Row],[MATEMÁTICAS I]:[INFORMÁTICA I]],"&gt;=6")</f>
        <v>1</v>
      </c>
      <c r="L8" s="11">
        <f>COUNTIF(Tabla1[[#This Row],[MATEMÁTICAS I]:[INFORMÁTICA I]],"&lt;6")</f>
        <v>6</v>
      </c>
      <c r="M8" s="12">
        <f>AVERAGE(Tabla1[[#This Row],[MATEMÁTICAS I]:[INFORMÁTICA I]])</f>
        <v>3.6428571428571428</v>
      </c>
    </row>
    <row r="9" spans="1:13" x14ac:dyDescent="0.25">
      <c r="A9" s="2">
        <v>8</v>
      </c>
      <c r="B9" s="1" t="s">
        <v>54</v>
      </c>
      <c r="C9" s="1" t="s">
        <v>53</v>
      </c>
      <c r="D9" s="1">
        <v>8</v>
      </c>
      <c r="E9" s="1">
        <v>5</v>
      </c>
      <c r="F9" s="1">
        <v>4</v>
      </c>
      <c r="G9" s="1">
        <v>3</v>
      </c>
      <c r="H9" s="1">
        <v>5</v>
      </c>
      <c r="I9" s="1">
        <v>4.5</v>
      </c>
      <c r="J9" s="3">
        <v>7.5</v>
      </c>
      <c r="K9" s="11">
        <f>COUNTIF(Tabla1[[#This Row],[MATEMÁTICAS I]:[INFORMÁTICA I]],"&gt;=6")</f>
        <v>2</v>
      </c>
      <c r="L9" s="11">
        <f>COUNTIF(Tabla1[[#This Row],[MATEMÁTICAS I]:[INFORMÁTICA I]],"&lt;6")</f>
        <v>5</v>
      </c>
      <c r="M9" s="12">
        <f>AVERAGE(Tabla1[[#This Row],[MATEMÁTICAS I]:[INFORMÁTICA I]])</f>
        <v>5.2857142857142856</v>
      </c>
    </row>
    <row r="10" spans="1:13" x14ac:dyDescent="0.25">
      <c r="A10" s="2">
        <v>9</v>
      </c>
      <c r="B10" s="1" t="s">
        <v>52</v>
      </c>
      <c r="C10" s="1" t="s">
        <v>51</v>
      </c>
      <c r="D10" s="1">
        <v>8.5</v>
      </c>
      <c r="E10" s="1">
        <v>3.5</v>
      </c>
      <c r="F10" s="1">
        <v>3.5</v>
      </c>
      <c r="G10" s="1">
        <v>2.5</v>
      </c>
      <c r="H10" s="1">
        <v>4.5</v>
      </c>
      <c r="I10" s="1">
        <v>3.5</v>
      </c>
      <c r="J10" s="3">
        <v>6</v>
      </c>
      <c r="K10" s="11">
        <f>COUNTIF(Tabla1[[#This Row],[MATEMÁTICAS I]:[INFORMÁTICA I]],"&gt;=6")</f>
        <v>2</v>
      </c>
      <c r="L10" s="11">
        <f>COUNTIF(Tabla1[[#This Row],[MATEMÁTICAS I]:[INFORMÁTICA I]],"&lt;6")</f>
        <v>5</v>
      </c>
      <c r="M10" s="12">
        <f>AVERAGE(Tabla1[[#This Row],[MATEMÁTICAS I]:[INFORMÁTICA I]])</f>
        <v>4.5714285714285712</v>
      </c>
    </row>
    <row r="11" spans="1:13" x14ac:dyDescent="0.25">
      <c r="A11" s="2">
        <v>10</v>
      </c>
      <c r="B11" s="1" t="s">
        <v>50</v>
      </c>
      <c r="C11" s="1" t="s">
        <v>49</v>
      </c>
      <c r="D11" s="1">
        <v>8</v>
      </c>
      <c r="E11" s="1">
        <v>1.5</v>
      </c>
      <c r="F11" s="1">
        <v>5</v>
      </c>
      <c r="G11" s="1">
        <v>2.5</v>
      </c>
      <c r="H11" s="1">
        <v>5.5</v>
      </c>
      <c r="I11" s="1" t="s">
        <v>0</v>
      </c>
      <c r="J11" s="3" t="s">
        <v>0</v>
      </c>
      <c r="K11" s="11">
        <f>COUNTIF(Tabla1[[#This Row],[MATEMÁTICAS I]:[INFORMÁTICA I]],"&gt;=6")</f>
        <v>1</v>
      </c>
      <c r="L11" s="11">
        <f>COUNTIF(Tabla1[[#This Row],[MATEMÁTICAS I]:[INFORMÁTICA I]],"&lt;6")</f>
        <v>4</v>
      </c>
      <c r="M11" s="12">
        <f>AVERAGE(Tabla1[[#This Row],[MATEMÁTICAS I]:[INFORMÁTICA I]])</f>
        <v>4.5</v>
      </c>
    </row>
    <row r="12" spans="1:13" x14ac:dyDescent="0.25">
      <c r="A12" s="2">
        <v>11</v>
      </c>
      <c r="B12" s="1" t="s">
        <v>48</v>
      </c>
      <c r="C12" s="1" t="s">
        <v>47</v>
      </c>
      <c r="D12" s="1">
        <v>5</v>
      </c>
      <c r="E12" s="1">
        <v>2.5</v>
      </c>
      <c r="F12" s="1">
        <v>2.5</v>
      </c>
      <c r="G12" s="1">
        <v>0</v>
      </c>
      <c r="H12" s="1">
        <v>2</v>
      </c>
      <c r="I12" s="1">
        <v>1.5</v>
      </c>
      <c r="J12" s="3">
        <v>4</v>
      </c>
      <c r="K12" s="11">
        <f>COUNTIF(Tabla1[[#This Row],[MATEMÁTICAS I]:[INFORMÁTICA I]],"&gt;=6")</f>
        <v>0</v>
      </c>
      <c r="L12" s="11">
        <f>COUNTIF(Tabla1[[#This Row],[MATEMÁTICAS I]:[INFORMÁTICA I]],"&lt;6")</f>
        <v>7</v>
      </c>
      <c r="M12" s="12">
        <f>AVERAGE(Tabla1[[#This Row],[MATEMÁTICAS I]:[INFORMÁTICA I]])</f>
        <v>2.5</v>
      </c>
    </row>
    <row r="13" spans="1:13" x14ac:dyDescent="0.25">
      <c r="A13" s="2">
        <v>12</v>
      </c>
      <c r="B13" s="1" t="s">
        <v>46</v>
      </c>
      <c r="C13" s="1" t="s">
        <v>45</v>
      </c>
      <c r="D13" s="1">
        <v>8</v>
      </c>
      <c r="E13" s="1">
        <v>4</v>
      </c>
      <c r="F13" s="1">
        <v>5</v>
      </c>
      <c r="G13" s="1">
        <v>6</v>
      </c>
      <c r="H13" s="1">
        <v>5</v>
      </c>
      <c r="I13" s="1">
        <v>5.5</v>
      </c>
      <c r="J13" s="3">
        <v>6.5</v>
      </c>
      <c r="K13" s="11">
        <f>COUNTIF(Tabla1[[#This Row],[MATEMÁTICAS I]:[INFORMÁTICA I]],"&gt;=6")</f>
        <v>3</v>
      </c>
      <c r="L13" s="11">
        <f>COUNTIF(Tabla1[[#This Row],[MATEMÁTICAS I]:[INFORMÁTICA I]],"&lt;6")</f>
        <v>4</v>
      </c>
      <c r="M13" s="12">
        <f>AVERAGE(Tabla1[[#This Row],[MATEMÁTICAS I]:[INFORMÁTICA I]])</f>
        <v>5.7142857142857144</v>
      </c>
    </row>
    <row r="14" spans="1:13" x14ac:dyDescent="0.25">
      <c r="A14" s="2">
        <v>13</v>
      </c>
      <c r="B14" s="1" t="s">
        <v>44</v>
      </c>
      <c r="C14" s="1" t="s">
        <v>43</v>
      </c>
      <c r="D14" s="1">
        <v>8</v>
      </c>
      <c r="E14" s="1">
        <v>3</v>
      </c>
      <c r="F14" s="1">
        <v>4.5</v>
      </c>
      <c r="G14" s="1">
        <v>3</v>
      </c>
      <c r="H14" s="1">
        <v>3.5</v>
      </c>
      <c r="I14" s="1">
        <v>6</v>
      </c>
      <c r="J14" s="3">
        <v>4.5</v>
      </c>
      <c r="K14" s="11">
        <f>COUNTIF(Tabla1[[#This Row],[MATEMÁTICAS I]:[INFORMÁTICA I]],"&gt;=6")</f>
        <v>2</v>
      </c>
      <c r="L14" s="11">
        <f>COUNTIF(Tabla1[[#This Row],[MATEMÁTICAS I]:[INFORMÁTICA I]],"&lt;6")</f>
        <v>5</v>
      </c>
      <c r="M14" s="12">
        <f>AVERAGE(Tabla1[[#This Row],[MATEMÁTICAS I]:[INFORMÁTICA I]])</f>
        <v>4.6428571428571432</v>
      </c>
    </row>
    <row r="15" spans="1:13" x14ac:dyDescent="0.25">
      <c r="A15" s="2">
        <v>14</v>
      </c>
      <c r="B15" s="1" t="s">
        <v>42</v>
      </c>
      <c r="C15" s="1" t="s">
        <v>41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3" t="s">
        <v>0</v>
      </c>
      <c r="K15" s="11">
        <f>COUNTIF(Tabla1[[#This Row],[MATEMÁTICAS I]:[INFORMÁTICA I]],"&gt;=6")</f>
        <v>0</v>
      </c>
      <c r="L15" s="11">
        <f>COUNTIF(Tabla1[[#This Row],[MATEMÁTICAS I]:[INFORMÁTICA I]],"&lt;6")</f>
        <v>0</v>
      </c>
      <c r="M15" s="12" t="e">
        <f>AVERAGE(Tabla1[[#This Row],[MATEMÁTICAS I]:[INFORMÁTICA I]])</f>
        <v>#DIV/0!</v>
      </c>
    </row>
    <row r="16" spans="1:13" x14ac:dyDescent="0.25">
      <c r="A16" s="2">
        <v>15</v>
      </c>
      <c r="B16" s="1" t="s">
        <v>40</v>
      </c>
      <c r="C16" s="1" t="s">
        <v>39</v>
      </c>
      <c r="D16" s="1">
        <v>2</v>
      </c>
      <c r="E16" s="1">
        <v>2</v>
      </c>
      <c r="F16" s="1">
        <v>3.5</v>
      </c>
      <c r="G16" s="1">
        <v>2.5</v>
      </c>
      <c r="H16" s="1">
        <v>4</v>
      </c>
      <c r="I16" s="1">
        <v>4</v>
      </c>
      <c r="J16" s="3">
        <v>6</v>
      </c>
      <c r="K16" s="11">
        <f>COUNTIF(Tabla1[[#This Row],[MATEMÁTICAS I]:[INFORMÁTICA I]],"&gt;=6")</f>
        <v>1</v>
      </c>
      <c r="L16" s="11">
        <f>COUNTIF(Tabla1[[#This Row],[MATEMÁTICAS I]:[INFORMÁTICA I]],"&lt;6")</f>
        <v>6</v>
      </c>
      <c r="M16" s="12">
        <f>AVERAGE(Tabla1[[#This Row],[MATEMÁTICAS I]:[INFORMÁTICA I]])</f>
        <v>3.4285714285714284</v>
      </c>
    </row>
    <row r="17" spans="1:13" x14ac:dyDescent="0.25">
      <c r="A17" s="2">
        <v>16</v>
      </c>
      <c r="B17" s="1" t="s">
        <v>38</v>
      </c>
      <c r="C17" s="1" t="s">
        <v>37</v>
      </c>
      <c r="D17" s="1">
        <v>8</v>
      </c>
      <c r="E17" s="1">
        <v>4.5</v>
      </c>
      <c r="F17" s="1">
        <v>3.5</v>
      </c>
      <c r="G17" s="1">
        <v>1</v>
      </c>
      <c r="H17" s="1">
        <v>4</v>
      </c>
      <c r="I17" s="1">
        <v>0.5</v>
      </c>
      <c r="J17" s="3">
        <v>7.5</v>
      </c>
      <c r="K17" s="11">
        <f>COUNTIF(Tabla1[[#This Row],[MATEMÁTICAS I]:[INFORMÁTICA I]],"&gt;=6")</f>
        <v>2</v>
      </c>
      <c r="L17" s="11">
        <f>COUNTIF(Tabla1[[#This Row],[MATEMÁTICAS I]:[INFORMÁTICA I]],"&lt;6")</f>
        <v>5</v>
      </c>
      <c r="M17" s="12">
        <f>AVERAGE(Tabla1[[#This Row],[MATEMÁTICAS I]:[INFORMÁTICA I]])</f>
        <v>4.1428571428571432</v>
      </c>
    </row>
    <row r="18" spans="1:13" x14ac:dyDescent="0.25">
      <c r="A18" s="2">
        <v>17</v>
      </c>
      <c r="B18" s="1" t="s">
        <v>36</v>
      </c>
      <c r="C18" s="1" t="s">
        <v>35</v>
      </c>
      <c r="D18" s="1">
        <v>7</v>
      </c>
      <c r="E18" s="1">
        <v>3.5</v>
      </c>
      <c r="F18" s="1">
        <v>6.5</v>
      </c>
      <c r="G18" s="1">
        <v>5</v>
      </c>
      <c r="H18" s="1">
        <v>7</v>
      </c>
      <c r="I18" s="1">
        <v>7</v>
      </c>
      <c r="J18" s="3">
        <v>7</v>
      </c>
      <c r="K18" s="11">
        <f>COUNTIF(Tabla1[[#This Row],[MATEMÁTICAS I]:[INFORMÁTICA I]],"&gt;=6")</f>
        <v>5</v>
      </c>
      <c r="L18" s="11">
        <f>COUNTIF(Tabla1[[#This Row],[MATEMÁTICAS I]:[INFORMÁTICA I]],"&lt;6")</f>
        <v>2</v>
      </c>
      <c r="M18" s="12">
        <f>AVERAGE(Tabla1[[#This Row],[MATEMÁTICAS I]:[INFORMÁTICA I]])</f>
        <v>6.1428571428571432</v>
      </c>
    </row>
    <row r="19" spans="1:13" x14ac:dyDescent="0.25">
      <c r="A19" s="2">
        <v>18</v>
      </c>
      <c r="B19" s="1" t="s">
        <v>34</v>
      </c>
      <c r="C19" s="1" t="s">
        <v>33</v>
      </c>
      <c r="D19" s="1">
        <v>8</v>
      </c>
      <c r="E19" s="1">
        <v>2.5</v>
      </c>
      <c r="F19" s="1">
        <v>5</v>
      </c>
      <c r="G19" s="1">
        <v>5</v>
      </c>
      <c r="H19" s="1">
        <v>4</v>
      </c>
      <c r="I19" s="1">
        <v>6</v>
      </c>
      <c r="J19" s="3">
        <v>7</v>
      </c>
      <c r="K19" s="11">
        <f>COUNTIF(Tabla1[[#This Row],[MATEMÁTICAS I]:[INFORMÁTICA I]],"&gt;=6")</f>
        <v>3</v>
      </c>
      <c r="L19" s="11">
        <f>COUNTIF(Tabla1[[#This Row],[MATEMÁTICAS I]:[INFORMÁTICA I]],"&lt;6")</f>
        <v>4</v>
      </c>
      <c r="M19" s="12">
        <f>AVERAGE(Tabla1[[#This Row],[MATEMÁTICAS I]:[INFORMÁTICA I]])</f>
        <v>5.3571428571428568</v>
      </c>
    </row>
    <row r="20" spans="1:13" x14ac:dyDescent="0.25">
      <c r="A20" s="2">
        <v>19</v>
      </c>
      <c r="B20" s="1" t="s">
        <v>32</v>
      </c>
      <c r="C20" s="1" t="s">
        <v>31</v>
      </c>
      <c r="D20" s="1">
        <v>7</v>
      </c>
      <c r="E20" s="1">
        <v>4</v>
      </c>
      <c r="F20" s="1">
        <v>5.5</v>
      </c>
      <c r="G20" s="1">
        <v>5</v>
      </c>
      <c r="H20" s="1">
        <v>4.5</v>
      </c>
      <c r="I20" s="1">
        <v>6</v>
      </c>
      <c r="J20" s="3">
        <v>7</v>
      </c>
      <c r="K20" s="11">
        <f>COUNTIF(Tabla1[[#This Row],[MATEMÁTICAS I]:[INFORMÁTICA I]],"&gt;=6")</f>
        <v>3</v>
      </c>
      <c r="L20" s="11">
        <f>COUNTIF(Tabla1[[#This Row],[MATEMÁTICAS I]:[INFORMÁTICA I]],"&lt;6")</f>
        <v>4</v>
      </c>
      <c r="M20" s="12">
        <f>AVERAGE(Tabla1[[#This Row],[MATEMÁTICAS I]:[INFORMÁTICA I]])</f>
        <v>5.5714285714285712</v>
      </c>
    </row>
    <row r="21" spans="1:13" x14ac:dyDescent="0.25">
      <c r="A21" s="2">
        <v>20</v>
      </c>
      <c r="B21" s="1" t="s">
        <v>30</v>
      </c>
      <c r="C21" s="1" t="s">
        <v>29</v>
      </c>
      <c r="D21" s="1">
        <v>4.5</v>
      </c>
      <c r="E21" s="1">
        <v>3.5</v>
      </c>
      <c r="F21" s="1">
        <v>5.5</v>
      </c>
      <c r="G21" s="1">
        <v>3</v>
      </c>
      <c r="H21" s="1">
        <v>4.5</v>
      </c>
      <c r="I21" s="1">
        <v>2</v>
      </c>
      <c r="J21" s="3">
        <v>6.5</v>
      </c>
      <c r="K21" s="11">
        <f>COUNTIF(Tabla1[[#This Row],[MATEMÁTICAS I]:[INFORMÁTICA I]],"&gt;=6")</f>
        <v>1</v>
      </c>
      <c r="L21" s="11">
        <f>COUNTIF(Tabla1[[#This Row],[MATEMÁTICAS I]:[INFORMÁTICA I]],"&lt;6")</f>
        <v>6</v>
      </c>
      <c r="M21" s="12">
        <f>AVERAGE(Tabla1[[#This Row],[MATEMÁTICAS I]:[INFORMÁTICA I]])</f>
        <v>4.2142857142857144</v>
      </c>
    </row>
    <row r="22" spans="1:13" x14ac:dyDescent="0.25">
      <c r="A22" s="2">
        <v>21</v>
      </c>
      <c r="B22" s="1" t="s">
        <v>28</v>
      </c>
      <c r="C22" s="1" t="s">
        <v>27</v>
      </c>
      <c r="D22" s="1" t="s">
        <v>0</v>
      </c>
      <c r="E22" s="1">
        <v>1.5</v>
      </c>
      <c r="F22" s="1" t="s">
        <v>0</v>
      </c>
      <c r="G22" s="1" t="s">
        <v>0</v>
      </c>
      <c r="H22" s="1" t="s">
        <v>0</v>
      </c>
      <c r="I22" s="1" t="s">
        <v>0</v>
      </c>
      <c r="J22" s="3">
        <v>6</v>
      </c>
      <c r="K22" s="11">
        <f>COUNTIF(Tabla1[[#This Row],[MATEMÁTICAS I]:[INFORMÁTICA I]],"&gt;=6")</f>
        <v>1</v>
      </c>
      <c r="L22" s="11">
        <f>COUNTIF(Tabla1[[#This Row],[MATEMÁTICAS I]:[INFORMÁTICA I]],"&lt;6")</f>
        <v>1</v>
      </c>
      <c r="M22" s="12">
        <f>AVERAGE(Tabla1[[#This Row],[MATEMÁTICAS I]:[INFORMÁTICA I]])</f>
        <v>3.75</v>
      </c>
    </row>
    <row r="23" spans="1:13" x14ac:dyDescent="0.25">
      <c r="A23" s="2">
        <v>22</v>
      </c>
      <c r="B23" s="1" t="s">
        <v>26</v>
      </c>
      <c r="C23" s="1" t="s">
        <v>25</v>
      </c>
      <c r="D23" s="1">
        <v>7.5</v>
      </c>
      <c r="E23" s="1">
        <v>4</v>
      </c>
      <c r="F23" s="1">
        <v>6</v>
      </c>
      <c r="G23" s="1">
        <v>2.5</v>
      </c>
      <c r="H23" s="1">
        <v>5</v>
      </c>
      <c r="I23" s="1">
        <v>7.5</v>
      </c>
      <c r="J23" s="3">
        <v>8.5</v>
      </c>
      <c r="K23" s="11">
        <f>COUNTIF(Tabla1[[#This Row],[MATEMÁTICAS I]:[INFORMÁTICA I]],"&gt;=6")</f>
        <v>4</v>
      </c>
      <c r="L23" s="11">
        <f>COUNTIF(Tabla1[[#This Row],[MATEMÁTICAS I]:[INFORMÁTICA I]],"&lt;6")</f>
        <v>3</v>
      </c>
      <c r="M23" s="12">
        <f>AVERAGE(Tabla1[[#This Row],[MATEMÁTICAS I]:[INFORMÁTICA I]])</f>
        <v>5.8571428571428568</v>
      </c>
    </row>
    <row r="24" spans="1:13" x14ac:dyDescent="0.25">
      <c r="A24" s="2">
        <v>23</v>
      </c>
      <c r="B24" s="1" t="s">
        <v>24</v>
      </c>
      <c r="C24" s="1" t="s">
        <v>23</v>
      </c>
      <c r="D24" s="1">
        <v>7.5</v>
      </c>
      <c r="E24" s="1">
        <v>1.5</v>
      </c>
      <c r="F24" s="1">
        <v>5.5</v>
      </c>
      <c r="G24" s="1">
        <v>3.5</v>
      </c>
      <c r="H24" s="1">
        <v>3.5</v>
      </c>
      <c r="I24" s="1">
        <v>2.5</v>
      </c>
      <c r="J24" s="3">
        <v>5.5</v>
      </c>
      <c r="K24" s="11">
        <f>COUNTIF(Tabla1[[#This Row],[MATEMÁTICAS I]:[INFORMÁTICA I]],"&gt;=6")</f>
        <v>1</v>
      </c>
      <c r="L24" s="11">
        <f>COUNTIF(Tabla1[[#This Row],[MATEMÁTICAS I]:[INFORMÁTICA I]],"&lt;6")</f>
        <v>6</v>
      </c>
      <c r="M24" s="12">
        <f>AVERAGE(Tabla1[[#This Row],[MATEMÁTICAS I]:[INFORMÁTICA I]])</f>
        <v>4.2142857142857144</v>
      </c>
    </row>
    <row r="25" spans="1:13" x14ac:dyDescent="0.25">
      <c r="A25" s="2">
        <v>24</v>
      </c>
      <c r="B25" s="1" t="s">
        <v>22</v>
      </c>
      <c r="C25" s="1" t="s">
        <v>21</v>
      </c>
      <c r="D25" s="1">
        <v>6.5</v>
      </c>
      <c r="E25" s="1">
        <v>2.5</v>
      </c>
      <c r="F25" s="1">
        <v>5</v>
      </c>
      <c r="G25" s="1">
        <v>3.5</v>
      </c>
      <c r="H25" s="1">
        <v>5</v>
      </c>
      <c r="I25" s="1">
        <v>4.5</v>
      </c>
      <c r="J25" s="3">
        <v>5.5</v>
      </c>
      <c r="K25" s="11">
        <f>COUNTIF(Tabla1[[#This Row],[MATEMÁTICAS I]:[INFORMÁTICA I]],"&gt;=6")</f>
        <v>1</v>
      </c>
      <c r="L25" s="11">
        <f>COUNTIF(Tabla1[[#This Row],[MATEMÁTICAS I]:[INFORMÁTICA I]],"&lt;6")</f>
        <v>6</v>
      </c>
      <c r="M25" s="12">
        <f>AVERAGE(Tabla1[[#This Row],[MATEMÁTICAS I]:[INFORMÁTICA I]])</f>
        <v>4.6428571428571432</v>
      </c>
    </row>
    <row r="26" spans="1:13" x14ac:dyDescent="0.25">
      <c r="A26" s="2">
        <v>25</v>
      </c>
      <c r="B26" s="1" t="s">
        <v>20</v>
      </c>
      <c r="C26" s="1" t="s">
        <v>19</v>
      </c>
      <c r="D26" s="1" t="s">
        <v>0</v>
      </c>
      <c r="E26" s="1">
        <v>3.5</v>
      </c>
      <c r="F26" s="1" t="s">
        <v>0</v>
      </c>
      <c r="G26" s="1" t="s">
        <v>0</v>
      </c>
      <c r="H26" s="1" t="s">
        <v>0</v>
      </c>
      <c r="I26" s="1" t="s">
        <v>0</v>
      </c>
      <c r="J26" s="3" t="s">
        <v>0</v>
      </c>
      <c r="K26" s="11">
        <f>COUNTIF(Tabla1[[#This Row],[MATEMÁTICAS I]:[INFORMÁTICA I]],"&gt;=6")</f>
        <v>0</v>
      </c>
      <c r="L26" s="11">
        <f>COUNTIF(Tabla1[[#This Row],[MATEMÁTICAS I]:[INFORMÁTICA I]],"&lt;6")</f>
        <v>1</v>
      </c>
      <c r="M26" s="12">
        <f>AVERAGE(Tabla1[[#This Row],[MATEMÁTICAS I]:[INFORMÁTICA I]])</f>
        <v>3.5</v>
      </c>
    </row>
    <row r="27" spans="1:13" x14ac:dyDescent="0.25">
      <c r="A27" s="2">
        <v>26</v>
      </c>
      <c r="B27" s="1" t="s">
        <v>18</v>
      </c>
      <c r="C27" s="1" t="s">
        <v>17</v>
      </c>
      <c r="D27" s="1">
        <v>1</v>
      </c>
      <c r="E27" s="1">
        <v>3.5</v>
      </c>
      <c r="F27" s="1">
        <v>7.5</v>
      </c>
      <c r="G27" s="1">
        <v>4</v>
      </c>
      <c r="H27" s="1">
        <v>3</v>
      </c>
      <c r="I27" s="1">
        <v>4.5</v>
      </c>
      <c r="J27" s="3">
        <v>9</v>
      </c>
      <c r="K27" s="11">
        <f>COUNTIF(Tabla1[[#This Row],[MATEMÁTICAS I]:[INFORMÁTICA I]],"&gt;=6")</f>
        <v>2</v>
      </c>
      <c r="L27" s="11">
        <f>COUNTIF(Tabla1[[#This Row],[MATEMÁTICAS I]:[INFORMÁTICA I]],"&lt;6")</f>
        <v>5</v>
      </c>
      <c r="M27" s="12">
        <f>AVERAGE(Tabla1[[#This Row],[MATEMÁTICAS I]:[INFORMÁTICA I]])</f>
        <v>4.6428571428571432</v>
      </c>
    </row>
    <row r="28" spans="1:13" x14ac:dyDescent="0.25">
      <c r="A28" s="2">
        <v>27</v>
      </c>
      <c r="B28" s="1" t="s">
        <v>16</v>
      </c>
      <c r="C28" s="1" t="s">
        <v>15</v>
      </c>
      <c r="D28" s="1">
        <v>6.5</v>
      </c>
      <c r="E28" s="1">
        <v>3.5</v>
      </c>
      <c r="F28" s="1">
        <v>4.5</v>
      </c>
      <c r="G28" s="1">
        <v>3</v>
      </c>
      <c r="H28" s="1">
        <v>2</v>
      </c>
      <c r="I28" s="1">
        <v>2.5</v>
      </c>
      <c r="J28" s="3">
        <v>4.5</v>
      </c>
      <c r="K28" s="11">
        <f>COUNTIF(Tabla1[[#This Row],[MATEMÁTICAS I]:[INFORMÁTICA I]],"&gt;=6")</f>
        <v>1</v>
      </c>
      <c r="L28" s="11">
        <f>COUNTIF(Tabla1[[#This Row],[MATEMÁTICAS I]:[INFORMÁTICA I]],"&lt;6")</f>
        <v>6</v>
      </c>
      <c r="M28" s="12">
        <f>AVERAGE(Tabla1[[#This Row],[MATEMÁTICAS I]:[INFORMÁTICA I]])</f>
        <v>3.7857142857142856</v>
      </c>
    </row>
    <row r="29" spans="1:13" x14ac:dyDescent="0.25">
      <c r="A29" s="2">
        <v>28</v>
      </c>
      <c r="B29" s="1" t="s">
        <v>14</v>
      </c>
      <c r="C29" s="1" t="s">
        <v>13</v>
      </c>
      <c r="D29" s="1">
        <v>6</v>
      </c>
      <c r="E29" s="1">
        <v>3.5</v>
      </c>
      <c r="F29" s="1">
        <v>5.5</v>
      </c>
      <c r="G29" s="1">
        <v>3.5</v>
      </c>
      <c r="H29" s="1">
        <v>3</v>
      </c>
      <c r="I29" s="1">
        <v>1.5</v>
      </c>
      <c r="J29" s="3">
        <v>5.5</v>
      </c>
      <c r="K29" s="11">
        <f>COUNTIF(Tabla1[[#This Row],[MATEMÁTICAS I]:[INFORMÁTICA I]],"&gt;=6")</f>
        <v>1</v>
      </c>
      <c r="L29" s="11">
        <f>COUNTIF(Tabla1[[#This Row],[MATEMÁTICAS I]:[INFORMÁTICA I]],"&lt;6")</f>
        <v>6</v>
      </c>
      <c r="M29" s="12">
        <f>AVERAGE(Tabla1[[#This Row],[MATEMÁTICAS I]:[INFORMÁTICA I]])</f>
        <v>4.0714285714285712</v>
      </c>
    </row>
    <row r="30" spans="1:13" x14ac:dyDescent="0.25">
      <c r="A30" s="2">
        <v>29</v>
      </c>
      <c r="B30" s="1" t="s">
        <v>12</v>
      </c>
      <c r="C30" s="1" t="s">
        <v>11</v>
      </c>
      <c r="D30" s="1">
        <v>8</v>
      </c>
      <c r="E30" s="1">
        <v>2</v>
      </c>
      <c r="F30" s="1">
        <v>5</v>
      </c>
      <c r="G30" s="1">
        <v>4.5</v>
      </c>
      <c r="H30" s="1">
        <v>6</v>
      </c>
      <c r="I30" s="1">
        <v>3.5</v>
      </c>
      <c r="J30" s="3">
        <v>5.5</v>
      </c>
      <c r="K30" s="11">
        <f>COUNTIF(Tabla1[[#This Row],[MATEMÁTICAS I]:[INFORMÁTICA I]],"&gt;=6")</f>
        <v>2</v>
      </c>
      <c r="L30" s="11">
        <f>COUNTIF(Tabla1[[#This Row],[MATEMÁTICAS I]:[INFORMÁTICA I]],"&lt;6")</f>
        <v>5</v>
      </c>
      <c r="M30" s="12">
        <f>AVERAGE(Tabla1[[#This Row],[MATEMÁTICAS I]:[INFORMÁTICA I]])</f>
        <v>4.9285714285714288</v>
      </c>
    </row>
    <row r="31" spans="1:13" x14ac:dyDescent="0.25">
      <c r="A31" s="2">
        <v>30</v>
      </c>
      <c r="B31" s="1" t="s">
        <v>10</v>
      </c>
      <c r="C31" s="1" t="s">
        <v>9</v>
      </c>
      <c r="D31" s="1">
        <v>7.5</v>
      </c>
      <c r="E31" s="1">
        <v>3</v>
      </c>
      <c r="F31" s="1">
        <v>5.5</v>
      </c>
      <c r="G31" s="1">
        <v>4</v>
      </c>
      <c r="H31" s="1">
        <v>5.5</v>
      </c>
      <c r="I31" s="1">
        <v>4.5</v>
      </c>
      <c r="J31" s="3">
        <v>6</v>
      </c>
      <c r="K31" s="11">
        <f>COUNTIF(Tabla1[[#This Row],[MATEMÁTICAS I]:[INFORMÁTICA I]],"&gt;=6")</f>
        <v>2</v>
      </c>
      <c r="L31" s="11">
        <f>COUNTIF(Tabla1[[#This Row],[MATEMÁTICAS I]:[INFORMÁTICA I]],"&lt;6")</f>
        <v>5</v>
      </c>
      <c r="M31" s="12">
        <f>AVERAGE(Tabla1[[#This Row],[MATEMÁTICAS I]:[INFORMÁTICA I]])</f>
        <v>5.1428571428571432</v>
      </c>
    </row>
    <row r="32" spans="1:13" x14ac:dyDescent="0.25">
      <c r="A32" s="2">
        <v>31</v>
      </c>
      <c r="B32" s="1" t="s">
        <v>8</v>
      </c>
      <c r="C32" s="1" t="s">
        <v>7</v>
      </c>
      <c r="D32" s="1">
        <v>7.5</v>
      </c>
      <c r="E32" s="1">
        <v>4</v>
      </c>
      <c r="F32" s="1">
        <v>6</v>
      </c>
      <c r="G32" s="1">
        <v>4</v>
      </c>
      <c r="H32" s="1">
        <v>3.5</v>
      </c>
      <c r="I32" s="1">
        <v>4.5</v>
      </c>
      <c r="J32" s="3">
        <v>7</v>
      </c>
      <c r="K32" s="11">
        <f>COUNTIF(Tabla1[[#This Row],[MATEMÁTICAS I]:[INFORMÁTICA I]],"&gt;=6")</f>
        <v>3</v>
      </c>
      <c r="L32" s="11">
        <f>COUNTIF(Tabla1[[#This Row],[MATEMÁTICAS I]:[INFORMÁTICA I]],"&lt;6")</f>
        <v>4</v>
      </c>
      <c r="M32" s="12">
        <f>AVERAGE(Tabla1[[#This Row],[MATEMÁTICAS I]:[INFORMÁTICA I]])</f>
        <v>5.2142857142857144</v>
      </c>
    </row>
    <row r="33" spans="1:13" x14ac:dyDescent="0.25">
      <c r="A33" s="2">
        <v>32</v>
      </c>
      <c r="B33" s="1" t="s">
        <v>6</v>
      </c>
      <c r="C33" s="1" t="s">
        <v>5</v>
      </c>
      <c r="D33" s="1">
        <v>6.5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3" t="s">
        <v>0</v>
      </c>
      <c r="K33" s="11">
        <f>COUNTIF(Tabla1[[#This Row],[MATEMÁTICAS I]:[INFORMÁTICA I]],"&gt;=6")</f>
        <v>1</v>
      </c>
      <c r="L33" s="11">
        <f>COUNTIF(Tabla1[[#This Row],[MATEMÁTICAS I]:[INFORMÁTICA I]],"&lt;6")</f>
        <v>0</v>
      </c>
      <c r="M33" s="12">
        <f>AVERAGE(Tabla1[[#This Row],[MATEMÁTICAS I]:[INFORMÁTICA I]])</f>
        <v>6.5</v>
      </c>
    </row>
    <row r="34" spans="1:13" x14ac:dyDescent="0.25">
      <c r="A34" s="2">
        <v>33</v>
      </c>
      <c r="B34" s="1" t="s">
        <v>4</v>
      </c>
      <c r="C34" s="1" t="s">
        <v>3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  <c r="I34" s="1" t="s">
        <v>0</v>
      </c>
      <c r="J34" s="3" t="s">
        <v>0</v>
      </c>
      <c r="K34" s="11">
        <f>COUNTIF(Tabla1[[#This Row],[MATEMÁTICAS I]:[INFORMÁTICA I]],"&gt;=6")</f>
        <v>0</v>
      </c>
      <c r="L34" s="11">
        <f>COUNTIF(Tabla1[[#This Row],[MATEMÁTICAS I]:[INFORMÁTICA I]],"&lt;6")</f>
        <v>0</v>
      </c>
      <c r="M34" s="12" t="e">
        <f>AVERAGE(Tabla1[[#This Row],[MATEMÁTICAS I]:[INFORMÁTICA I]])</f>
        <v>#DIV/0!</v>
      </c>
    </row>
    <row r="35" spans="1:13" x14ac:dyDescent="0.25">
      <c r="A35" s="8">
        <v>34</v>
      </c>
      <c r="B35" s="9" t="s">
        <v>2</v>
      </c>
      <c r="C35" s="9" t="s">
        <v>1</v>
      </c>
      <c r="D35" s="9">
        <v>6.5</v>
      </c>
      <c r="E35" s="9">
        <v>3.5</v>
      </c>
      <c r="F35" s="9">
        <v>6</v>
      </c>
      <c r="G35" s="9">
        <v>4.5</v>
      </c>
      <c r="H35" s="9">
        <v>4</v>
      </c>
      <c r="I35" s="9">
        <v>3.5</v>
      </c>
      <c r="J35" s="10">
        <v>8</v>
      </c>
      <c r="K35" s="15">
        <f>COUNTIF(Tabla1[[#This Row],[MATEMÁTICAS I]:[INFORMÁTICA I]],"&gt;=6")</f>
        <v>3</v>
      </c>
      <c r="L35" s="15">
        <f>COUNTIF(Tabla1[[#This Row],[MATEMÁTICAS I]:[INFORMÁTICA I]],"&lt;6")</f>
        <v>4</v>
      </c>
      <c r="M35" s="12">
        <f>AVERAGE(Tabla1[[#This Row],[MATEMÁTICAS I]:[INFORMÁTICA I]])</f>
        <v>5.1428571428571432</v>
      </c>
    </row>
    <row r="36" spans="1:13" x14ac:dyDescent="0.25">
      <c r="A36" s="8" t="s">
        <v>333</v>
      </c>
      <c r="B36" s="9"/>
      <c r="C36" s="9"/>
      <c r="D36" s="28">
        <f>SUBTOTAL(101,Tabla1[MATEMÁTICAS I])</f>
        <v>6.6034482758620694</v>
      </c>
      <c r="E36" s="28">
        <f>SUBTOTAL(101,Tabla1[QUÍMICA I])</f>
        <v>3.1833333333333331</v>
      </c>
      <c r="F36" s="28">
        <f>SUBTOTAL(101,Tabla1[ÉTICA Y VALORES I])</f>
        <v>4.8392857142857144</v>
      </c>
      <c r="G36" s="28">
        <f>SUBTOTAL(101,Tabla1[INTRODUCCIÓN A LAS CIENCIAS SOCIALES])</f>
        <v>3.5</v>
      </c>
      <c r="H36" s="28">
        <f>SUBTOTAL(101,Tabla1[TALLER DE LECTURA Y REDACCIÓN I])</f>
        <v>4.2142857142857144</v>
      </c>
      <c r="I36" s="28">
        <f>SUBTOTAL(101,Tabla1[LENGUA ADICIONAL AL ESPAÑOL I])</f>
        <v>3.9629629629629628</v>
      </c>
      <c r="J36" s="28">
        <f>SUBTOTAL(101,Tabla1[INFORMÁTICA I])</f>
        <v>6.25</v>
      </c>
      <c r="K36" s="9"/>
      <c r="L36" s="9"/>
      <c r="M36" s="9">
        <f>SUBTOTAL(103,Tabla1[PROMEDIO])</f>
        <v>34</v>
      </c>
    </row>
  </sheetData>
  <conditionalFormatting sqref="M2">
    <cfRule type="cellIs" dxfId="237" priority="5" operator="greaterThan">
      <formula>$M$2</formula>
    </cfRule>
  </conditionalFormatting>
  <conditionalFormatting sqref="M2:M35">
    <cfRule type="cellIs" dxfId="236" priority="1" operator="greaterThanOrEqual">
      <formula>6</formula>
    </cfRule>
    <cfRule type="cellIs" dxfId="235" priority="2" operator="lessThan">
      <formula>6</formula>
    </cfRule>
    <cfRule type="cellIs" dxfId="234" priority="3" operator="greaterThanOrEqual">
      <formula>6</formula>
    </cfRule>
    <cfRule type="cellIs" dxfId="233" priority="4" operator="lessThan">
      <formula>6</formula>
    </cfRule>
  </conditionalFormatting>
  <pageMargins left="0.75" right="0.75" top="1" bottom="1" header="0.5" footer="0.5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="85" zoomScaleNormal="85" workbookViewId="0">
      <selection activeCell="D34" sqref="D34:J34"/>
    </sheetView>
  </sheetViews>
  <sheetFormatPr baseColWidth="10" defaultRowHeight="15" x14ac:dyDescent="0.25"/>
  <cols>
    <col min="1" max="1" width="45.7109375" bestFit="1" customWidth="1"/>
    <col min="2" max="2" width="11.5703125" bestFit="1" customWidth="1"/>
    <col min="3" max="3" width="32.42578125" bestFit="1" customWidth="1"/>
    <col min="4" max="4" width="14.42578125" customWidth="1"/>
    <col min="5" max="5" width="9.85546875" customWidth="1"/>
    <col min="6" max="6" width="17.140625" customWidth="1"/>
    <col min="7" max="7" width="33.5703125" customWidth="1"/>
    <col min="8" max="8" width="29.28515625" customWidth="1"/>
    <col min="9" max="9" width="27.85546875" customWidth="1"/>
    <col min="10" max="10" width="13.7109375" customWidth="1"/>
  </cols>
  <sheetData>
    <row r="1" spans="1:13" ht="23.25" x14ac:dyDescent="0.25">
      <c r="A1" s="4" t="s">
        <v>78</v>
      </c>
      <c r="B1" s="5" t="s">
        <v>77</v>
      </c>
      <c r="C1" s="5" t="s">
        <v>76</v>
      </c>
      <c r="D1" s="6" t="s">
        <v>75</v>
      </c>
      <c r="E1" s="6" t="s">
        <v>74</v>
      </c>
      <c r="F1" s="6" t="s">
        <v>73</v>
      </c>
      <c r="G1" s="6" t="s">
        <v>72</v>
      </c>
      <c r="H1" s="6" t="s">
        <v>71</v>
      </c>
      <c r="I1" s="6" t="s">
        <v>70</v>
      </c>
      <c r="J1" s="7" t="s">
        <v>69</v>
      </c>
      <c r="K1" s="16" t="s">
        <v>319</v>
      </c>
      <c r="L1" s="16" t="s">
        <v>320</v>
      </c>
      <c r="M1" s="16" t="s">
        <v>321</v>
      </c>
    </row>
    <row r="2" spans="1:13" x14ac:dyDescent="0.25">
      <c r="A2" s="2">
        <v>1</v>
      </c>
      <c r="B2" s="1" t="s">
        <v>142</v>
      </c>
      <c r="C2" s="1" t="s">
        <v>141</v>
      </c>
      <c r="D2" s="1">
        <v>4</v>
      </c>
      <c r="E2" s="1">
        <v>2.5</v>
      </c>
      <c r="F2" s="1">
        <v>4.5</v>
      </c>
      <c r="G2" s="1">
        <v>4</v>
      </c>
      <c r="H2" s="1">
        <v>5.5</v>
      </c>
      <c r="I2" s="1">
        <v>9</v>
      </c>
      <c r="J2" s="3">
        <v>6</v>
      </c>
      <c r="K2" s="13">
        <f>COUNTIF(Tabla2[[#This Row],[MATEMÁTICAS I]:[INFORMÁTICA I]],"&gt;=6")</f>
        <v>2</v>
      </c>
      <c r="L2" s="13">
        <f>COUNTIF(Tabla2[[#This Row],[MATEMÁTICAS I]:[INFORMÁTICA I]],"&lt;6")</f>
        <v>5</v>
      </c>
      <c r="M2" s="14">
        <f>AVERAGE(Tabla2[[#This Row],[MATEMÁTICAS I]:[INFORMÁTICA I]])</f>
        <v>5.0714285714285712</v>
      </c>
    </row>
    <row r="3" spans="1:13" x14ac:dyDescent="0.25">
      <c r="A3" s="2">
        <v>2</v>
      </c>
      <c r="B3" s="1" t="s">
        <v>140</v>
      </c>
      <c r="C3" s="1" t="s">
        <v>139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3" t="s">
        <v>0</v>
      </c>
      <c r="K3" s="11">
        <f>COUNTIF(Tabla2[[#This Row],[MATEMÁTICAS I]:[INFORMÁTICA I]],"&gt;=6")</f>
        <v>0</v>
      </c>
      <c r="L3" s="11">
        <f>COUNTIF(Tabla2[[#This Row],[MATEMÁTICAS I]:[INFORMÁTICA I]],"&lt;6")</f>
        <v>0</v>
      </c>
      <c r="M3" s="12" t="e">
        <f>AVERAGE(Tabla2[[#This Row],[MATEMÁTICAS I]:[INFORMÁTICA I]])</f>
        <v>#DIV/0!</v>
      </c>
    </row>
    <row r="4" spans="1:13" x14ac:dyDescent="0.25">
      <c r="A4" s="2">
        <v>3</v>
      </c>
      <c r="B4" s="1" t="s">
        <v>138</v>
      </c>
      <c r="C4" s="1" t="s">
        <v>137</v>
      </c>
      <c r="D4" s="1">
        <v>4.5</v>
      </c>
      <c r="E4" s="1">
        <v>3.5</v>
      </c>
      <c r="F4" s="1">
        <v>4.5</v>
      </c>
      <c r="G4" s="1">
        <v>5</v>
      </c>
      <c r="H4" s="1">
        <v>5.5</v>
      </c>
      <c r="I4" s="1">
        <v>4.5</v>
      </c>
      <c r="J4" s="3">
        <v>7</v>
      </c>
      <c r="K4" s="11">
        <f>COUNTIF(Tabla2[[#This Row],[MATEMÁTICAS I]:[INFORMÁTICA I]],"&gt;=6")</f>
        <v>1</v>
      </c>
      <c r="L4" s="11">
        <f>COUNTIF(Tabla2[[#This Row],[MATEMÁTICAS I]:[INFORMÁTICA I]],"&lt;6")</f>
        <v>6</v>
      </c>
      <c r="M4" s="12">
        <f>AVERAGE(Tabla2[[#This Row],[MATEMÁTICAS I]:[INFORMÁTICA I]])</f>
        <v>4.9285714285714288</v>
      </c>
    </row>
    <row r="5" spans="1:13" x14ac:dyDescent="0.25">
      <c r="A5" s="2">
        <v>4</v>
      </c>
      <c r="B5" s="1" t="s">
        <v>136</v>
      </c>
      <c r="C5" s="1" t="s">
        <v>135</v>
      </c>
      <c r="D5" s="1">
        <v>6.5</v>
      </c>
      <c r="E5" s="1">
        <v>2</v>
      </c>
      <c r="F5" s="1">
        <v>6.5</v>
      </c>
      <c r="G5" s="1">
        <v>5</v>
      </c>
      <c r="H5" s="1">
        <v>4.5</v>
      </c>
      <c r="I5" s="1">
        <v>4.5</v>
      </c>
      <c r="J5" s="3">
        <v>7</v>
      </c>
      <c r="K5" s="11">
        <f>COUNTIF(Tabla2[[#This Row],[MATEMÁTICAS I]:[INFORMÁTICA I]],"&gt;=6")</f>
        <v>3</v>
      </c>
      <c r="L5" s="11">
        <f>COUNTIF(Tabla2[[#This Row],[MATEMÁTICAS I]:[INFORMÁTICA I]],"&lt;6")</f>
        <v>4</v>
      </c>
      <c r="M5" s="12">
        <f>AVERAGE(Tabla2[[#This Row],[MATEMÁTICAS I]:[INFORMÁTICA I]])</f>
        <v>5.1428571428571432</v>
      </c>
    </row>
    <row r="6" spans="1:13" x14ac:dyDescent="0.25">
      <c r="A6" s="2">
        <v>5</v>
      </c>
      <c r="B6" s="1" t="s">
        <v>134</v>
      </c>
      <c r="C6" s="1" t="s">
        <v>133</v>
      </c>
      <c r="D6" s="1">
        <v>2</v>
      </c>
      <c r="E6" s="1">
        <v>2</v>
      </c>
      <c r="F6" s="1">
        <v>4.5</v>
      </c>
      <c r="G6" s="1">
        <v>1</v>
      </c>
      <c r="H6" s="1">
        <v>4</v>
      </c>
      <c r="I6" s="1">
        <v>3</v>
      </c>
      <c r="J6" s="3">
        <v>4.5</v>
      </c>
      <c r="K6" s="11">
        <f>COUNTIF(Tabla2[[#This Row],[MATEMÁTICAS I]:[INFORMÁTICA I]],"&gt;=6")</f>
        <v>0</v>
      </c>
      <c r="L6" s="11">
        <f>COUNTIF(Tabla2[[#This Row],[MATEMÁTICAS I]:[INFORMÁTICA I]],"&lt;6")</f>
        <v>7</v>
      </c>
      <c r="M6" s="12">
        <f>AVERAGE(Tabla2[[#This Row],[MATEMÁTICAS I]:[INFORMÁTICA I]])</f>
        <v>3</v>
      </c>
    </row>
    <row r="7" spans="1:13" x14ac:dyDescent="0.25">
      <c r="A7" s="2">
        <v>6</v>
      </c>
      <c r="B7" s="1" t="s">
        <v>132</v>
      </c>
      <c r="C7" s="1" t="s">
        <v>131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3" t="s">
        <v>0</v>
      </c>
      <c r="K7" s="11">
        <f>COUNTIF(Tabla2[[#This Row],[MATEMÁTICAS I]:[INFORMÁTICA I]],"&gt;=6")</f>
        <v>0</v>
      </c>
      <c r="L7" s="11">
        <f>COUNTIF(Tabla2[[#This Row],[MATEMÁTICAS I]:[INFORMÁTICA I]],"&lt;6")</f>
        <v>0</v>
      </c>
      <c r="M7" s="12" t="e">
        <f>AVERAGE(Tabla2[[#This Row],[MATEMÁTICAS I]:[INFORMÁTICA I]])</f>
        <v>#DIV/0!</v>
      </c>
    </row>
    <row r="8" spans="1:13" x14ac:dyDescent="0.25">
      <c r="A8" s="2">
        <v>7</v>
      </c>
      <c r="B8" s="1" t="s">
        <v>130</v>
      </c>
      <c r="C8" s="1" t="s">
        <v>129</v>
      </c>
      <c r="D8" s="1">
        <v>4</v>
      </c>
      <c r="E8" s="1">
        <v>2</v>
      </c>
      <c r="F8" s="1">
        <v>4</v>
      </c>
      <c r="G8" s="1">
        <v>2</v>
      </c>
      <c r="H8" s="1">
        <v>2.5</v>
      </c>
      <c r="I8" s="1">
        <v>3</v>
      </c>
      <c r="J8" s="3">
        <v>4</v>
      </c>
      <c r="K8" s="11">
        <f>COUNTIF(Tabla2[[#This Row],[MATEMÁTICAS I]:[INFORMÁTICA I]],"&gt;=6")</f>
        <v>0</v>
      </c>
      <c r="L8" s="11">
        <f>COUNTIF(Tabla2[[#This Row],[MATEMÁTICAS I]:[INFORMÁTICA I]],"&lt;6")</f>
        <v>7</v>
      </c>
      <c r="M8" s="12">
        <f>AVERAGE(Tabla2[[#This Row],[MATEMÁTICAS I]:[INFORMÁTICA I]])</f>
        <v>3.0714285714285716</v>
      </c>
    </row>
    <row r="9" spans="1:13" x14ac:dyDescent="0.25">
      <c r="A9" s="2">
        <v>8</v>
      </c>
      <c r="B9" s="1" t="s">
        <v>128</v>
      </c>
      <c r="C9" s="1" t="s">
        <v>127</v>
      </c>
      <c r="D9" s="1">
        <v>2</v>
      </c>
      <c r="E9" s="1">
        <v>3.5</v>
      </c>
      <c r="F9" s="1">
        <v>1</v>
      </c>
      <c r="G9" s="1">
        <v>3.5</v>
      </c>
      <c r="H9" s="1">
        <v>3.5</v>
      </c>
      <c r="I9" s="1">
        <v>3.5</v>
      </c>
      <c r="J9" s="3">
        <v>5.5</v>
      </c>
      <c r="K9" s="11">
        <f>COUNTIF(Tabla2[[#This Row],[MATEMÁTICAS I]:[INFORMÁTICA I]],"&gt;=6")</f>
        <v>0</v>
      </c>
      <c r="L9" s="11">
        <f>COUNTIF(Tabla2[[#This Row],[MATEMÁTICAS I]:[INFORMÁTICA I]],"&lt;6")</f>
        <v>7</v>
      </c>
      <c r="M9" s="12">
        <f>AVERAGE(Tabla2[[#This Row],[MATEMÁTICAS I]:[INFORMÁTICA I]])</f>
        <v>3.2142857142857144</v>
      </c>
    </row>
    <row r="10" spans="1:13" x14ac:dyDescent="0.25">
      <c r="A10" s="2">
        <v>9</v>
      </c>
      <c r="B10" s="1" t="s">
        <v>126</v>
      </c>
      <c r="C10" s="1" t="s">
        <v>125</v>
      </c>
      <c r="D10" s="1">
        <v>2</v>
      </c>
      <c r="E10" s="1">
        <v>4</v>
      </c>
      <c r="F10" s="1">
        <v>3.5</v>
      </c>
      <c r="G10" s="1">
        <v>1.5</v>
      </c>
      <c r="H10" s="1">
        <v>2</v>
      </c>
      <c r="I10" s="1">
        <v>3</v>
      </c>
      <c r="J10" s="3">
        <v>4.5</v>
      </c>
      <c r="K10" s="11">
        <f>COUNTIF(Tabla2[[#This Row],[MATEMÁTICAS I]:[INFORMÁTICA I]],"&gt;=6")</f>
        <v>0</v>
      </c>
      <c r="L10" s="11">
        <f>COUNTIF(Tabla2[[#This Row],[MATEMÁTICAS I]:[INFORMÁTICA I]],"&lt;6")</f>
        <v>7</v>
      </c>
      <c r="M10" s="12">
        <f>AVERAGE(Tabla2[[#This Row],[MATEMÁTICAS I]:[INFORMÁTICA I]])</f>
        <v>2.9285714285714284</v>
      </c>
    </row>
    <row r="11" spans="1:13" x14ac:dyDescent="0.25">
      <c r="A11" s="2">
        <v>10</v>
      </c>
      <c r="B11" s="1" t="s">
        <v>124</v>
      </c>
      <c r="C11" s="1" t="s">
        <v>123</v>
      </c>
      <c r="D11" s="1">
        <v>6.5</v>
      </c>
      <c r="E11" s="1">
        <v>2</v>
      </c>
      <c r="F11" s="1">
        <v>4</v>
      </c>
      <c r="G11" s="1">
        <v>3.5</v>
      </c>
      <c r="H11" s="1">
        <v>4.5</v>
      </c>
      <c r="I11" s="1">
        <v>5</v>
      </c>
      <c r="J11" s="3">
        <v>5</v>
      </c>
      <c r="K11" s="11">
        <f>COUNTIF(Tabla2[[#This Row],[MATEMÁTICAS I]:[INFORMÁTICA I]],"&gt;=6")</f>
        <v>1</v>
      </c>
      <c r="L11" s="11">
        <f>COUNTIF(Tabla2[[#This Row],[MATEMÁTICAS I]:[INFORMÁTICA I]],"&lt;6")</f>
        <v>6</v>
      </c>
      <c r="M11" s="12">
        <f>AVERAGE(Tabla2[[#This Row],[MATEMÁTICAS I]:[INFORMÁTICA I]])</f>
        <v>4.3571428571428568</v>
      </c>
    </row>
    <row r="12" spans="1:13" x14ac:dyDescent="0.25">
      <c r="A12" s="2">
        <v>11</v>
      </c>
      <c r="B12" s="1" t="s">
        <v>122</v>
      </c>
      <c r="C12" s="1" t="s">
        <v>121</v>
      </c>
      <c r="D12" s="1">
        <v>2</v>
      </c>
      <c r="E12" s="1">
        <v>3.5</v>
      </c>
      <c r="F12" s="1">
        <v>2.5</v>
      </c>
      <c r="G12" s="1">
        <v>1</v>
      </c>
      <c r="H12" s="1">
        <v>3</v>
      </c>
      <c r="I12" s="1">
        <v>2.5</v>
      </c>
      <c r="J12" s="3">
        <v>4.5</v>
      </c>
      <c r="K12" s="11">
        <f>COUNTIF(Tabla2[[#This Row],[MATEMÁTICAS I]:[INFORMÁTICA I]],"&gt;=6")</f>
        <v>0</v>
      </c>
      <c r="L12" s="11">
        <f>COUNTIF(Tabla2[[#This Row],[MATEMÁTICAS I]:[INFORMÁTICA I]],"&lt;6")</f>
        <v>7</v>
      </c>
      <c r="M12" s="12">
        <f>AVERAGE(Tabla2[[#This Row],[MATEMÁTICAS I]:[INFORMÁTICA I]])</f>
        <v>2.7142857142857144</v>
      </c>
    </row>
    <row r="13" spans="1:13" x14ac:dyDescent="0.25">
      <c r="A13" s="2">
        <v>12</v>
      </c>
      <c r="B13" s="1" t="s">
        <v>120</v>
      </c>
      <c r="C13" s="1" t="s">
        <v>119</v>
      </c>
      <c r="D13" s="1">
        <v>5</v>
      </c>
      <c r="E13" s="1">
        <v>2</v>
      </c>
      <c r="F13" s="1">
        <v>1.5</v>
      </c>
      <c r="G13" s="1">
        <v>4.5</v>
      </c>
      <c r="H13" s="1">
        <v>3.5</v>
      </c>
      <c r="I13" s="1">
        <v>4</v>
      </c>
      <c r="J13" s="3">
        <v>4</v>
      </c>
      <c r="K13" s="11">
        <f>COUNTIF(Tabla2[[#This Row],[MATEMÁTICAS I]:[INFORMÁTICA I]],"&gt;=6")</f>
        <v>0</v>
      </c>
      <c r="L13" s="11">
        <f>COUNTIF(Tabla2[[#This Row],[MATEMÁTICAS I]:[INFORMÁTICA I]],"&lt;6")</f>
        <v>7</v>
      </c>
      <c r="M13" s="12">
        <f>AVERAGE(Tabla2[[#This Row],[MATEMÁTICAS I]:[INFORMÁTICA I]])</f>
        <v>3.5</v>
      </c>
    </row>
    <row r="14" spans="1:13" x14ac:dyDescent="0.25">
      <c r="A14" s="2">
        <v>13</v>
      </c>
      <c r="B14" s="1" t="s">
        <v>118</v>
      </c>
      <c r="C14" s="1" t="s">
        <v>117</v>
      </c>
      <c r="D14" s="1">
        <v>7</v>
      </c>
      <c r="E14" s="1">
        <v>2.5</v>
      </c>
      <c r="F14" s="1">
        <v>5.5</v>
      </c>
      <c r="G14" s="1">
        <v>4.5</v>
      </c>
      <c r="H14" s="1">
        <v>4</v>
      </c>
      <c r="I14" s="1">
        <v>3.5</v>
      </c>
      <c r="J14" s="3">
        <v>4</v>
      </c>
      <c r="K14" s="11">
        <f>COUNTIF(Tabla2[[#This Row],[MATEMÁTICAS I]:[INFORMÁTICA I]],"&gt;=6")</f>
        <v>1</v>
      </c>
      <c r="L14" s="11">
        <f>COUNTIF(Tabla2[[#This Row],[MATEMÁTICAS I]:[INFORMÁTICA I]],"&lt;6")</f>
        <v>6</v>
      </c>
      <c r="M14" s="12">
        <f>AVERAGE(Tabla2[[#This Row],[MATEMÁTICAS I]:[INFORMÁTICA I]])</f>
        <v>4.4285714285714288</v>
      </c>
    </row>
    <row r="15" spans="1:13" x14ac:dyDescent="0.25">
      <c r="A15" s="2">
        <v>14</v>
      </c>
      <c r="B15" s="1" t="s">
        <v>116</v>
      </c>
      <c r="C15" s="1" t="s">
        <v>115</v>
      </c>
      <c r="D15" s="1">
        <v>4</v>
      </c>
      <c r="E15" s="1">
        <v>2.5</v>
      </c>
      <c r="F15" s="1">
        <v>3.5</v>
      </c>
      <c r="G15" s="1">
        <v>3.5</v>
      </c>
      <c r="H15" s="1">
        <v>4</v>
      </c>
      <c r="I15" s="1">
        <v>1.5</v>
      </c>
      <c r="J15" s="3">
        <v>7</v>
      </c>
      <c r="K15" s="11">
        <f>COUNTIF(Tabla2[[#This Row],[MATEMÁTICAS I]:[INFORMÁTICA I]],"&gt;=6")</f>
        <v>1</v>
      </c>
      <c r="L15" s="11">
        <f>COUNTIF(Tabla2[[#This Row],[MATEMÁTICAS I]:[INFORMÁTICA I]],"&lt;6")</f>
        <v>6</v>
      </c>
      <c r="M15" s="12">
        <f>AVERAGE(Tabla2[[#This Row],[MATEMÁTICAS I]:[INFORMÁTICA I]])</f>
        <v>3.7142857142857144</v>
      </c>
    </row>
    <row r="16" spans="1:13" x14ac:dyDescent="0.25">
      <c r="A16" s="2">
        <v>15</v>
      </c>
      <c r="B16" s="1" t="s">
        <v>114</v>
      </c>
      <c r="C16" s="1" t="s">
        <v>113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3" t="s">
        <v>0</v>
      </c>
      <c r="K16" s="11">
        <f>COUNTIF(Tabla2[[#This Row],[MATEMÁTICAS I]:[INFORMÁTICA I]],"&gt;=6")</f>
        <v>0</v>
      </c>
      <c r="L16" s="11">
        <f>COUNTIF(Tabla2[[#This Row],[MATEMÁTICAS I]:[INFORMÁTICA I]],"&lt;6")</f>
        <v>0</v>
      </c>
      <c r="M16" s="12" t="e">
        <f>AVERAGE(Tabla2[[#This Row],[MATEMÁTICAS I]:[INFORMÁTICA I]])</f>
        <v>#DIV/0!</v>
      </c>
    </row>
    <row r="17" spans="1:13" x14ac:dyDescent="0.25">
      <c r="A17" s="2">
        <v>16</v>
      </c>
      <c r="B17" s="1" t="s">
        <v>112</v>
      </c>
      <c r="C17" s="1" t="s">
        <v>111</v>
      </c>
      <c r="D17" s="1">
        <v>2.5</v>
      </c>
      <c r="E17" s="1">
        <v>4</v>
      </c>
      <c r="F17" s="1">
        <v>2.5</v>
      </c>
      <c r="G17" s="1">
        <v>2.5</v>
      </c>
      <c r="H17" s="1">
        <v>5</v>
      </c>
      <c r="I17" s="1">
        <v>1</v>
      </c>
      <c r="J17" s="3">
        <v>3.5</v>
      </c>
      <c r="K17" s="11">
        <f>COUNTIF(Tabla2[[#This Row],[MATEMÁTICAS I]:[INFORMÁTICA I]],"&gt;=6")</f>
        <v>0</v>
      </c>
      <c r="L17" s="11">
        <f>COUNTIF(Tabla2[[#This Row],[MATEMÁTICAS I]:[INFORMÁTICA I]],"&lt;6")</f>
        <v>7</v>
      </c>
      <c r="M17" s="12">
        <f>AVERAGE(Tabla2[[#This Row],[MATEMÁTICAS I]:[INFORMÁTICA I]])</f>
        <v>3</v>
      </c>
    </row>
    <row r="18" spans="1:13" x14ac:dyDescent="0.25">
      <c r="A18" s="2">
        <v>17</v>
      </c>
      <c r="B18" s="1" t="s">
        <v>110</v>
      </c>
      <c r="C18" s="1" t="s">
        <v>109</v>
      </c>
      <c r="D18" s="1">
        <v>7</v>
      </c>
      <c r="E18" s="1">
        <v>3.5</v>
      </c>
      <c r="F18" s="1">
        <v>3</v>
      </c>
      <c r="G18" s="1">
        <v>1.5</v>
      </c>
      <c r="H18" s="1">
        <v>5.5</v>
      </c>
      <c r="I18" s="1">
        <v>4.5</v>
      </c>
      <c r="J18" s="3">
        <v>5.5</v>
      </c>
      <c r="K18" s="11">
        <f>COUNTIF(Tabla2[[#This Row],[MATEMÁTICAS I]:[INFORMÁTICA I]],"&gt;=6")</f>
        <v>1</v>
      </c>
      <c r="L18" s="11">
        <f>COUNTIF(Tabla2[[#This Row],[MATEMÁTICAS I]:[INFORMÁTICA I]],"&lt;6")</f>
        <v>6</v>
      </c>
      <c r="M18" s="12">
        <f>AVERAGE(Tabla2[[#This Row],[MATEMÁTICAS I]:[INFORMÁTICA I]])</f>
        <v>4.3571428571428568</v>
      </c>
    </row>
    <row r="19" spans="1:13" x14ac:dyDescent="0.25">
      <c r="A19" s="2">
        <v>18</v>
      </c>
      <c r="B19" s="1" t="s">
        <v>108</v>
      </c>
      <c r="C19" s="1" t="s">
        <v>107</v>
      </c>
      <c r="D19" s="1">
        <v>2.5</v>
      </c>
      <c r="E19" s="1">
        <v>3</v>
      </c>
      <c r="F19" s="1">
        <v>3.5</v>
      </c>
      <c r="G19" s="1">
        <v>2</v>
      </c>
      <c r="H19" s="1">
        <v>3</v>
      </c>
      <c r="I19" s="1">
        <v>2.5</v>
      </c>
      <c r="J19" s="3">
        <v>4.5</v>
      </c>
      <c r="K19" s="11">
        <f>COUNTIF(Tabla2[[#This Row],[MATEMÁTICAS I]:[INFORMÁTICA I]],"&gt;=6")</f>
        <v>0</v>
      </c>
      <c r="L19" s="11">
        <f>COUNTIF(Tabla2[[#This Row],[MATEMÁTICAS I]:[INFORMÁTICA I]],"&lt;6")</f>
        <v>7</v>
      </c>
      <c r="M19" s="12">
        <f>AVERAGE(Tabla2[[#This Row],[MATEMÁTICAS I]:[INFORMÁTICA I]])</f>
        <v>3</v>
      </c>
    </row>
    <row r="20" spans="1:13" x14ac:dyDescent="0.25">
      <c r="A20" s="2">
        <v>19</v>
      </c>
      <c r="B20" s="1" t="s">
        <v>106</v>
      </c>
      <c r="C20" s="1" t="s">
        <v>105</v>
      </c>
      <c r="D20" s="1">
        <v>7.5</v>
      </c>
      <c r="E20" s="1">
        <v>3.5</v>
      </c>
      <c r="F20" s="1">
        <v>5</v>
      </c>
      <c r="G20" s="1">
        <v>5</v>
      </c>
      <c r="H20" s="1">
        <v>4.5</v>
      </c>
      <c r="I20" s="1">
        <v>8</v>
      </c>
      <c r="J20" s="3">
        <v>7</v>
      </c>
      <c r="K20" s="11">
        <f>COUNTIF(Tabla2[[#This Row],[MATEMÁTICAS I]:[INFORMÁTICA I]],"&gt;=6")</f>
        <v>3</v>
      </c>
      <c r="L20" s="11">
        <f>COUNTIF(Tabla2[[#This Row],[MATEMÁTICAS I]:[INFORMÁTICA I]],"&lt;6")</f>
        <v>4</v>
      </c>
      <c r="M20" s="12">
        <f>AVERAGE(Tabla2[[#This Row],[MATEMÁTICAS I]:[INFORMÁTICA I]])</f>
        <v>5.7857142857142856</v>
      </c>
    </row>
    <row r="21" spans="1:13" x14ac:dyDescent="0.25">
      <c r="A21" s="2">
        <v>20</v>
      </c>
      <c r="B21" s="1" t="s">
        <v>104</v>
      </c>
      <c r="C21" s="1" t="s">
        <v>103</v>
      </c>
      <c r="D21" s="1">
        <v>6.5</v>
      </c>
      <c r="E21" s="1">
        <v>2</v>
      </c>
      <c r="F21" s="1">
        <v>2.5</v>
      </c>
      <c r="G21" s="1">
        <v>1.5</v>
      </c>
      <c r="H21" s="1">
        <v>1.5</v>
      </c>
      <c r="I21" s="1">
        <v>2.5</v>
      </c>
      <c r="J21" s="3">
        <v>2</v>
      </c>
      <c r="K21" s="11">
        <f>COUNTIF(Tabla2[[#This Row],[MATEMÁTICAS I]:[INFORMÁTICA I]],"&gt;=6")</f>
        <v>1</v>
      </c>
      <c r="L21" s="11">
        <f>COUNTIF(Tabla2[[#This Row],[MATEMÁTICAS I]:[INFORMÁTICA I]],"&lt;6")</f>
        <v>6</v>
      </c>
      <c r="M21" s="12">
        <f>AVERAGE(Tabla2[[#This Row],[MATEMÁTICAS I]:[INFORMÁTICA I]])</f>
        <v>2.6428571428571428</v>
      </c>
    </row>
    <row r="22" spans="1:13" x14ac:dyDescent="0.25">
      <c r="A22" s="2">
        <v>21</v>
      </c>
      <c r="B22" s="1" t="s">
        <v>102</v>
      </c>
      <c r="C22" s="1" t="s">
        <v>101</v>
      </c>
      <c r="D22" s="1">
        <v>0.5</v>
      </c>
      <c r="E22" s="1">
        <v>3</v>
      </c>
      <c r="F22" s="1">
        <v>2.5</v>
      </c>
      <c r="G22" s="1">
        <v>2</v>
      </c>
      <c r="H22" s="1">
        <v>3</v>
      </c>
      <c r="I22" s="1">
        <v>3.5</v>
      </c>
      <c r="J22" s="3">
        <v>3.5</v>
      </c>
      <c r="K22" s="11">
        <f>COUNTIF(Tabla2[[#This Row],[MATEMÁTICAS I]:[INFORMÁTICA I]],"&gt;=6")</f>
        <v>0</v>
      </c>
      <c r="L22" s="11">
        <f>COUNTIF(Tabla2[[#This Row],[MATEMÁTICAS I]:[INFORMÁTICA I]],"&lt;6")</f>
        <v>7</v>
      </c>
      <c r="M22" s="12">
        <f>AVERAGE(Tabla2[[#This Row],[MATEMÁTICAS I]:[INFORMÁTICA I]])</f>
        <v>2.5714285714285716</v>
      </c>
    </row>
    <row r="23" spans="1:13" x14ac:dyDescent="0.25">
      <c r="A23" s="2">
        <v>22</v>
      </c>
      <c r="B23" s="1" t="s">
        <v>100</v>
      </c>
      <c r="C23" s="1" t="s">
        <v>99</v>
      </c>
      <c r="D23" s="1">
        <v>1</v>
      </c>
      <c r="E23" s="1">
        <v>2</v>
      </c>
      <c r="F23" s="1">
        <v>2</v>
      </c>
      <c r="G23" s="1">
        <v>1.5</v>
      </c>
      <c r="H23" s="1">
        <v>2</v>
      </c>
      <c r="I23" s="1">
        <v>2.5</v>
      </c>
      <c r="J23" s="3">
        <v>1.5</v>
      </c>
      <c r="K23" s="11">
        <f>COUNTIF(Tabla2[[#This Row],[MATEMÁTICAS I]:[INFORMÁTICA I]],"&gt;=6")</f>
        <v>0</v>
      </c>
      <c r="L23" s="11">
        <f>COUNTIF(Tabla2[[#This Row],[MATEMÁTICAS I]:[INFORMÁTICA I]],"&lt;6")</f>
        <v>7</v>
      </c>
      <c r="M23" s="12">
        <f>AVERAGE(Tabla2[[#This Row],[MATEMÁTICAS I]:[INFORMÁTICA I]])</f>
        <v>1.7857142857142858</v>
      </c>
    </row>
    <row r="24" spans="1:13" x14ac:dyDescent="0.25">
      <c r="A24" s="2">
        <v>23</v>
      </c>
      <c r="B24" s="1" t="s">
        <v>98</v>
      </c>
      <c r="C24" s="1" t="s">
        <v>97</v>
      </c>
      <c r="D24" s="1">
        <v>3</v>
      </c>
      <c r="E24" s="1">
        <v>1</v>
      </c>
      <c r="F24" s="1">
        <v>2.5</v>
      </c>
      <c r="G24" s="1">
        <v>3</v>
      </c>
      <c r="H24" s="1">
        <v>1.5</v>
      </c>
      <c r="I24" s="1">
        <v>2.5</v>
      </c>
      <c r="J24" s="3">
        <v>5.5</v>
      </c>
      <c r="K24" s="11">
        <f>COUNTIF(Tabla2[[#This Row],[MATEMÁTICAS I]:[INFORMÁTICA I]],"&gt;=6")</f>
        <v>0</v>
      </c>
      <c r="L24" s="11">
        <f>COUNTIF(Tabla2[[#This Row],[MATEMÁTICAS I]:[INFORMÁTICA I]],"&lt;6")</f>
        <v>7</v>
      </c>
      <c r="M24" s="12">
        <f>AVERAGE(Tabla2[[#This Row],[MATEMÁTICAS I]:[INFORMÁTICA I]])</f>
        <v>2.7142857142857144</v>
      </c>
    </row>
    <row r="25" spans="1:13" x14ac:dyDescent="0.25">
      <c r="A25" s="2">
        <v>24</v>
      </c>
      <c r="B25" s="1" t="s">
        <v>96</v>
      </c>
      <c r="C25" s="1" t="s">
        <v>95</v>
      </c>
      <c r="D25" s="1">
        <v>6.5</v>
      </c>
      <c r="E25" s="1">
        <v>4.5</v>
      </c>
      <c r="F25" s="1">
        <v>3</v>
      </c>
      <c r="G25" s="1">
        <v>3</v>
      </c>
      <c r="H25" s="1">
        <v>6</v>
      </c>
      <c r="I25" s="1">
        <v>5</v>
      </c>
      <c r="J25" s="3">
        <v>7</v>
      </c>
      <c r="K25" s="11">
        <f>COUNTIF(Tabla2[[#This Row],[MATEMÁTICAS I]:[INFORMÁTICA I]],"&gt;=6")</f>
        <v>3</v>
      </c>
      <c r="L25" s="11">
        <f>COUNTIF(Tabla2[[#This Row],[MATEMÁTICAS I]:[INFORMÁTICA I]],"&lt;6")</f>
        <v>4</v>
      </c>
      <c r="M25" s="12">
        <f>AVERAGE(Tabla2[[#This Row],[MATEMÁTICAS I]:[INFORMÁTICA I]])</f>
        <v>5</v>
      </c>
    </row>
    <row r="26" spans="1:13" x14ac:dyDescent="0.25">
      <c r="A26" s="2">
        <v>25</v>
      </c>
      <c r="B26" s="1" t="s">
        <v>94</v>
      </c>
      <c r="C26" s="1" t="s">
        <v>93</v>
      </c>
      <c r="D26" s="1">
        <v>7</v>
      </c>
      <c r="E26" s="1">
        <v>5</v>
      </c>
      <c r="F26" s="1">
        <v>5</v>
      </c>
      <c r="G26" s="1">
        <v>5</v>
      </c>
      <c r="H26" s="1">
        <v>5</v>
      </c>
      <c r="I26" s="1">
        <v>3.5</v>
      </c>
      <c r="J26" s="3">
        <v>8</v>
      </c>
      <c r="K26" s="11">
        <f>COUNTIF(Tabla2[[#This Row],[MATEMÁTICAS I]:[INFORMÁTICA I]],"&gt;=6")</f>
        <v>2</v>
      </c>
      <c r="L26" s="11">
        <f>COUNTIF(Tabla2[[#This Row],[MATEMÁTICAS I]:[INFORMÁTICA I]],"&lt;6")</f>
        <v>5</v>
      </c>
      <c r="M26" s="12">
        <f>AVERAGE(Tabla2[[#This Row],[MATEMÁTICAS I]:[INFORMÁTICA I]])</f>
        <v>5.5</v>
      </c>
    </row>
    <row r="27" spans="1:13" x14ac:dyDescent="0.25">
      <c r="A27" s="2">
        <v>26</v>
      </c>
      <c r="B27" s="1" t="s">
        <v>92</v>
      </c>
      <c r="C27" s="1" t="s">
        <v>91</v>
      </c>
      <c r="D27" s="1">
        <v>3.5</v>
      </c>
      <c r="E27" s="1" t="s">
        <v>0</v>
      </c>
      <c r="F27" s="1" t="s">
        <v>0</v>
      </c>
      <c r="G27" s="1">
        <v>3.5</v>
      </c>
      <c r="H27" s="1">
        <v>4.5</v>
      </c>
      <c r="I27" s="1">
        <v>3</v>
      </c>
      <c r="J27" s="3">
        <v>8.5</v>
      </c>
      <c r="K27" s="11">
        <f>COUNTIF(Tabla2[[#This Row],[MATEMÁTICAS I]:[INFORMÁTICA I]],"&gt;=6")</f>
        <v>1</v>
      </c>
      <c r="L27" s="11">
        <f>COUNTIF(Tabla2[[#This Row],[MATEMÁTICAS I]:[INFORMÁTICA I]],"&lt;6")</f>
        <v>4</v>
      </c>
      <c r="M27" s="12">
        <f>AVERAGE(Tabla2[[#This Row],[MATEMÁTICAS I]:[INFORMÁTICA I]])</f>
        <v>4.5999999999999996</v>
      </c>
    </row>
    <row r="28" spans="1:13" x14ac:dyDescent="0.25">
      <c r="A28" s="2">
        <v>27</v>
      </c>
      <c r="B28" s="1" t="s">
        <v>90</v>
      </c>
      <c r="C28" s="1" t="s">
        <v>89</v>
      </c>
      <c r="D28" s="1">
        <v>3</v>
      </c>
      <c r="E28" s="1">
        <v>2.5</v>
      </c>
      <c r="F28" s="1">
        <v>3.5</v>
      </c>
      <c r="G28" s="1">
        <v>2.5</v>
      </c>
      <c r="H28" s="1">
        <v>5.5</v>
      </c>
      <c r="I28" s="1">
        <v>5</v>
      </c>
      <c r="J28" s="3">
        <v>6</v>
      </c>
      <c r="K28" s="11">
        <f>COUNTIF(Tabla2[[#This Row],[MATEMÁTICAS I]:[INFORMÁTICA I]],"&gt;=6")</f>
        <v>1</v>
      </c>
      <c r="L28" s="11">
        <f>COUNTIF(Tabla2[[#This Row],[MATEMÁTICAS I]:[INFORMÁTICA I]],"&lt;6")</f>
        <v>6</v>
      </c>
      <c r="M28" s="12">
        <f>AVERAGE(Tabla2[[#This Row],[MATEMÁTICAS I]:[INFORMÁTICA I]])</f>
        <v>4</v>
      </c>
    </row>
    <row r="29" spans="1:13" x14ac:dyDescent="0.25">
      <c r="A29" s="2">
        <v>28</v>
      </c>
      <c r="B29" s="1" t="s">
        <v>88</v>
      </c>
      <c r="C29" s="1" t="s">
        <v>87</v>
      </c>
      <c r="D29" s="1">
        <v>4.5</v>
      </c>
      <c r="E29" s="1">
        <v>2.5</v>
      </c>
      <c r="F29" s="1">
        <v>4</v>
      </c>
      <c r="G29" s="1">
        <v>3</v>
      </c>
      <c r="H29" s="1">
        <v>4</v>
      </c>
      <c r="I29" s="1">
        <v>3.5</v>
      </c>
      <c r="J29" s="3">
        <v>4</v>
      </c>
      <c r="K29" s="11">
        <f>COUNTIF(Tabla2[[#This Row],[MATEMÁTICAS I]:[INFORMÁTICA I]],"&gt;=6")</f>
        <v>0</v>
      </c>
      <c r="L29" s="11">
        <f>COUNTIF(Tabla2[[#This Row],[MATEMÁTICAS I]:[INFORMÁTICA I]],"&lt;6")</f>
        <v>7</v>
      </c>
      <c r="M29" s="12">
        <f>AVERAGE(Tabla2[[#This Row],[MATEMÁTICAS I]:[INFORMÁTICA I]])</f>
        <v>3.6428571428571428</v>
      </c>
    </row>
    <row r="30" spans="1:13" x14ac:dyDescent="0.25">
      <c r="A30" s="2">
        <v>29</v>
      </c>
      <c r="B30" s="1" t="s">
        <v>86</v>
      </c>
      <c r="C30" s="1" t="s">
        <v>85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3" t="s">
        <v>0</v>
      </c>
      <c r="K30" s="11">
        <f>COUNTIF(Tabla2[[#This Row],[MATEMÁTICAS I]:[INFORMÁTICA I]],"&gt;=6")</f>
        <v>0</v>
      </c>
      <c r="L30" s="11">
        <f>COUNTIF(Tabla2[[#This Row],[MATEMÁTICAS I]:[INFORMÁTICA I]],"&lt;6")</f>
        <v>0</v>
      </c>
      <c r="M30" s="12" t="e">
        <f>AVERAGE(Tabla2[[#This Row],[MATEMÁTICAS I]:[INFORMÁTICA I]])</f>
        <v>#DIV/0!</v>
      </c>
    </row>
    <row r="31" spans="1:13" x14ac:dyDescent="0.25">
      <c r="A31" s="2">
        <v>30</v>
      </c>
      <c r="B31" s="1" t="s">
        <v>84</v>
      </c>
      <c r="C31" s="1" t="s">
        <v>83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3" t="s">
        <v>0</v>
      </c>
      <c r="K31" s="11">
        <f>COUNTIF(Tabla2[[#This Row],[MATEMÁTICAS I]:[INFORMÁTICA I]],"&gt;=6")</f>
        <v>0</v>
      </c>
      <c r="L31" s="11">
        <f>COUNTIF(Tabla2[[#This Row],[MATEMÁTICAS I]:[INFORMÁTICA I]],"&lt;6")</f>
        <v>0</v>
      </c>
      <c r="M31" s="12" t="e">
        <f>AVERAGE(Tabla2[[#This Row],[MATEMÁTICAS I]:[INFORMÁTICA I]])</f>
        <v>#DIV/0!</v>
      </c>
    </row>
    <row r="32" spans="1:13" x14ac:dyDescent="0.25">
      <c r="A32" s="2">
        <v>31</v>
      </c>
      <c r="B32" s="1" t="s">
        <v>82</v>
      </c>
      <c r="C32" s="1" t="s">
        <v>81</v>
      </c>
      <c r="D32" s="1">
        <v>3.5</v>
      </c>
      <c r="E32" s="1">
        <v>2</v>
      </c>
      <c r="F32" s="1">
        <v>2</v>
      </c>
      <c r="G32" s="1">
        <v>5</v>
      </c>
      <c r="H32" s="1">
        <v>5</v>
      </c>
      <c r="I32" s="1">
        <v>3</v>
      </c>
      <c r="J32" s="3">
        <v>5</v>
      </c>
      <c r="K32" s="11">
        <f>COUNTIF(Tabla2[[#This Row],[MATEMÁTICAS I]:[INFORMÁTICA I]],"&gt;=6")</f>
        <v>0</v>
      </c>
      <c r="L32" s="11">
        <f>COUNTIF(Tabla2[[#This Row],[MATEMÁTICAS I]:[INFORMÁTICA I]],"&lt;6")</f>
        <v>7</v>
      </c>
      <c r="M32" s="12">
        <f>AVERAGE(Tabla2[[#This Row],[MATEMÁTICAS I]:[INFORMÁTICA I]])</f>
        <v>3.6428571428571428</v>
      </c>
    </row>
    <row r="33" spans="1:13" x14ac:dyDescent="0.25">
      <c r="A33" s="8">
        <v>32</v>
      </c>
      <c r="B33" s="9" t="s">
        <v>80</v>
      </c>
      <c r="C33" s="9" t="s">
        <v>79</v>
      </c>
      <c r="D33" s="9">
        <v>4</v>
      </c>
      <c r="E33" s="9">
        <v>3.5</v>
      </c>
      <c r="F33" s="9">
        <v>6</v>
      </c>
      <c r="G33" s="9">
        <v>2</v>
      </c>
      <c r="H33" s="9">
        <v>4.5</v>
      </c>
      <c r="I33" s="9">
        <v>3</v>
      </c>
      <c r="J33" s="10">
        <v>4</v>
      </c>
      <c r="K33" s="15">
        <f>COUNTIF(Tabla2[[#This Row],[MATEMÁTICAS I]:[INFORMÁTICA I]],"&gt;=6")</f>
        <v>1</v>
      </c>
      <c r="L33" s="15">
        <f>COUNTIF(Tabla2[[#This Row],[MATEMÁTICAS I]:[INFORMÁTICA I]],"&lt;6")</f>
        <v>6</v>
      </c>
      <c r="M33" s="12">
        <f>AVERAGE(Tabla2[[#This Row],[MATEMÁTICAS I]:[INFORMÁTICA I]])</f>
        <v>3.8571428571428572</v>
      </c>
    </row>
    <row r="34" spans="1:13" x14ac:dyDescent="0.25">
      <c r="A34" s="8" t="s">
        <v>333</v>
      </c>
      <c r="B34" s="9"/>
      <c r="C34" s="9"/>
      <c r="D34" s="28">
        <f>SUBTOTAL(101,Tabla2[MATEMÁTICAS I])</f>
        <v>4.1481481481481479</v>
      </c>
      <c r="E34" s="28">
        <f>SUBTOTAL(101,Tabla2[QUÍMICA I])</f>
        <v>2.8461538461538463</v>
      </c>
      <c r="F34" s="28">
        <f>SUBTOTAL(101,Tabla2[ÉTICA Y VALORES I])</f>
        <v>3.5576923076923075</v>
      </c>
      <c r="G34" s="28">
        <f>SUBTOTAL(101,Tabla2[INTRODUCCIÓN A LAS CIENCIAS SOCIALES])</f>
        <v>3.0370370370370372</v>
      </c>
      <c r="H34" s="28">
        <f>SUBTOTAL(101,Tabla2[TALLER DE LECTURA Y REDACCIÓN I])</f>
        <v>3.9629629629629628</v>
      </c>
      <c r="I34" s="28">
        <f>SUBTOTAL(101,Tabla2[LENGUA ADICIONAL AL ESPAÑOL I])</f>
        <v>3.7037037037037037</v>
      </c>
      <c r="J34" s="28">
        <f>SUBTOTAL(101,Tabla2[INFORMÁTICA I])</f>
        <v>5.1296296296296298</v>
      </c>
      <c r="K34" s="9"/>
      <c r="L34" s="9"/>
      <c r="M34" s="9">
        <f>SUBTOTAL(103,Tabla2[PROMEDIO])</f>
        <v>32</v>
      </c>
    </row>
  </sheetData>
  <conditionalFormatting sqref="M2">
    <cfRule type="cellIs" dxfId="201" priority="5" operator="greaterThan">
      <formula>$M$2</formula>
    </cfRule>
  </conditionalFormatting>
  <conditionalFormatting sqref="M2:M33">
    <cfRule type="cellIs" dxfId="200" priority="1" operator="greaterThanOrEqual">
      <formula>6</formula>
    </cfRule>
    <cfRule type="cellIs" dxfId="199" priority="2" operator="lessThan">
      <formula>6</formula>
    </cfRule>
    <cfRule type="cellIs" dxfId="198" priority="3" operator="greaterThanOrEqual">
      <formula>6</formula>
    </cfRule>
    <cfRule type="cellIs" dxfId="197" priority="4" operator="lessThan">
      <formula>6</formula>
    </cfRule>
  </conditionalFormatting>
  <pageMargins left="0.75" right="0.75" top="1" bottom="1" header="0.5" footer="0.5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opLeftCell="B1" zoomScale="85" zoomScaleNormal="85" workbookViewId="0">
      <selection activeCell="K28" activeCellId="1" sqref="J28 K28"/>
    </sheetView>
  </sheetViews>
  <sheetFormatPr baseColWidth="10" defaultRowHeight="15" x14ac:dyDescent="0.25"/>
  <cols>
    <col min="1" max="1" width="45.7109375" bestFit="1" customWidth="1"/>
    <col min="2" max="2" width="11.5703125" bestFit="1" customWidth="1"/>
    <col min="3" max="3" width="31.5703125" bestFit="1" customWidth="1"/>
    <col min="4" max="4" width="15" customWidth="1"/>
    <col min="5" max="5" width="10.85546875" customWidth="1"/>
    <col min="6" max="6" width="8.42578125" customWidth="1"/>
    <col min="7" max="7" width="19" customWidth="1"/>
    <col min="8" max="8" width="12.85546875" customWidth="1"/>
    <col min="9" max="9" width="28.42578125" customWidth="1"/>
    <col min="10" max="10" width="30.28515625" customWidth="1"/>
    <col min="11" max="11" width="71" customWidth="1"/>
  </cols>
  <sheetData>
    <row r="1" spans="1:14" ht="23.25" x14ac:dyDescent="0.25">
      <c r="A1" s="4" t="s">
        <v>78</v>
      </c>
      <c r="B1" s="5" t="s">
        <v>77</v>
      </c>
      <c r="C1" s="5" t="s">
        <v>76</v>
      </c>
      <c r="D1" s="6" t="s">
        <v>202</v>
      </c>
      <c r="E1" s="6" t="s">
        <v>201</v>
      </c>
      <c r="F1" s="6" t="s">
        <v>200</v>
      </c>
      <c r="G1" s="6" t="s">
        <v>199</v>
      </c>
      <c r="H1" s="6" t="s">
        <v>198</v>
      </c>
      <c r="I1" s="6" t="s">
        <v>197</v>
      </c>
      <c r="J1" s="6" t="s">
        <v>196</v>
      </c>
      <c r="K1" s="7" t="s">
        <v>195</v>
      </c>
      <c r="L1" s="16" t="s">
        <v>319</v>
      </c>
      <c r="M1" s="16" t="s">
        <v>320</v>
      </c>
      <c r="N1" s="16" t="s">
        <v>321</v>
      </c>
    </row>
    <row r="2" spans="1:14" x14ac:dyDescent="0.25">
      <c r="A2" s="2">
        <v>1</v>
      </c>
      <c r="B2" s="1" t="s">
        <v>194</v>
      </c>
      <c r="C2" s="1" t="s">
        <v>193</v>
      </c>
      <c r="D2" s="1">
        <v>2.5</v>
      </c>
      <c r="E2" s="1">
        <v>4</v>
      </c>
      <c r="F2" s="1">
        <v>4.5</v>
      </c>
      <c r="G2" s="1">
        <v>4.5</v>
      </c>
      <c r="H2" s="1">
        <v>3.5</v>
      </c>
      <c r="I2" s="1">
        <v>5</v>
      </c>
      <c r="J2" s="1">
        <v>5.5</v>
      </c>
      <c r="K2" s="3">
        <v>6</v>
      </c>
      <c r="L2" s="13">
        <f>COUNTIF(Tabla3[[#This Row],[MATEMÁTICAS III]:[DIFERENCIAR LAS FUNCIONES DEL SIST. OPER., INSUMOS Y MANTTO. DEL EQUIPO DE CÓMPUTO]],"&gt;=6")</f>
        <v>1</v>
      </c>
      <c r="M2" s="13">
        <f>COUNTIF(Tabla3[[#This Row],[MATEMÁTICAS III]:[DIFERENCIAR LAS FUNCIONES DEL SIST. OPER., INSUMOS Y MANTTO. DEL EQUIPO DE CÓMPUTO]],"&lt;6")</f>
        <v>7</v>
      </c>
      <c r="N2" s="14">
        <f>AVERAGE(Tabla3[[#This Row],[MATEMÁTICAS III]:[DIFERENCIAR LAS FUNCIONES DEL SIST. OPER., INSUMOS Y MANTTO. DEL EQUIPO DE CÓMPUTO]])</f>
        <v>4.4375</v>
      </c>
    </row>
    <row r="3" spans="1:14" x14ac:dyDescent="0.25">
      <c r="A3" s="2">
        <v>2</v>
      </c>
      <c r="B3" s="1" t="s">
        <v>192</v>
      </c>
      <c r="C3" s="1" t="s">
        <v>191</v>
      </c>
      <c r="D3" s="1">
        <v>3</v>
      </c>
      <c r="E3" s="1">
        <v>6</v>
      </c>
      <c r="F3" s="1">
        <v>3.5</v>
      </c>
      <c r="G3" s="1">
        <v>6.5</v>
      </c>
      <c r="H3" s="1">
        <v>2.5</v>
      </c>
      <c r="I3" s="1">
        <v>5.5</v>
      </c>
      <c r="J3" s="1">
        <v>6.5</v>
      </c>
      <c r="K3" s="3">
        <v>6</v>
      </c>
      <c r="L3" s="11">
        <f>COUNTIF(Tabla3[[#This Row],[MATEMÁTICAS III]:[DIFERENCIAR LAS FUNCIONES DEL SIST. OPER., INSUMOS Y MANTTO. DEL EQUIPO DE CÓMPUTO]],"&gt;=6")</f>
        <v>4</v>
      </c>
      <c r="M3" s="11">
        <f>COUNTIF(Tabla3[[#This Row],[MATEMÁTICAS III]:[DIFERENCIAR LAS FUNCIONES DEL SIST. OPER., INSUMOS Y MANTTO. DEL EQUIPO DE CÓMPUTO]],"&lt;6")</f>
        <v>4</v>
      </c>
      <c r="N3" s="12">
        <f>AVERAGE(Tabla3[[#This Row],[MATEMÁTICAS III]:[DIFERENCIAR LAS FUNCIONES DEL SIST. OPER., INSUMOS Y MANTTO. DEL EQUIPO DE CÓMPUTO]])</f>
        <v>4.9375</v>
      </c>
    </row>
    <row r="4" spans="1:14" x14ac:dyDescent="0.25">
      <c r="A4" s="2">
        <v>3</v>
      </c>
      <c r="B4" s="1" t="s">
        <v>190</v>
      </c>
      <c r="C4" s="1" t="s">
        <v>189</v>
      </c>
      <c r="D4" s="1">
        <v>2.5</v>
      </c>
      <c r="E4" s="1">
        <v>4.5</v>
      </c>
      <c r="F4" s="1">
        <v>4</v>
      </c>
      <c r="G4" s="1">
        <v>2.5</v>
      </c>
      <c r="H4" s="1">
        <v>2.5</v>
      </c>
      <c r="I4" s="1">
        <v>2</v>
      </c>
      <c r="J4" s="1">
        <v>4.5</v>
      </c>
      <c r="K4" s="3">
        <v>2.5</v>
      </c>
      <c r="L4" s="11">
        <f>COUNTIF(Tabla3[[#This Row],[MATEMÁTICAS III]:[DIFERENCIAR LAS FUNCIONES DEL SIST. OPER., INSUMOS Y MANTTO. DEL EQUIPO DE CÓMPUTO]],"&gt;=6")</f>
        <v>0</v>
      </c>
      <c r="M4" s="11">
        <f>COUNTIF(Tabla3[[#This Row],[MATEMÁTICAS III]:[DIFERENCIAR LAS FUNCIONES DEL SIST. OPER., INSUMOS Y MANTTO. DEL EQUIPO DE CÓMPUTO]],"&lt;6")</f>
        <v>8</v>
      </c>
      <c r="N4" s="12">
        <f>AVERAGE(Tabla3[[#This Row],[MATEMÁTICAS III]:[DIFERENCIAR LAS FUNCIONES DEL SIST. OPER., INSUMOS Y MANTTO. DEL EQUIPO DE CÓMPUTO]])</f>
        <v>3.125</v>
      </c>
    </row>
    <row r="5" spans="1:14" x14ac:dyDescent="0.25">
      <c r="A5" s="2">
        <v>4</v>
      </c>
      <c r="B5" s="1" t="s">
        <v>188</v>
      </c>
      <c r="C5" s="1" t="s">
        <v>187</v>
      </c>
      <c r="D5" s="1">
        <v>1.5</v>
      </c>
      <c r="E5" s="1">
        <v>4.5</v>
      </c>
      <c r="F5" s="1">
        <v>2</v>
      </c>
      <c r="G5" s="1">
        <v>3</v>
      </c>
      <c r="H5" s="1">
        <v>3.5</v>
      </c>
      <c r="I5" s="1">
        <v>3.5</v>
      </c>
      <c r="J5" s="1">
        <v>5.5</v>
      </c>
      <c r="K5" s="3">
        <v>5</v>
      </c>
      <c r="L5" s="11">
        <f>COUNTIF(Tabla3[[#This Row],[MATEMÁTICAS III]:[DIFERENCIAR LAS FUNCIONES DEL SIST. OPER., INSUMOS Y MANTTO. DEL EQUIPO DE CÓMPUTO]],"&gt;=6")</f>
        <v>0</v>
      </c>
      <c r="M5" s="11">
        <f>COUNTIF(Tabla3[[#This Row],[MATEMÁTICAS III]:[DIFERENCIAR LAS FUNCIONES DEL SIST. OPER., INSUMOS Y MANTTO. DEL EQUIPO DE CÓMPUTO]],"&lt;6")</f>
        <v>8</v>
      </c>
      <c r="N5" s="12">
        <f>AVERAGE(Tabla3[[#This Row],[MATEMÁTICAS III]:[DIFERENCIAR LAS FUNCIONES DEL SIST. OPER., INSUMOS Y MANTTO. DEL EQUIPO DE CÓMPUTO]])</f>
        <v>3.5625</v>
      </c>
    </row>
    <row r="6" spans="1:14" x14ac:dyDescent="0.25">
      <c r="A6" s="2">
        <v>5</v>
      </c>
      <c r="B6" s="1" t="s">
        <v>186</v>
      </c>
      <c r="C6" s="1" t="s">
        <v>185</v>
      </c>
      <c r="D6" s="1">
        <v>5.5</v>
      </c>
      <c r="E6" s="1">
        <v>4</v>
      </c>
      <c r="F6" s="1">
        <v>5.5</v>
      </c>
      <c r="G6" s="1">
        <v>3.5</v>
      </c>
      <c r="H6" s="1">
        <v>3.5</v>
      </c>
      <c r="I6" s="1">
        <v>1.5</v>
      </c>
      <c r="J6" s="1">
        <v>4</v>
      </c>
      <c r="K6" s="3">
        <v>4</v>
      </c>
      <c r="L6" s="11">
        <f>COUNTIF(Tabla3[[#This Row],[MATEMÁTICAS III]:[DIFERENCIAR LAS FUNCIONES DEL SIST. OPER., INSUMOS Y MANTTO. DEL EQUIPO DE CÓMPUTO]],"&gt;=6")</f>
        <v>0</v>
      </c>
      <c r="M6" s="11">
        <f>COUNTIF(Tabla3[[#This Row],[MATEMÁTICAS III]:[DIFERENCIAR LAS FUNCIONES DEL SIST. OPER., INSUMOS Y MANTTO. DEL EQUIPO DE CÓMPUTO]],"&lt;6")</f>
        <v>8</v>
      </c>
      <c r="N6" s="12">
        <f>AVERAGE(Tabla3[[#This Row],[MATEMÁTICAS III]:[DIFERENCIAR LAS FUNCIONES DEL SIST. OPER., INSUMOS Y MANTTO. DEL EQUIPO DE CÓMPUTO]])</f>
        <v>3.9375</v>
      </c>
    </row>
    <row r="7" spans="1:14" x14ac:dyDescent="0.25">
      <c r="A7" s="2">
        <v>6</v>
      </c>
      <c r="B7" s="1" t="s">
        <v>184</v>
      </c>
      <c r="C7" s="1" t="s">
        <v>183</v>
      </c>
      <c r="D7" s="1">
        <v>4.5</v>
      </c>
      <c r="E7" s="1">
        <v>7.5</v>
      </c>
      <c r="F7" s="1">
        <v>4.5</v>
      </c>
      <c r="G7" s="1">
        <v>5</v>
      </c>
      <c r="H7" s="1">
        <v>2</v>
      </c>
      <c r="I7" s="1">
        <v>3.5</v>
      </c>
      <c r="J7" s="1">
        <v>5</v>
      </c>
      <c r="K7" s="3">
        <v>7.5</v>
      </c>
      <c r="L7" s="11">
        <f>COUNTIF(Tabla3[[#This Row],[MATEMÁTICAS III]:[DIFERENCIAR LAS FUNCIONES DEL SIST. OPER., INSUMOS Y MANTTO. DEL EQUIPO DE CÓMPUTO]],"&gt;=6")</f>
        <v>2</v>
      </c>
      <c r="M7" s="11">
        <f>COUNTIF(Tabla3[[#This Row],[MATEMÁTICAS III]:[DIFERENCIAR LAS FUNCIONES DEL SIST. OPER., INSUMOS Y MANTTO. DEL EQUIPO DE CÓMPUTO]],"&lt;6")</f>
        <v>6</v>
      </c>
      <c r="N7" s="12">
        <f>AVERAGE(Tabla3[[#This Row],[MATEMÁTICAS III]:[DIFERENCIAR LAS FUNCIONES DEL SIST. OPER., INSUMOS Y MANTTO. DEL EQUIPO DE CÓMPUTO]])</f>
        <v>4.9375</v>
      </c>
    </row>
    <row r="8" spans="1:14" x14ac:dyDescent="0.25">
      <c r="A8" s="2">
        <v>7</v>
      </c>
      <c r="B8" s="1" t="s">
        <v>182</v>
      </c>
      <c r="C8" s="1" t="s">
        <v>181</v>
      </c>
      <c r="D8" s="1">
        <v>5</v>
      </c>
      <c r="E8" s="1">
        <v>5</v>
      </c>
      <c r="F8" s="1">
        <v>4.5</v>
      </c>
      <c r="G8" s="1">
        <v>6.5</v>
      </c>
      <c r="H8" s="1">
        <v>3.5</v>
      </c>
      <c r="I8" s="1">
        <v>2.5</v>
      </c>
      <c r="J8" s="1">
        <v>5</v>
      </c>
      <c r="K8" s="3">
        <v>7</v>
      </c>
      <c r="L8" s="11">
        <f>COUNTIF(Tabla3[[#This Row],[MATEMÁTICAS III]:[DIFERENCIAR LAS FUNCIONES DEL SIST. OPER., INSUMOS Y MANTTO. DEL EQUIPO DE CÓMPUTO]],"&gt;=6")</f>
        <v>2</v>
      </c>
      <c r="M8" s="11">
        <f>COUNTIF(Tabla3[[#This Row],[MATEMÁTICAS III]:[DIFERENCIAR LAS FUNCIONES DEL SIST. OPER., INSUMOS Y MANTTO. DEL EQUIPO DE CÓMPUTO]],"&lt;6")</f>
        <v>6</v>
      </c>
      <c r="N8" s="12">
        <f>AVERAGE(Tabla3[[#This Row],[MATEMÁTICAS III]:[DIFERENCIAR LAS FUNCIONES DEL SIST. OPER., INSUMOS Y MANTTO. DEL EQUIPO DE CÓMPUTO]])</f>
        <v>4.875</v>
      </c>
    </row>
    <row r="9" spans="1:14" x14ac:dyDescent="0.25">
      <c r="A9" s="2">
        <v>8</v>
      </c>
      <c r="B9" s="1" t="s">
        <v>180</v>
      </c>
      <c r="C9" s="1" t="s">
        <v>179</v>
      </c>
      <c r="D9" s="1">
        <v>0.5</v>
      </c>
      <c r="E9" s="1">
        <v>5.5</v>
      </c>
      <c r="F9" s="1">
        <v>5.5</v>
      </c>
      <c r="G9" s="1">
        <v>2</v>
      </c>
      <c r="H9" s="1">
        <v>4.5</v>
      </c>
      <c r="I9" s="1">
        <v>5</v>
      </c>
      <c r="J9" s="1">
        <v>7.5</v>
      </c>
      <c r="K9" s="3">
        <v>6.5</v>
      </c>
      <c r="L9" s="11">
        <f>COUNTIF(Tabla3[[#This Row],[MATEMÁTICAS III]:[DIFERENCIAR LAS FUNCIONES DEL SIST. OPER., INSUMOS Y MANTTO. DEL EQUIPO DE CÓMPUTO]],"&gt;=6")</f>
        <v>2</v>
      </c>
      <c r="M9" s="11">
        <f>COUNTIF(Tabla3[[#This Row],[MATEMÁTICAS III]:[DIFERENCIAR LAS FUNCIONES DEL SIST. OPER., INSUMOS Y MANTTO. DEL EQUIPO DE CÓMPUTO]],"&lt;6")</f>
        <v>6</v>
      </c>
      <c r="N9" s="12">
        <f>AVERAGE(Tabla3[[#This Row],[MATEMÁTICAS III]:[DIFERENCIAR LAS FUNCIONES DEL SIST. OPER., INSUMOS Y MANTTO. DEL EQUIPO DE CÓMPUTO]])</f>
        <v>4.625</v>
      </c>
    </row>
    <row r="10" spans="1:14" x14ac:dyDescent="0.25">
      <c r="A10" s="2">
        <v>9</v>
      </c>
      <c r="B10" s="1" t="s">
        <v>178</v>
      </c>
      <c r="C10" s="1" t="s">
        <v>177</v>
      </c>
      <c r="D10" s="1">
        <v>3</v>
      </c>
      <c r="E10" s="1">
        <v>5</v>
      </c>
      <c r="F10" s="1">
        <v>3.5</v>
      </c>
      <c r="G10" s="1">
        <v>2.5</v>
      </c>
      <c r="H10" s="1">
        <v>3</v>
      </c>
      <c r="I10" s="1">
        <v>4</v>
      </c>
      <c r="J10" s="1">
        <v>4</v>
      </c>
      <c r="K10" s="3">
        <v>5</v>
      </c>
      <c r="L10" s="11">
        <f>COUNTIF(Tabla3[[#This Row],[MATEMÁTICAS III]:[DIFERENCIAR LAS FUNCIONES DEL SIST. OPER., INSUMOS Y MANTTO. DEL EQUIPO DE CÓMPUTO]],"&gt;=6")</f>
        <v>0</v>
      </c>
      <c r="M10" s="11">
        <f>COUNTIF(Tabla3[[#This Row],[MATEMÁTICAS III]:[DIFERENCIAR LAS FUNCIONES DEL SIST. OPER., INSUMOS Y MANTTO. DEL EQUIPO DE CÓMPUTO]],"&lt;6")</f>
        <v>8</v>
      </c>
      <c r="N10" s="12">
        <f>AVERAGE(Tabla3[[#This Row],[MATEMÁTICAS III]:[DIFERENCIAR LAS FUNCIONES DEL SIST. OPER., INSUMOS Y MANTTO. DEL EQUIPO DE CÓMPUTO]])</f>
        <v>3.75</v>
      </c>
    </row>
    <row r="11" spans="1:14" x14ac:dyDescent="0.25">
      <c r="A11" s="2">
        <v>10</v>
      </c>
      <c r="B11" s="1" t="s">
        <v>176</v>
      </c>
      <c r="C11" s="1" t="s">
        <v>175</v>
      </c>
      <c r="D11" s="1">
        <v>2.5</v>
      </c>
      <c r="E11" s="1">
        <v>5.5</v>
      </c>
      <c r="F11" s="1">
        <v>1.5</v>
      </c>
      <c r="G11" s="1">
        <v>2.5</v>
      </c>
      <c r="H11" s="1">
        <v>4</v>
      </c>
      <c r="I11" s="1">
        <v>2.5</v>
      </c>
      <c r="J11" s="1">
        <v>2</v>
      </c>
      <c r="K11" s="3">
        <v>2</v>
      </c>
      <c r="L11" s="11">
        <f>COUNTIF(Tabla3[[#This Row],[MATEMÁTICAS III]:[DIFERENCIAR LAS FUNCIONES DEL SIST. OPER., INSUMOS Y MANTTO. DEL EQUIPO DE CÓMPUTO]],"&gt;=6")</f>
        <v>0</v>
      </c>
      <c r="M11" s="11">
        <f>COUNTIF(Tabla3[[#This Row],[MATEMÁTICAS III]:[DIFERENCIAR LAS FUNCIONES DEL SIST. OPER., INSUMOS Y MANTTO. DEL EQUIPO DE CÓMPUTO]],"&lt;6")</f>
        <v>8</v>
      </c>
      <c r="N11" s="12">
        <f>AVERAGE(Tabla3[[#This Row],[MATEMÁTICAS III]:[DIFERENCIAR LAS FUNCIONES DEL SIST. OPER., INSUMOS Y MANTTO. DEL EQUIPO DE CÓMPUTO]])</f>
        <v>2.8125</v>
      </c>
    </row>
    <row r="12" spans="1:14" x14ac:dyDescent="0.25">
      <c r="A12" s="2">
        <v>11</v>
      </c>
      <c r="B12" s="1" t="s">
        <v>174</v>
      </c>
      <c r="C12" s="1" t="s">
        <v>173</v>
      </c>
      <c r="D12" s="1">
        <v>4</v>
      </c>
      <c r="E12" s="1">
        <v>5.5</v>
      </c>
      <c r="F12" s="1">
        <v>3.5</v>
      </c>
      <c r="G12" s="1">
        <v>4.5</v>
      </c>
      <c r="H12" s="1">
        <v>4</v>
      </c>
      <c r="I12" s="1">
        <v>4</v>
      </c>
      <c r="J12" s="1">
        <v>5</v>
      </c>
      <c r="K12" s="3">
        <v>5.5</v>
      </c>
      <c r="L12" s="11">
        <f>COUNTIF(Tabla3[[#This Row],[MATEMÁTICAS III]:[DIFERENCIAR LAS FUNCIONES DEL SIST. OPER., INSUMOS Y MANTTO. DEL EQUIPO DE CÓMPUTO]],"&gt;=6")</f>
        <v>0</v>
      </c>
      <c r="M12" s="11">
        <f>COUNTIF(Tabla3[[#This Row],[MATEMÁTICAS III]:[DIFERENCIAR LAS FUNCIONES DEL SIST. OPER., INSUMOS Y MANTTO. DEL EQUIPO DE CÓMPUTO]],"&lt;6")</f>
        <v>8</v>
      </c>
      <c r="N12" s="12">
        <f>AVERAGE(Tabla3[[#This Row],[MATEMÁTICAS III]:[DIFERENCIAR LAS FUNCIONES DEL SIST. OPER., INSUMOS Y MANTTO. DEL EQUIPO DE CÓMPUTO]])</f>
        <v>4.5</v>
      </c>
    </row>
    <row r="13" spans="1:14" x14ac:dyDescent="0.25">
      <c r="A13" s="2">
        <v>12</v>
      </c>
      <c r="B13" s="1" t="s">
        <v>172</v>
      </c>
      <c r="C13" s="1" t="s">
        <v>171</v>
      </c>
      <c r="D13" s="1">
        <v>2</v>
      </c>
      <c r="E13" s="1">
        <v>5</v>
      </c>
      <c r="F13" s="1">
        <v>3</v>
      </c>
      <c r="G13" s="1">
        <v>4</v>
      </c>
      <c r="H13" s="1">
        <v>4</v>
      </c>
      <c r="I13" s="1">
        <v>1.5</v>
      </c>
      <c r="J13" s="1">
        <v>2</v>
      </c>
      <c r="K13" s="3">
        <v>2.5</v>
      </c>
      <c r="L13" s="11">
        <f>COUNTIF(Tabla3[[#This Row],[MATEMÁTICAS III]:[DIFERENCIAR LAS FUNCIONES DEL SIST. OPER., INSUMOS Y MANTTO. DEL EQUIPO DE CÓMPUTO]],"&gt;=6")</f>
        <v>0</v>
      </c>
      <c r="M13" s="11">
        <f>COUNTIF(Tabla3[[#This Row],[MATEMÁTICAS III]:[DIFERENCIAR LAS FUNCIONES DEL SIST. OPER., INSUMOS Y MANTTO. DEL EQUIPO DE CÓMPUTO]],"&lt;6")</f>
        <v>8</v>
      </c>
      <c r="N13" s="12">
        <f>AVERAGE(Tabla3[[#This Row],[MATEMÁTICAS III]:[DIFERENCIAR LAS FUNCIONES DEL SIST. OPER., INSUMOS Y MANTTO. DEL EQUIPO DE CÓMPUTO]])</f>
        <v>3</v>
      </c>
    </row>
    <row r="14" spans="1:14" x14ac:dyDescent="0.25">
      <c r="A14" s="2">
        <v>13</v>
      </c>
      <c r="B14" s="1" t="s">
        <v>170</v>
      </c>
      <c r="C14" s="1" t="s">
        <v>169</v>
      </c>
      <c r="D14" s="1">
        <v>3</v>
      </c>
      <c r="E14" s="1">
        <v>2.5</v>
      </c>
      <c r="F14" s="1">
        <v>3</v>
      </c>
      <c r="G14" s="1">
        <v>5</v>
      </c>
      <c r="H14" s="1">
        <v>3</v>
      </c>
      <c r="I14" s="1">
        <v>2.5</v>
      </c>
      <c r="J14" s="1">
        <v>2.5</v>
      </c>
      <c r="K14" s="3">
        <v>3</v>
      </c>
      <c r="L14" s="11">
        <f>COUNTIF(Tabla3[[#This Row],[MATEMÁTICAS III]:[DIFERENCIAR LAS FUNCIONES DEL SIST. OPER., INSUMOS Y MANTTO. DEL EQUIPO DE CÓMPUTO]],"&gt;=6")</f>
        <v>0</v>
      </c>
      <c r="M14" s="11">
        <f>COUNTIF(Tabla3[[#This Row],[MATEMÁTICAS III]:[DIFERENCIAR LAS FUNCIONES DEL SIST. OPER., INSUMOS Y MANTTO. DEL EQUIPO DE CÓMPUTO]],"&lt;6")</f>
        <v>8</v>
      </c>
      <c r="N14" s="12">
        <f>AVERAGE(Tabla3[[#This Row],[MATEMÁTICAS III]:[DIFERENCIAR LAS FUNCIONES DEL SIST. OPER., INSUMOS Y MANTTO. DEL EQUIPO DE CÓMPUTO]])</f>
        <v>3.0625</v>
      </c>
    </row>
    <row r="15" spans="1:14" x14ac:dyDescent="0.25">
      <c r="A15" s="2">
        <v>14</v>
      </c>
      <c r="B15" s="1" t="s">
        <v>168</v>
      </c>
      <c r="C15" s="1" t="s">
        <v>167</v>
      </c>
      <c r="D15" s="1">
        <v>2.5</v>
      </c>
      <c r="E15" s="1">
        <v>5</v>
      </c>
      <c r="F15" s="1">
        <v>3</v>
      </c>
      <c r="G15" s="1">
        <v>4</v>
      </c>
      <c r="H15" s="1">
        <v>4</v>
      </c>
      <c r="I15" s="1">
        <v>1.5</v>
      </c>
      <c r="J15" s="1">
        <v>3.5</v>
      </c>
      <c r="K15" s="3">
        <v>2.5</v>
      </c>
      <c r="L15" s="11">
        <f>COUNTIF(Tabla3[[#This Row],[MATEMÁTICAS III]:[DIFERENCIAR LAS FUNCIONES DEL SIST. OPER., INSUMOS Y MANTTO. DEL EQUIPO DE CÓMPUTO]],"&gt;=6")</f>
        <v>0</v>
      </c>
      <c r="M15" s="11">
        <f>COUNTIF(Tabla3[[#This Row],[MATEMÁTICAS III]:[DIFERENCIAR LAS FUNCIONES DEL SIST. OPER., INSUMOS Y MANTTO. DEL EQUIPO DE CÓMPUTO]],"&lt;6")</f>
        <v>8</v>
      </c>
      <c r="N15" s="12">
        <f>AVERAGE(Tabla3[[#This Row],[MATEMÁTICAS III]:[DIFERENCIAR LAS FUNCIONES DEL SIST. OPER., INSUMOS Y MANTTO. DEL EQUIPO DE CÓMPUTO]])</f>
        <v>3.25</v>
      </c>
    </row>
    <row r="16" spans="1:14" x14ac:dyDescent="0.25">
      <c r="A16" s="2">
        <v>15</v>
      </c>
      <c r="B16" s="1" t="s">
        <v>166</v>
      </c>
      <c r="C16" s="1" t="s">
        <v>165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  <c r="I16" s="1" t="s">
        <v>0</v>
      </c>
      <c r="J16" s="1" t="s">
        <v>0</v>
      </c>
      <c r="K16" s="3">
        <v>4.5</v>
      </c>
      <c r="L16" s="11">
        <f>COUNTIF(Tabla3[[#This Row],[MATEMÁTICAS III]:[DIFERENCIAR LAS FUNCIONES DEL SIST. OPER., INSUMOS Y MANTTO. DEL EQUIPO DE CÓMPUTO]],"&gt;=6")</f>
        <v>0</v>
      </c>
      <c r="M16" s="11">
        <f>COUNTIF(Tabla3[[#This Row],[MATEMÁTICAS III]:[DIFERENCIAR LAS FUNCIONES DEL SIST. OPER., INSUMOS Y MANTTO. DEL EQUIPO DE CÓMPUTO]],"&lt;6")</f>
        <v>1</v>
      </c>
      <c r="N16" s="12">
        <f>AVERAGE(Tabla3[[#This Row],[MATEMÁTICAS III]:[DIFERENCIAR LAS FUNCIONES DEL SIST. OPER., INSUMOS Y MANTTO. DEL EQUIPO DE CÓMPUTO]])</f>
        <v>4.5</v>
      </c>
    </row>
    <row r="17" spans="1:14" x14ac:dyDescent="0.25">
      <c r="A17" s="2">
        <v>16</v>
      </c>
      <c r="B17" s="1" t="s">
        <v>164</v>
      </c>
      <c r="C17" s="1" t="s">
        <v>163</v>
      </c>
      <c r="D17" s="1">
        <v>4.5</v>
      </c>
      <c r="E17" s="1">
        <v>4.5</v>
      </c>
      <c r="F17" s="1">
        <v>2.5</v>
      </c>
      <c r="G17" s="1">
        <v>4</v>
      </c>
      <c r="H17" s="1">
        <v>4</v>
      </c>
      <c r="I17" s="1">
        <v>2</v>
      </c>
      <c r="J17" s="1">
        <v>7</v>
      </c>
      <c r="K17" s="3">
        <v>5</v>
      </c>
      <c r="L17" s="11">
        <f>COUNTIF(Tabla3[[#This Row],[MATEMÁTICAS III]:[DIFERENCIAR LAS FUNCIONES DEL SIST. OPER., INSUMOS Y MANTTO. DEL EQUIPO DE CÓMPUTO]],"&gt;=6")</f>
        <v>1</v>
      </c>
      <c r="M17" s="11">
        <f>COUNTIF(Tabla3[[#This Row],[MATEMÁTICAS III]:[DIFERENCIAR LAS FUNCIONES DEL SIST. OPER., INSUMOS Y MANTTO. DEL EQUIPO DE CÓMPUTO]],"&lt;6")</f>
        <v>7</v>
      </c>
      <c r="N17" s="12">
        <f>AVERAGE(Tabla3[[#This Row],[MATEMÁTICAS III]:[DIFERENCIAR LAS FUNCIONES DEL SIST. OPER., INSUMOS Y MANTTO. DEL EQUIPO DE CÓMPUTO]])</f>
        <v>4.1875</v>
      </c>
    </row>
    <row r="18" spans="1:14" x14ac:dyDescent="0.25">
      <c r="A18" s="2">
        <v>17</v>
      </c>
      <c r="B18" s="1" t="s">
        <v>162</v>
      </c>
      <c r="C18" s="1" t="s">
        <v>161</v>
      </c>
      <c r="D18" s="1">
        <v>3</v>
      </c>
      <c r="E18" s="1">
        <v>6.5</v>
      </c>
      <c r="F18" s="1">
        <v>3.5</v>
      </c>
      <c r="G18" s="1">
        <v>1.5</v>
      </c>
      <c r="H18" s="1">
        <v>3</v>
      </c>
      <c r="I18" s="1">
        <v>1.5</v>
      </c>
      <c r="J18" s="1">
        <v>5</v>
      </c>
      <c r="K18" s="3">
        <v>4</v>
      </c>
      <c r="L18" s="11">
        <f>COUNTIF(Tabla3[[#This Row],[MATEMÁTICAS III]:[DIFERENCIAR LAS FUNCIONES DEL SIST. OPER., INSUMOS Y MANTTO. DEL EQUIPO DE CÓMPUTO]],"&gt;=6")</f>
        <v>1</v>
      </c>
      <c r="M18" s="11">
        <f>COUNTIF(Tabla3[[#This Row],[MATEMÁTICAS III]:[DIFERENCIAR LAS FUNCIONES DEL SIST. OPER., INSUMOS Y MANTTO. DEL EQUIPO DE CÓMPUTO]],"&lt;6")</f>
        <v>7</v>
      </c>
      <c r="N18" s="12">
        <f>AVERAGE(Tabla3[[#This Row],[MATEMÁTICAS III]:[DIFERENCIAR LAS FUNCIONES DEL SIST. OPER., INSUMOS Y MANTTO. DEL EQUIPO DE CÓMPUTO]])</f>
        <v>3.5</v>
      </c>
    </row>
    <row r="19" spans="1:14" x14ac:dyDescent="0.25">
      <c r="A19" s="2">
        <v>18</v>
      </c>
      <c r="B19" s="1" t="s">
        <v>160</v>
      </c>
      <c r="C19" s="1" t="s">
        <v>159</v>
      </c>
      <c r="D19" s="1">
        <v>3.5</v>
      </c>
      <c r="E19" s="1">
        <v>5</v>
      </c>
      <c r="F19" s="1">
        <v>5</v>
      </c>
      <c r="G19" s="1">
        <v>4.5</v>
      </c>
      <c r="H19" s="1">
        <v>2</v>
      </c>
      <c r="I19" s="1">
        <v>4</v>
      </c>
      <c r="J19" s="1">
        <v>3.5</v>
      </c>
      <c r="K19" s="3">
        <v>4.5</v>
      </c>
      <c r="L19" s="11">
        <f>COUNTIF(Tabla3[[#This Row],[MATEMÁTICAS III]:[DIFERENCIAR LAS FUNCIONES DEL SIST. OPER., INSUMOS Y MANTTO. DEL EQUIPO DE CÓMPUTO]],"&gt;=6")</f>
        <v>0</v>
      </c>
      <c r="M19" s="11">
        <f>COUNTIF(Tabla3[[#This Row],[MATEMÁTICAS III]:[DIFERENCIAR LAS FUNCIONES DEL SIST. OPER., INSUMOS Y MANTTO. DEL EQUIPO DE CÓMPUTO]],"&lt;6")</f>
        <v>8</v>
      </c>
      <c r="N19" s="12">
        <f>AVERAGE(Tabla3[[#This Row],[MATEMÁTICAS III]:[DIFERENCIAR LAS FUNCIONES DEL SIST. OPER., INSUMOS Y MANTTO. DEL EQUIPO DE CÓMPUTO]])</f>
        <v>4</v>
      </c>
    </row>
    <row r="20" spans="1:14" x14ac:dyDescent="0.25">
      <c r="A20" s="2">
        <v>19</v>
      </c>
      <c r="B20" s="1" t="s">
        <v>158</v>
      </c>
      <c r="C20" s="1" t="s">
        <v>157</v>
      </c>
      <c r="D20" s="1">
        <v>4</v>
      </c>
      <c r="E20" s="1">
        <v>5</v>
      </c>
      <c r="F20" s="1">
        <v>4.5</v>
      </c>
      <c r="G20" s="1">
        <v>4</v>
      </c>
      <c r="H20" s="1">
        <v>3.5</v>
      </c>
      <c r="I20" s="1">
        <v>3</v>
      </c>
      <c r="J20" s="1">
        <v>6</v>
      </c>
      <c r="K20" s="3">
        <v>3.5</v>
      </c>
      <c r="L20" s="11">
        <f>COUNTIF(Tabla3[[#This Row],[MATEMÁTICAS III]:[DIFERENCIAR LAS FUNCIONES DEL SIST. OPER., INSUMOS Y MANTTO. DEL EQUIPO DE CÓMPUTO]],"&gt;=6")</f>
        <v>1</v>
      </c>
      <c r="M20" s="11">
        <f>COUNTIF(Tabla3[[#This Row],[MATEMÁTICAS III]:[DIFERENCIAR LAS FUNCIONES DEL SIST. OPER., INSUMOS Y MANTTO. DEL EQUIPO DE CÓMPUTO]],"&lt;6")</f>
        <v>7</v>
      </c>
      <c r="N20" s="12">
        <f>AVERAGE(Tabla3[[#This Row],[MATEMÁTICAS III]:[DIFERENCIAR LAS FUNCIONES DEL SIST. OPER., INSUMOS Y MANTTO. DEL EQUIPO DE CÓMPUTO]])</f>
        <v>4.1875</v>
      </c>
    </row>
    <row r="21" spans="1:14" x14ac:dyDescent="0.25">
      <c r="A21" s="2">
        <v>20</v>
      </c>
      <c r="B21" s="1" t="s">
        <v>156</v>
      </c>
      <c r="C21" s="1" t="s">
        <v>155</v>
      </c>
      <c r="D21" s="1">
        <v>3.5</v>
      </c>
      <c r="E21" s="1">
        <v>5</v>
      </c>
      <c r="F21" s="1">
        <v>3.5</v>
      </c>
      <c r="G21" s="1">
        <v>5</v>
      </c>
      <c r="H21" s="1">
        <v>3.5</v>
      </c>
      <c r="I21" s="1">
        <v>2</v>
      </c>
      <c r="J21" s="1">
        <v>5.5</v>
      </c>
      <c r="K21" s="3">
        <v>5.5</v>
      </c>
      <c r="L21" s="11">
        <f>COUNTIF(Tabla3[[#This Row],[MATEMÁTICAS III]:[DIFERENCIAR LAS FUNCIONES DEL SIST. OPER., INSUMOS Y MANTTO. DEL EQUIPO DE CÓMPUTO]],"&gt;=6")</f>
        <v>0</v>
      </c>
      <c r="M21" s="11">
        <f>COUNTIF(Tabla3[[#This Row],[MATEMÁTICAS III]:[DIFERENCIAR LAS FUNCIONES DEL SIST. OPER., INSUMOS Y MANTTO. DEL EQUIPO DE CÓMPUTO]],"&lt;6")</f>
        <v>8</v>
      </c>
      <c r="N21" s="12">
        <f>AVERAGE(Tabla3[[#This Row],[MATEMÁTICAS III]:[DIFERENCIAR LAS FUNCIONES DEL SIST. OPER., INSUMOS Y MANTTO. DEL EQUIPO DE CÓMPUTO]])</f>
        <v>4.1875</v>
      </c>
    </row>
    <row r="22" spans="1:14" x14ac:dyDescent="0.25">
      <c r="A22" s="2">
        <v>21</v>
      </c>
      <c r="B22" s="1" t="s">
        <v>154</v>
      </c>
      <c r="C22" s="1" t="s">
        <v>153</v>
      </c>
      <c r="D22" s="1">
        <v>2.5</v>
      </c>
      <c r="E22" s="1">
        <v>5</v>
      </c>
      <c r="F22" s="1">
        <v>3.5</v>
      </c>
      <c r="G22" s="1">
        <v>4.5</v>
      </c>
      <c r="H22" s="1">
        <v>2.5</v>
      </c>
      <c r="I22" s="1">
        <v>3</v>
      </c>
      <c r="J22" s="1">
        <v>3</v>
      </c>
      <c r="K22" s="3">
        <v>5.5</v>
      </c>
      <c r="L22" s="11">
        <f>COUNTIF(Tabla3[[#This Row],[MATEMÁTICAS III]:[DIFERENCIAR LAS FUNCIONES DEL SIST. OPER., INSUMOS Y MANTTO. DEL EQUIPO DE CÓMPUTO]],"&gt;=6")</f>
        <v>0</v>
      </c>
      <c r="M22" s="11">
        <f>COUNTIF(Tabla3[[#This Row],[MATEMÁTICAS III]:[DIFERENCIAR LAS FUNCIONES DEL SIST. OPER., INSUMOS Y MANTTO. DEL EQUIPO DE CÓMPUTO]],"&lt;6")</f>
        <v>8</v>
      </c>
      <c r="N22" s="12">
        <f>AVERAGE(Tabla3[[#This Row],[MATEMÁTICAS III]:[DIFERENCIAR LAS FUNCIONES DEL SIST. OPER., INSUMOS Y MANTTO. DEL EQUIPO DE CÓMPUTO]])</f>
        <v>3.6875</v>
      </c>
    </row>
    <row r="23" spans="1:14" x14ac:dyDescent="0.25">
      <c r="A23" s="2">
        <v>22</v>
      </c>
      <c r="B23" s="1" t="s">
        <v>152</v>
      </c>
      <c r="C23" s="1" t="s">
        <v>151</v>
      </c>
      <c r="D23" s="1">
        <v>1.5</v>
      </c>
      <c r="E23" s="1">
        <v>4</v>
      </c>
      <c r="F23" s="1">
        <v>5.5</v>
      </c>
      <c r="G23" s="1">
        <v>3.5</v>
      </c>
      <c r="H23" s="1">
        <v>5</v>
      </c>
      <c r="I23" s="1">
        <v>2.5</v>
      </c>
      <c r="J23" s="1">
        <v>3.5</v>
      </c>
      <c r="K23" s="3">
        <v>3</v>
      </c>
      <c r="L23" s="11">
        <f>COUNTIF(Tabla3[[#This Row],[MATEMÁTICAS III]:[DIFERENCIAR LAS FUNCIONES DEL SIST. OPER., INSUMOS Y MANTTO. DEL EQUIPO DE CÓMPUTO]],"&gt;=6")</f>
        <v>0</v>
      </c>
      <c r="M23" s="11">
        <f>COUNTIF(Tabla3[[#This Row],[MATEMÁTICAS III]:[DIFERENCIAR LAS FUNCIONES DEL SIST. OPER., INSUMOS Y MANTTO. DEL EQUIPO DE CÓMPUTO]],"&lt;6")</f>
        <v>8</v>
      </c>
      <c r="N23" s="12">
        <f>AVERAGE(Tabla3[[#This Row],[MATEMÁTICAS III]:[DIFERENCIAR LAS FUNCIONES DEL SIST. OPER., INSUMOS Y MANTTO. DEL EQUIPO DE CÓMPUTO]])</f>
        <v>3.5625</v>
      </c>
    </row>
    <row r="24" spans="1:14" x14ac:dyDescent="0.25">
      <c r="A24" s="2">
        <v>23</v>
      </c>
      <c r="B24" s="1" t="s">
        <v>150</v>
      </c>
      <c r="C24" s="1" t="s">
        <v>149</v>
      </c>
      <c r="D24" s="1">
        <v>3.5</v>
      </c>
      <c r="E24" s="1">
        <v>5.5</v>
      </c>
      <c r="F24" s="1">
        <v>3.5</v>
      </c>
      <c r="G24" s="1">
        <v>3.5</v>
      </c>
      <c r="H24" s="1">
        <v>4.5</v>
      </c>
      <c r="I24" s="1">
        <v>8</v>
      </c>
      <c r="J24" s="1">
        <v>3.5</v>
      </c>
      <c r="K24" s="3">
        <v>4</v>
      </c>
      <c r="L24" s="11">
        <f>COUNTIF(Tabla3[[#This Row],[MATEMÁTICAS III]:[DIFERENCIAR LAS FUNCIONES DEL SIST. OPER., INSUMOS Y MANTTO. DEL EQUIPO DE CÓMPUTO]],"&gt;=6")</f>
        <v>1</v>
      </c>
      <c r="M24" s="11">
        <f>COUNTIF(Tabla3[[#This Row],[MATEMÁTICAS III]:[DIFERENCIAR LAS FUNCIONES DEL SIST. OPER., INSUMOS Y MANTTO. DEL EQUIPO DE CÓMPUTO]],"&lt;6")</f>
        <v>7</v>
      </c>
      <c r="N24" s="12">
        <f>AVERAGE(Tabla3[[#This Row],[MATEMÁTICAS III]:[DIFERENCIAR LAS FUNCIONES DEL SIST. OPER., INSUMOS Y MANTTO. DEL EQUIPO DE CÓMPUTO]])</f>
        <v>4.5</v>
      </c>
    </row>
    <row r="25" spans="1:14" x14ac:dyDescent="0.25">
      <c r="A25" s="2">
        <v>24</v>
      </c>
      <c r="B25" s="1" t="s">
        <v>148</v>
      </c>
      <c r="C25" s="1" t="s">
        <v>147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1" t="s">
        <v>0</v>
      </c>
      <c r="J25" s="1" t="s">
        <v>0</v>
      </c>
      <c r="K25" s="3" t="s">
        <v>0</v>
      </c>
      <c r="L25" s="11">
        <f>COUNTIF(Tabla3[[#This Row],[MATEMÁTICAS III]:[DIFERENCIAR LAS FUNCIONES DEL SIST. OPER., INSUMOS Y MANTTO. DEL EQUIPO DE CÓMPUTO]],"&gt;=6")</f>
        <v>0</v>
      </c>
      <c r="M25" s="11">
        <f>COUNTIF(Tabla3[[#This Row],[MATEMÁTICAS III]:[DIFERENCIAR LAS FUNCIONES DEL SIST. OPER., INSUMOS Y MANTTO. DEL EQUIPO DE CÓMPUTO]],"&lt;6")</f>
        <v>0</v>
      </c>
      <c r="N25" s="12" t="e">
        <f>AVERAGE(Tabla3[[#This Row],[MATEMÁTICAS III]:[DIFERENCIAR LAS FUNCIONES DEL SIST. OPER., INSUMOS Y MANTTO. DEL EQUIPO DE CÓMPUTO]])</f>
        <v>#DIV/0!</v>
      </c>
    </row>
    <row r="26" spans="1:14" x14ac:dyDescent="0.25">
      <c r="A26" s="2">
        <v>25</v>
      </c>
      <c r="B26" s="1" t="s">
        <v>146</v>
      </c>
      <c r="C26" s="1" t="s">
        <v>145</v>
      </c>
      <c r="D26" s="1">
        <v>4</v>
      </c>
      <c r="E26" s="1">
        <v>4.5</v>
      </c>
      <c r="F26" s="1">
        <v>2</v>
      </c>
      <c r="G26" s="1">
        <v>4</v>
      </c>
      <c r="H26" s="1">
        <v>4</v>
      </c>
      <c r="I26" s="1">
        <v>4</v>
      </c>
      <c r="J26" s="1">
        <v>3</v>
      </c>
      <c r="K26" s="3">
        <v>5</v>
      </c>
      <c r="L26" s="11">
        <f>COUNTIF(Tabla3[[#This Row],[MATEMÁTICAS III]:[DIFERENCIAR LAS FUNCIONES DEL SIST. OPER., INSUMOS Y MANTTO. DEL EQUIPO DE CÓMPUTO]],"&gt;=6")</f>
        <v>0</v>
      </c>
      <c r="M26" s="11">
        <f>COUNTIF(Tabla3[[#This Row],[MATEMÁTICAS III]:[DIFERENCIAR LAS FUNCIONES DEL SIST. OPER., INSUMOS Y MANTTO. DEL EQUIPO DE CÓMPUTO]],"&lt;6")</f>
        <v>8</v>
      </c>
      <c r="N26" s="12">
        <f>AVERAGE(Tabla3[[#This Row],[MATEMÁTICAS III]:[DIFERENCIAR LAS FUNCIONES DEL SIST. OPER., INSUMOS Y MANTTO. DEL EQUIPO DE CÓMPUTO]])</f>
        <v>3.8125</v>
      </c>
    </row>
    <row r="27" spans="1:14" x14ac:dyDescent="0.25">
      <c r="A27" s="8">
        <v>26</v>
      </c>
      <c r="B27" s="9" t="s">
        <v>144</v>
      </c>
      <c r="C27" s="9" t="s">
        <v>143</v>
      </c>
      <c r="D27" s="9">
        <v>4</v>
      </c>
      <c r="E27" s="9">
        <v>5.5</v>
      </c>
      <c r="F27" s="9">
        <v>4</v>
      </c>
      <c r="G27" s="9">
        <v>6.5</v>
      </c>
      <c r="H27" s="9">
        <v>3.5</v>
      </c>
      <c r="I27" s="9">
        <v>4.5</v>
      </c>
      <c r="J27" s="9">
        <v>5.5</v>
      </c>
      <c r="K27" s="10">
        <v>5.5</v>
      </c>
      <c r="L27" s="15">
        <f>COUNTIF(Tabla3[[#This Row],[MATEMÁTICAS III]:[DIFERENCIAR LAS FUNCIONES DEL SIST. OPER., INSUMOS Y MANTTO. DEL EQUIPO DE CÓMPUTO]],"&gt;=6")</f>
        <v>1</v>
      </c>
      <c r="M27" s="15">
        <f>COUNTIF(Tabla3[[#This Row],[MATEMÁTICAS III]:[DIFERENCIAR LAS FUNCIONES DEL SIST. OPER., INSUMOS Y MANTTO. DEL EQUIPO DE CÓMPUTO]],"&lt;6")</f>
        <v>7</v>
      </c>
      <c r="N27" s="12">
        <f>AVERAGE(Tabla3[[#This Row],[MATEMÁTICAS III]:[DIFERENCIAR LAS FUNCIONES DEL SIST. OPER., INSUMOS Y MANTTO. DEL EQUIPO DE CÓMPUTO]])</f>
        <v>4.875</v>
      </c>
    </row>
    <row r="28" spans="1:14" x14ac:dyDescent="0.25">
      <c r="A28" s="8" t="s">
        <v>333</v>
      </c>
      <c r="B28" s="9"/>
      <c r="C28" s="9"/>
      <c r="D28" s="28">
        <f>SUBTOTAL(101,Tabla3[MATEMÁTICAS III])</f>
        <v>3.1666666666666665</v>
      </c>
      <c r="E28" s="28">
        <f>SUBTOTAL(101,Tabla3[BIOLOGÍA I])</f>
        <v>5</v>
      </c>
      <c r="F28" s="28">
        <f>SUBTOTAL(101,Tabla3[FÍSICA I])</f>
        <v>3.7083333333333335</v>
      </c>
      <c r="G28" s="28">
        <f>SUBTOTAL(101,Tabla3[HISTORIA DE MÉXICO II])</f>
        <v>4.041666666666667</v>
      </c>
      <c r="H28" s="28">
        <f>SUBTOTAL(101,Tabla3[LITERATURA I])</f>
        <v>3.4583333333333335</v>
      </c>
      <c r="I28" s="28">
        <f>SUBTOTAL(101,Tabla3[LENGUA ADICIONAL AL ESPAÑOL III])</f>
        <v>3.2916666666666665</v>
      </c>
      <c r="J28" s="28">
        <f>SUBTOTAL(101,Tabla3[OPERACIÓN DEL EQUIPO DE CÓMPUTO])</f>
        <v>4.5</v>
      </c>
      <c r="K28" s="28">
        <f>SUBTOTAL(101,Tabla3[DIFERENCIAR LAS FUNCIONES DEL SIST. OPER., INSUMOS Y MANTTO. DEL EQUIPO DE CÓMPUTO])</f>
        <v>4.5999999999999996</v>
      </c>
      <c r="L28" s="9"/>
      <c r="M28" s="9"/>
      <c r="N28" s="9">
        <f>SUBTOTAL(103,Tabla3[PROMEDIO])</f>
        <v>26</v>
      </c>
    </row>
  </sheetData>
  <conditionalFormatting sqref="N2">
    <cfRule type="cellIs" dxfId="165" priority="5" operator="greaterThan">
      <formula>$M$2</formula>
    </cfRule>
  </conditionalFormatting>
  <conditionalFormatting sqref="N2:N27">
    <cfRule type="cellIs" dxfId="164" priority="1" operator="greaterThanOrEqual">
      <formula>6</formula>
    </cfRule>
    <cfRule type="cellIs" dxfId="163" priority="2" operator="lessThan">
      <formula>6</formula>
    </cfRule>
    <cfRule type="cellIs" dxfId="162" priority="3" operator="greaterThanOrEqual">
      <formula>6</formula>
    </cfRule>
    <cfRule type="cellIs" dxfId="161" priority="4" operator="lessThan">
      <formula>6</formula>
    </cfRule>
  </conditionalFormatting>
  <pageMargins left="0.75" right="0.75" top="1" bottom="1" header="0.5" footer="0.5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topLeftCell="B1" zoomScale="85" zoomScaleNormal="85" workbookViewId="0">
      <selection activeCell="J23" sqref="J23:K23"/>
    </sheetView>
  </sheetViews>
  <sheetFormatPr baseColWidth="10" defaultRowHeight="15" x14ac:dyDescent="0.25"/>
  <cols>
    <col min="1" max="1" width="45.7109375" bestFit="1" customWidth="1"/>
    <col min="2" max="2" width="11.5703125" bestFit="1" customWidth="1"/>
    <col min="3" max="3" width="33.28515625" bestFit="1" customWidth="1"/>
    <col min="4" max="4" width="15" customWidth="1"/>
    <col min="5" max="5" width="10.85546875" customWidth="1"/>
    <col min="6" max="6" width="8.42578125" customWidth="1"/>
    <col min="7" max="7" width="19" customWidth="1"/>
    <col min="8" max="8" width="12.85546875" customWidth="1"/>
    <col min="9" max="9" width="28.42578125" customWidth="1"/>
    <col min="10" max="10" width="30.28515625" customWidth="1"/>
    <col min="11" max="11" width="71" customWidth="1"/>
  </cols>
  <sheetData>
    <row r="1" spans="1:14" ht="23.25" x14ac:dyDescent="0.25">
      <c r="A1" s="4" t="s">
        <v>78</v>
      </c>
      <c r="B1" s="5" t="s">
        <v>77</v>
      </c>
      <c r="C1" s="5" t="s">
        <v>76</v>
      </c>
      <c r="D1" s="6" t="s">
        <v>202</v>
      </c>
      <c r="E1" s="6" t="s">
        <v>201</v>
      </c>
      <c r="F1" s="6" t="s">
        <v>200</v>
      </c>
      <c r="G1" s="6" t="s">
        <v>199</v>
      </c>
      <c r="H1" s="6" t="s">
        <v>198</v>
      </c>
      <c r="I1" s="6" t="s">
        <v>197</v>
      </c>
      <c r="J1" s="6" t="s">
        <v>196</v>
      </c>
      <c r="K1" s="7" t="s">
        <v>195</v>
      </c>
      <c r="L1" s="16" t="s">
        <v>319</v>
      </c>
      <c r="M1" s="16" t="s">
        <v>320</v>
      </c>
      <c r="N1" s="16" t="s">
        <v>321</v>
      </c>
    </row>
    <row r="2" spans="1:14" x14ac:dyDescent="0.25">
      <c r="A2" s="2">
        <v>1</v>
      </c>
      <c r="B2" s="1" t="s">
        <v>243</v>
      </c>
      <c r="C2" s="1" t="s">
        <v>242</v>
      </c>
      <c r="D2" s="1">
        <v>5</v>
      </c>
      <c r="E2" s="1">
        <v>7</v>
      </c>
      <c r="F2" s="1">
        <v>5</v>
      </c>
      <c r="G2" s="1">
        <v>4</v>
      </c>
      <c r="H2" s="1">
        <v>3.5</v>
      </c>
      <c r="I2" s="1">
        <v>4</v>
      </c>
      <c r="J2" s="1">
        <v>5</v>
      </c>
      <c r="K2" s="3">
        <v>5</v>
      </c>
      <c r="L2" s="13">
        <f>COUNTIF(Tabla4[[#This Row],[MATEMÁTICAS III]:[DIFERENCIAR LAS FUNCIONES DEL SIST. OPER., INSUMOS Y MANTTO. DEL EQUIPO DE CÓMPUTO]],"&gt;=6")</f>
        <v>1</v>
      </c>
      <c r="M2" s="13">
        <f>COUNTIF(Tabla4[[#This Row],[MATEMÁTICAS III]:[DIFERENCIAR LAS FUNCIONES DEL SIST. OPER., INSUMOS Y MANTTO. DEL EQUIPO DE CÓMPUTO]],"&lt;6")</f>
        <v>7</v>
      </c>
      <c r="N2" s="14">
        <f>AVERAGE(Tabla4[[#This Row],[MATEMÁTICAS III]:[DIFERENCIAR LAS FUNCIONES DEL SIST. OPER., INSUMOS Y MANTTO. DEL EQUIPO DE CÓMPUTO]])</f>
        <v>4.8125</v>
      </c>
    </row>
    <row r="3" spans="1:14" x14ac:dyDescent="0.25">
      <c r="A3" s="2">
        <v>2</v>
      </c>
      <c r="B3" s="1" t="s">
        <v>241</v>
      </c>
      <c r="C3" s="1" t="s">
        <v>240</v>
      </c>
      <c r="D3" s="1">
        <v>4</v>
      </c>
      <c r="E3" s="1">
        <v>4.5</v>
      </c>
      <c r="F3" s="1">
        <v>3.5</v>
      </c>
      <c r="G3" s="1">
        <v>3.5</v>
      </c>
      <c r="H3" s="1">
        <v>2</v>
      </c>
      <c r="I3" s="1">
        <v>0.5</v>
      </c>
      <c r="J3" s="1">
        <v>4.5</v>
      </c>
      <c r="K3" s="3">
        <v>3</v>
      </c>
      <c r="L3" s="11">
        <f>COUNTIF(Tabla4[[#This Row],[MATEMÁTICAS III]:[DIFERENCIAR LAS FUNCIONES DEL SIST. OPER., INSUMOS Y MANTTO. DEL EQUIPO DE CÓMPUTO]],"&gt;=6")</f>
        <v>0</v>
      </c>
      <c r="M3" s="11">
        <f>COUNTIF(Tabla4[[#This Row],[MATEMÁTICAS III]:[DIFERENCIAR LAS FUNCIONES DEL SIST. OPER., INSUMOS Y MANTTO. DEL EQUIPO DE CÓMPUTO]],"&lt;6")</f>
        <v>8</v>
      </c>
      <c r="N3" s="12">
        <f>AVERAGE(Tabla4[[#This Row],[MATEMÁTICAS III]:[DIFERENCIAR LAS FUNCIONES DEL SIST. OPER., INSUMOS Y MANTTO. DEL EQUIPO DE CÓMPUTO]])</f>
        <v>3.1875</v>
      </c>
    </row>
    <row r="4" spans="1:14" x14ac:dyDescent="0.25">
      <c r="A4" s="2">
        <v>3</v>
      </c>
      <c r="B4" s="1" t="s">
        <v>239</v>
      </c>
      <c r="C4" s="1" t="s">
        <v>238</v>
      </c>
      <c r="D4" s="1">
        <v>6.5</v>
      </c>
      <c r="E4" s="1">
        <v>7.5</v>
      </c>
      <c r="F4" s="1">
        <v>5</v>
      </c>
      <c r="G4" s="1">
        <v>4.5</v>
      </c>
      <c r="H4" s="1">
        <v>2.5</v>
      </c>
      <c r="I4" s="1">
        <v>3</v>
      </c>
      <c r="J4" s="1">
        <v>5</v>
      </c>
      <c r="K4" s="3">
        <v>5</v>
      </c>
      <c r="L4" s="11">
        <f>COUNTIF(Tabla4[[#This Row],[MATEMÁTICAS III]:[DIFERENCIAR LAS FUNCIONES DEL SIST. OPER., INSUMOS Y MANTTO. DEL EQUIPO DE CÓMPUTO]],"&gt;=6")</f>
        <v>2</v>
      </c>
      <c r="M4" s="11">
        <f>COUNTIF(Tabla4[[#This Row],[MATEMÁTICAS III]:[DIFERENCIAR LAS FUNCIONES DEL SIST. OPER., INSUMOS Y MANTTO. DEL EQUIPO DE CÓMPUTO]],"&lt;6")</f>
        <v>6</v>
      </c>
      <c r="N4" s="12">
        <f>AVERAGE(Tabla4[[#This Row],[MATEMÁTICAS III]:[DIFERENCIAR LAS FUNCIONES DEL SIST. OPER., INSUMOS Y MANTTO. DEL EQUIPO DE CÓMPUTO]])</f>
        <v>4.875</v>
      </c>
    </row>
    <row r="5" spans="1:14" x14ac:dyDescent="0.25">
      <c r="A5" s="2">
        <v>4</v>
      </c>
      <c r="B5" s="1" t="s">
        <v>237</v>
      </c>
      <c r="C5" s="1" t="s">
        <v>236</v>
      </c>
      <c r="D5" s="1">
        <v>4.5</v>
      </c>
      <c r="E5" s="1">
        <v>5.5</v>
      </c>
      <c r="F5" s="1">
        <v>4</v>
      </c>
      <c r="G5" s="1">
        <v>5</v>
      </c>
      <c r="H5" s="1">
        <v>5.5</v>
      </c>
      <c r="I5" s="1">
        <v>4</v>
      </c>
      <c r="J5" s="1">
        <v>5</v>
      </c>
      <c r="K5" s="3">
        <v>5.5</v>
      </c>
      <c r="L5" s="11">
        <f>COUNTIF(Tabla4[[#This Row],[MATEMÁTICAS III]:[DIFERENCIAR LAS FUNCIONES DEL SIST. OPER., INSUMOS Y MANTTO. DEL EQUIPO DE CÓMPUTO]],"&gt;=6")</f>
        <v>0</v>
      </c>
      <c r="M5" s="11">
        <f>COUNTIF(Tabla4[[#This Row],[MATEMÁTICAS III]:[DIFERENCIAR LAS FUNCIONES DEL SIST. OPER., INSUMOS Y MANTTO. DEL EQUIPO DE CÓMPUTO]],"&lt;6")</f>
        <v>8</v>
      </c>
      <c r="N5" s="12">
        <f>AVERAGE(Tabla4[[#This Row],[MATEMÁTICAS III]:[DIFERENCIAR LAS FUNCIONES DEL SIST. OPER., INSUMOS Y MANTTO. DEL EQUIPO DE CÓMPUTO]])</f>
        <v>4.875</v>
      </c>
    </row>
    <row r="6" spans="1:14" x14ac:dyDescent="0.25">
      <c r="A6" s="2">
        <v>5</v>
      </c>
      <c r="B6" s="1" t="s">
        <v>235</v>
      </c>
      <c r="C6" s="1" t="s">
        <v>234</v>
      </c>
      <c r="D6" s="1">
        <v>6</v>
      </c>
      <c r="E6" s="1">
        <v>6</v>
      </c>
      <c r="F6" s="1">
        <v>5</v>
      </c>
      <c r="G6" s="1">
        <v>3.5</v>
      </c>
      <c r="H6" s="1">
        <v>4</v>
      </c>
      <c r="I6" s="1">
        <v>6</v>
      </c>
      <c r="J6" s="1">
        <v>4.5</v>
      </c>
      <c r="K6" s="3">
        <v>5.5</v>
      </c>
      <c r="L6" s="11">
        <f>COUNTIF(Tabla4[[#This Row],[MATEMÁTICAS III]:[DIFERENCIAR LAS FUNCIONES DEL SIST. OPER., INSUMOS Y MANTTO. DEL EQUIPO DE CÓMPUTO]],"&gt;=6")</f>
        <v>3</v>
      </c>
      <c r="M6" s="11">
        <f>COUNTIF(Tabla4[[#This Row],[MATEMÁTICAS III]:[DIFERENCIAR LAS FUNCIONES DEL SIST. OPER., INSUMOS Y MANTTO. DEL EQUIPO DE CÓMPUTO]],"&lt;6")</f>
        <v>5</v>
      </c>
      <c r="N6" s="12">
        <f>AVERAGE(Tabla4[[#This Row],[MATEMÁTICAS III]:[DIFERENCIAR LAS FUNCIONES DEL SIST. OPER., INSUMOS Y MANTTO. DEL EQUIPO DE CÓMPUTO]])</f>
        <v>5.0625</v>
      </c>
    </row>
    <row r="7" spans="1:14" x14ac:dyDescent="0.25">
      <c r="A7" s="2">
        <v>6</v>
      </c>
      <c r="B7" s="1" t="s">
        <v>233</v>
      </c>
      <c r="C7" s="1" t="s">
        <v>232</v>
      </c>
      <c r="D7" s="1">
        <v>4.5</v>
      </c>
      <c r="E7" s="1">
        <v>6.5</v>
      </c>
      <c r="F7" s="1">
        <v>5</v>
      </c>
      <c r="G7" s="1">
        <v>3.5</v>
      </c>
      <c r="H7" s="1">
        <v>3</v>
      </c>
      <c r="I7" s="1">
        <v>2.5</v>
      </c>
      <c r="J7" s="1">
        <v>4</v>
      </c>
      <c r="K7" s="3">
        <v>5</v>
      </c>
      <c r="L7" s="11">
        <f>COUNTIF(Tabla4[[#This Row],[MATEMÁTICAS III]:[DIFERENCIAR LAS FUNCIONES DEL SIST. OPER., INSUMOS Y MANTTO. DEL EQUIPO DE CÓMPUTO]],"&gt;=6")</f>
        <v>1</v>
      </c>
      <c r="M7" s="11">
        <f>COUNTIF(Tabla4[[#This Row],[MATEMÁTICAS III]:[DIFERENCIAR LAS FUNCIONES DEL SIST. OPER., INSUMOS Y MANTTO. DEL EQUIPO DE CÓMPUTO]],"&lt;6")</f>
        <v>7</v>
      </c>
      <c r="N7" s="12">
        <f>AVERAGE(Tabla4[[#This Row],[MATEMÁTICAS III]:[DIFERENCIAR LAS FUNCIONES DEL SIST. OPER., INSUMOS Y MANTTO. DEL EQUIPO DE CÓMPUTO]])</f>
        <v>4.25</v>
      </c>
    </row>
    <row r="8" spans="1:14" x14ac:dyDescent="0.25">
      <c r="A8" s="2">
        <v>7</v>
      </c>
      <c r="B8" s="1" t="s">
        <v>231</v>
      </c>
      <c r="C8" s="1" t="s">
        <v>230</v>
      </c>
      <c r="D8" s="1">
        <v>2</v>
      </c>
      <c r="E8" s="1">
        <v>2.5</v>
      </c>
      <c r="F8" s="1">
        <v>3</v>
      </c>
      <c r="G8" s="1">
        <v>2.5</v>
      </c>
      <c r="H8" s="1">
        <v>1.5</v>
      </c>
      <c r="I8" s="1">
        <v>2.5</v>
      </c>
      <c r="J8" s="1">
        <v>4</v>
      </c>
      <c r="K8" s="3">
        <v>5.5</v>
      </c>
      <c r="L8" s="11">
        <f>COUNTIF(Tabla4[[#This Row],[MATEMÁTICAS III]:[DIFERENCIAR LAS FUNCIONES DEL SIST. OPER., INSUMOS Y MANTTO. DEL EQUIPO DE CÓMPUTO]],"&gt;=6")</f>
        <v>0</v>
      </c>
      <c r="M8" s="11">
        <f>COUNTIF(Tabla4[[#This Row],[MATEMÁTICAS III]:[DIFERENCIAR LAS FUNCIONES DEL SIST. OPER., INSUMOS Y MANTTO. DEL EQUIPO DE CÓMPUTO]],"&lt;6")</f>
        <v>8</v>
      </c>
      <c r="N8" s="12">
        <f>AVERAGE(Tabla4[[#This Row],[MATEMÁTICAS III]:[DIFERENCIAR LAS FUNCIONES DEL SIST. OPER., INSUMOS Y MANTTO. DEL EQUIPO DE CÓMPUTO]])</f>
        <v>2.9375</v>
      </c>
    </row>
    <row r="9" spans="1:14" x14ac:dyDescent="0.25">
      <c r="A9" s="2">
        <v>8</v>
      </c>
      <c r="B9" s="1" t="s">
        <v>229</v>
      </c>
      <c r="C9" s="1" t="s">
        <v>228</v>
      </c>
      <c r="D9" s="1">
        <v>5</v>
      </c>
      <c r="E9" s="1">
        <v>7.5</v>
      </c>
      <c r="F9" s="1">
        <v>1.5</v>
      </c>
      <c r="G9" s="1">
        <v>3.5</v>
      </c>
      <c r="H9" s="1">
        <v>2.5</v>
      </c>
      <c r="I9" s="1">
        <v>3.5</v>
      </c>
      <c r="J9" s="1">
        <v>4</v>
      </c>
      <c r="K9" s="3">
        <v>6.5</v>
      </c>
      <c r="L9" s="11">
        <f>COUNTIF(Tabla4[[#This Row],[MATEMÁTICAS III]:[DIFERENCIAR LAS FUNCIONES DEL SIST. OPER., INSUMOS Y MANTTO. DEL EQUIPO DE CÓMPUTO]],"&gt;=6")</f>
        <v>2</v>
      </c>
      <c r="M9" s="11">
        <f>COUNTIF(Tabla4[[#This Row],[MATEMÁTICAS III]:[DIFERENCIAR LAS FUNCIONES DEL SIST. OPER., INSUMOS Y MANTTO. DEL EQUIPO DE CÓMPUTO]],"&lt;6")</f>
        <v>6</v>
      </c>
      <c r="N9" s="12">
        <f>AVERAGE(Tabla4[[#This Row],[MATEMÁTICAS III]:[DIFERENCIAR LAS FUNCIONES DEL SIST. OPER., INSUMOS Y MANTTO. DEL EQUIPO DE CÓMPUTO]])</f>
        <v>4.25</v>
      </c>
    </row>
    <row r="10" spans="1:14" x14ac:dyDescent="0.25">
      <c r="A10" s="2">
        <v>9</v>
      </c>
      <c r="B10" s="1" t="s">
        <v>227</v>
      </c>
      <c r="C10" s="1" t="s">
        <v>226</v>
      </c>
      <c r="D10" s="1">
        <v>5</v>
      </c>
      <c r="E10" s="1">
        <v>7</v>
      </c>
      <c r="F10" s="1">
        <v>3</v>
      </c>
      <c r="G10" s="1">
        <v>5.5</v>
      </c>
      <c r="H10" s="1">
        <v>4</v>
      </c>
      <c r="I10" s="1">
        <v>4.5</v>
      </c>
      <c r="J10" s="1">
        <v>4</v>
      </c>
      <c r="K10" s="3">
        <v>6</v>
      </c>
      <c r="L10" s="11">
        <f>COUNTIF(Tabla4[[#This Row],[MATEMÁTICAS III]:[DIFERENCIAR LAS FUNCIONES DEL SIST. OPER., INSUMOS Y MANTTO. DEL EQUIPO DE CÓMPUTO]],"&gt;=6")</f>
        <v>2</v>
      </c>
      <c r="M10" s="11">
        <f>COUNTIF(Tabla4[[#This Row],[MATEMÁTICAS III]:[DIFERENCIAR LAS FUNCIONES DEL SIST. OPER., INSUMOS Y MANTTO. DEL EQUIPO DE CÓMPUTO]],"&lt;6")</f>
        <v>6</v>
      </c>
      <c r="N10" s="12">
        <f>AVERAGE(Tabla4[[#This Row],[MATEMÁTICAS III]:[DIFERENCIAR LAS FUNCIONES DEL SIST. OPER., INSUMOS Y MANTTO. DEL EQUIPO DE CÓMPUTO]])</f>
        <v>4.875</v>
      </c>
    </row>
    <row r="11" spans="1:14" x14ac:dyDescent="0.25">
      <c r="A11" s="2">
        <v>10</v>
      </c>
      <c r="B11" s="1" t="s">
        <v>225</v>
      </c>
      <c r="C11" s="1" t="s">
        <v>224</v>
      </c>
      <c r="D11" s="1">
        <v>6.5</v>
      </c>
      <c r="E11" s="1">
        <v>7.5</v>
      </c>
      <c r="F11" s="1">
        <v>5.5</v>
      </c>
      <c r="G11" s="1">
        <v>4</v>
      </c>
      <c r="H11" s="1">
        <v>4</v>
      </c>
      <c r="I11" s="1">
        <v>3</v>
      </c>
      <c r="J11" s="1">
        <v>4.5</v>
      </c>
      <c r="K11" s="3">
        <v>5.5</v>
      </c>
      <c r="L11" s="11">
        <f>COUNTIF(Tabla4[[#This Row],[MATEMÁTICAS III]:[DIFERENCIAR LAS FUNCIONES DEL SIST. OPER., INSUMOS Y MANTTO. DEL EQUIPO DE CÓMPUTO]],"&gt;=6")</f>
        <v>2</v>
      </c>
      <c r="M11" s="11">
        <f>COUNTIF(Tabla4[[#This Row],[MATEMÁTICAS III]:[DIFERENCIAR LAS FUNCIONES DEL SIST. OPER., INSUMOS Y MANTTO. DEL EQUIPO DE CÓMPUTO]],"&lt;6")</f>
        <v>6</v>
      </c>
      <c r="N11" s="12">
        <f>AVERAGE(Tabla4[[#This Row],[MATEMÁTICAS III]:[DIFERENCIAR LAS FUNCIONES DEL SIST. OPER., INSUMOS Y MANTTO. DEL EQUIPO DE CÓMPUTO]])</f>
        <v>5.0625</v>
      </c>
    </row>
    <row r="12" spans="1:14" x14ac:dyDescent="0.25">
      <c r="A12" s="2">
        <v>11</v>
      </c>
      <c r="B12" s="1" t="s">
        <v>223</v>
      </c>
      <c r="C12" s="1" t="s">
        <v>222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>
        <v>5</v>
      </c>
      <c r="K12" s="3" t="s">
        <v>0</v>
      </c>
      <c r="L12" s="11">
        <f>COUNTIF(Tabla4[[#This Row],[MATEMÁTICAS III]:[DIFERENCIAR LAS FUNCIONES DEL SIST. OPER., INSUMOS Y MANTTO. DEL EQUIPO DE CÓMPUTO]],"&gt;=6")</f>
        <v>0</v>
      </c>
      <c r="M12" s="11">
        <f>COUNTIF(Tabla4[[#This Row],[MATEMÁTICAS III]:[DIFERENCIAR LAS FUNCIONES DEL SIST. OPER., INSUMOS Y MANTTO. DEL EQUIPO DE CÓMPUTO]],"&lt;6")</f>
        <v>1</v>
      </c>
      <c r="N12" s="12">
        <f>AVERAGE(Tabla4[[#This Row],[MATEMÁTICAS III]:[DIFERENCIAR LAS FUNCIONES DEL SIST. OPER., INSUMOS Y MANTTO. DEL EQUIPO DE CÓMPUTO]])</f>
        <v>5</v>
      </c>
    </row>
    <row r="13" spans="1:14" x14ac:dyDescent="0.25">
      <c r="A13" s="2">
        <v>12</v>
      </c>
      <c r="B13" s="1" t="s">
        <v>221</v>
      </c>
      <c r="C13" s="1" t="s">
        <v>220</v>
      </c>
      <c r="D13" s="1">
        <v>6.5</v>
      </c>
      <c r="E13" s="1">
        <v>6.5</v>
      </c>
      <c r="F13" s="1">
        <v>5.5</v>
      </c>
      <c r="G13" s="1">
        <v>4.5</v>
      </c>
      <c r="H13" s="1">
        <v>2</v>
      </c>
      <c r="I13" s="1">
        <v>6.5</v>
      </c>
      <c r="J13" s="1">
        <v>3</v>
      </c>
      <c r="K13" s="3">
        <v>1</v>
      </c>
      <c r="L13" s="11">
        <f>COUNTIF(Tabla4[[#This Row],[MATEMÁTICAS III]:[DIFERENCIAR LAS FUNCIONES DEL SIST. OPER., INSUMOS Y MANTTO. DEL EQUIPO DE CÓMPUTO]],"&gt;=6")</f>
        <v>3</v>
      </c>
      <c r="M13" s="11">
        <f>COUNTIF(Tabla4[[#This Row],[MATEMÁTICAS III]:[DIFERENCIAR LAS FUNCIONES DEL SIST. OPER., INSUMOS Y MANTTO. DEL EQUIPO DE CÓMPUTO]],"&lt;6")</f>
        <v>5</v>
      </c>
      <c r="N13" s="12">
        <f>AVERAGE(Tabla4[[#This Row],[MATEMÁTICAS III]:[DIFERENCIAR LAS FUNCIONES DEL SIST. OPER., INSUMOS Y MANTTO. DEL EQUIPO DE CÓMPUTO]])</f>
        <v>4.4375</v>
      </c>
    </row>
    <row r="14" spans="1:14" x14ac:dyDescent="0.25">
      <c r="A14" s="2">
        <v>13</v>
      </c>
      <c r="B14" s="1" t="s">
        <v>219</v>
      </c>
      <c r="C14" s="1" t="s">
        <v>218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  <c r="K14" s="3" t="s">
        <v>0</v>
      </c>
      <c r="L14" s="11">
        <f>COUNTIF(Tabla4[[#This Row],[MATEMÁTICAS III]:[DIFERENCIAR LAS FUNCIONES DEL SIST. OPER., INSUMOS Y MANTTO. DEL EQUIPO DE CÓMPUTO]],"&gt;=6")</f>
        <v>0</v>
      </c>
      <c r="M14" s="11">
        <f>COUNTIF(Tabla4[[#This Row],[MATEMÁTICAS III]:[DIFERENCIAR LAS FUNCIONES DEL SIST. OPER., INSUMOS Y MANTTO. DEL EQUIPO DE CÓMPUTO]],"&lt;6")</f>
        <v>0</v>
      </c>
      <c r="N14" s="12" t="e">
        <f>AVERAGE(Tabla4[[#This Row],[MATEMÁTICAS III]:[DIFERENCIAR LAS FUNCIONES DEL SIST. OPER., INSUMOS Y MANTTO. DEL EQUIPO DE CÓMPUTO]])</f>
        <v>#DIV/0!</v>
      </c>
    </row>
    <row r="15" spans="1:14" x14ac:dyDescent="0.25">
      <c r="A15" s="2">
        <v>14</v>
      </c>
      <c r="B15" s="1" t="s">
        <v>20</v>
      </c>
      <c r="C15" s="1" t="s">
        <v>217</v>
      </c>
      <c r="D15" s="1">
        <v>7</v>
      </c>
      <c r="E15" s="1">
        <v>6</v>
      </c>
      <c r="F15" s="1">
        <v>4.5</v>
      </c>
      <c r="G15" s="1">
        <v>4.5</v>
      </c>
      <c r="H15" s="1">
        <v>3.5</v>
      </c>
      <c r="I15" s="1">
        <v>4</v>
      </c>
      <c r="J15" s="1">
        <v>3.5</v>
      </c>
      <c r="K15" s="3">
        <v>4</v>
      </c>
      <c r="L15" s="11">
        <f>COUNTIF(Tabla4[[#This Row],[MATEMÁTICAS III]:[DIFERENCIAR LAS FUNCIONES DEL SIST. OPER., INSUMOS Y MANTTO. DEL EQUIPO DE CÓMPUTO]],"&gt;=6")</f>
        <v>2</v>
      </c>
      <c r="M15" s="11">
        <f>COUNTIF(Tabla4[[#This Row],[MATEMÁTICAS III]:[DIFERENCIAR LAS FUNCIONES DEL SIST. OPER., INSUMOS Y MANTTO. DEL EQUIPO DE CÓMPUTO]],"&lt;6")</f>
        <v>6</v>
      </c>
      <c r="N15" s="12">
        <f>AVERAGE(Tabla4[[#This Row],[MATEMÁTICAS III]:[DIFERENCIAR LAS FUNCIONES DEL SIST. OPER., INSUMOS Y MANTTO. DEL EQUIPO DE CÓMPUTO]])</f>
        <v>4.625</v>
      </c>
    </row>
    <row r="16" spans="1:14" x14ac:dyDescent="0.25">
      <c r="A16" s="2">
        <v>15</v>
      </c>
      <c r="B16" s="1" t="s">
        <v>216</v>
      </c>
      <c r="C16" s="1" t="s">
        <v>215</v>
      </c>
      <c r="D16" s="1">
        <v>3</v>
      </c>
      <c r="E16" s="1">
        <v>5.5</v>
      </c>
      <c r="F16" s="1">
        <v>3.5</v>
      </c>
      <c r="G16" s="1">
        <v>4.5</v>
      </c>
      <c r="H16" s="1">
        <v>2</v>
      </c>
      <c r="I16" s="1">
        <v>3</v>
      </c>
      <c r="J16" s="1">
        <v>4</v>
      </c>
      <c r="K16" s="3">
        <v>3</v>
      </c>
      <c r="L16" s="11">
        <f>COUNTIF(Tabla4[[#This Row],[MATEMÁTICAS III]:[DIFERENCIAR LAS FUNCIONES DEL SIST. OPER., INSUMOS Y MANTTO. DEL EQUIPO DE CÓMPUTO]],"&gt;=6")</f>
        <v>0</v>
      </c>
      <c r="M16" s="11">
        <f>COUNTIF(Tabla4[[#This Row],[MATEMÁTICAS III]:[DIFERENCIAR LAS FUNCIONES DEL SIST. OPER., INSUMOS Y MANTTO. DEL EQUIPO DE CÓMPUTO]],"&lt;6")</f>
        <v>8</v>
      </c>
      <c r="N16" s="12">
        <f>AVERAGE(Tabla4[[#This Row],[MATEMÁTICAS III]:[DIFERENCIAR LAS FUNCIONES DEL SIST. OPER., INSUMOS Y MANTTO. DEL EQUIPO DE CÓMPUTO]])</f>
        <v>3.5625</v>
      </c>
    </row>
    <row r="17" spans="1:14" x14ac:dyDescent="0.25">
      <c r="A17" s="2">
        <v>16</v>
      </c>
      <c r="B17" s="1" t="s">
        <v>214</v>
      </c>
      <c r="C17" s="1" t="s">
        <v>213</v>
      </c>
      <c r="D17" s="1">
        <v>6</v>
      </c>
      <c r="E17" s="1">
        <v>7.5</v>
      </c>
      <c r="F17" s="1">
        <v>6</v>
      </c>
      <c r="G17" s="1">
        <v>4.5</v>
      </c>
      <c r="H17" s="1">
        <v>3</v>
      </c>
      <c r="I17" s="1">
        <v>3</v>
      </c>
      <c r="J17" s="1">
        <v>6</v>
      </c>
      <c r="K17" s="3">
        <v>7.5</v>
      </c>
      <c r="L17" s="11">
        <f>COUNTIF(Tabla4[[#This Row],[MATEMÁTICAS III]:[DIFERENCIAR LAS FUNCIONES DEL SIST. OPER., INSUMOS Y MANTTO. DEL EQUIPO DE CÓMPUTO]],"&gt;=6")</f>
        <v>5</v>
      </c>
      <c r="M17" s="11">
        <f>COUNTIF(Tabla4[[#This Row],[MATEMÁTICAS III]:[DIFERENCIAR LAS FUNCIONES DEL SIST. OPER., INSUMOS Y MANTTO. DEL EQUIPO DE CÓMPUTO]],"&lt;6")</f>
        <v>3</v>
      </c>
      <c r="N17" s="12">
        <f>AVERAGE(Tabla4[[#This Row],[MATEMÁTICAS III]:[DIFERENCIAR LAS FUNCIONES DEL SIST. OPER., INSUMOS Y MANTTO. DEL EQUIPO DE CÓMPUTO]])</f>
        <v>5.4375</v>
      </c>
    </row>
    <row r="18" spans="1:14" x14ac:dyDescent="0.25">
      <c r="A18" s="2">
        <v>17</v>
      </c>
      <c r="B18" s="1" t="s">
        <v>212</v>
      </c>
      <c r="C18" s="1" t="s">
        <v>211</v>
      </c>
      <c r="D18" s="1">
        <v>2.5</v>
      </c>
      <c r="E18" s="1">
        <v>5.5</v>
      </c>
      <c r="F18" s="1">
        <v>4.5</v>
      </c>
      <c r="G18" s="1">
        <v>4</v>
      </c>
      <c r="H18" s="1">
        <v>3.5</v>
      </c>
      <c r="I18" s="1">
        <v>3</v>
      </c>
      <c r="J18" s="1">
        <v>6</v>
      </c>
      <c r="K18" s="3">
        <v>7</v>
      </c>
      <c r="L18" s="11">
        <f>COUNTIF(Tabla4[[#This Row],[MATEMÁTICAS III]:[DIFERENCIAR LAS FUNCIONES DEL SIST. OPER., INSUMOS Y MANTTO. DEL EQUIPO DE CÓMPUTO]],"&gt;=6")</f>
        <v>2</v>
      </c>
      <c r="M18" s="11">
        <f>COUNTIF(Tabla4[[#This Row],[MATEMÁTICAS III]:[DIFERENCIAR LAS FUNCIONES DEL SIST. OPER., INSUMOS Y MANTTO. DEL EQUIPO DE CÓMPUTO]],"&lt;6")</f>
        <v>6</v>
      </c>
      <c r="N18" s="12">
        <f>AVERAGE(Tabla4[[#This Row],[MATEMÁTICAS III]:[DIFERENCIAR LAS FUNCIONES DEL SIST. OPER., INSUMOS Y MANTTO. DEL EQUIPO DE CÓMPUTO]])</f>
        <v>4.5</v>
      </c>
    </row>
    <row r="19" spans="1:14" x14ac:dyDescent="0.25">
      <c r="A19" s="2">
        <v>18</v>
      </c>
      <c r="B19" s="1" t="s">
        <v>210</v>
      </c>
      <c r="C19" s="1" t="s">
        <v>209</v>
      </c>
      <c r="D19" s="1">
        <v>4</v>
      </c>
      <c r="E19" s="1">
        <v>4</v>
      </c>
      <c r="F19" s="1">
        <v>2.5</v>
      </c>
      <c r="G19" s="1">
        <v>3</v>
      </c>
      <c r="H19" s="1">
        <v>4</v>
      </c>
      <c r="I19" s="1">
        <v>3.5</v>
      </c>
      <c r="J19" s="1">
        <v>3.5</v>
      </c>
      <c r="K19" s="3">
        <v>5.5</v>
      </c>
      <c r="L19" s="11">
        <f>COUNTIF(Tabla4[[#This Row],[MATEMÁTICAS III]:[DIFERENCIAR LAS FUNCIONES DEL SIST. OPER., INSUMOS Y MANTTO. DEL EQUIPO DE CÓMPUTO]],"&gt;=6")</f>
        <v>0</v>
      </c>
      <c r="M19" s="11">
        <f>COUNTIF(Tabla4[[#This Row],[MATEMÁTICAS III]:[DIFERENCIAR LAS FUNCIONES DEL SIST. OPER., INSUMOS Y MANTTO. DEL EQUIPO DE CÓMPUTO]],"&lt;6")</f>
        <v>8</v>
      </c>
      <c r="N19" s="12">
        <f>AVERAGE(Tabla4[[#This Row],[MATEMÁTICAS III]:[DIFERENCIAR LAS FUNCIONES DEL SIST. OPER., INSUMOS Y MANTTO. DEL EQUIPO DE CÓMPUTO]])</f>
        <v>3.75</v>
      </c>
    </row>
    <row r="20" spans="1:14" x14ac:dyDescent="0.25">
      <c r="A20" s="2">
        <v>19</v>
      </c>
      <c r="B20" s="1" t="s">
        <v>208</v>
      </c>
      <c r="C20" s="1" t="s">
        <v>207</v>
      </c>
      <c r="D20" s="1">
        <v>5.5</v>
      </c>
      <c r="E20" s="1">
        <v>5.5</v>
      </c>
      <c r="F20" s="1">
        <v>4.5</v>
      </c>
      <c r="G20" s="1">
        <v>2</v>
      </c>
      <c r="H20" s="1">
        <v>5</v>
      </c>
      <c r="I20" s="1">
        <v>1</v>
      </c>
      <c r="J20" s="1">
        <v>5.5</v>
      </c>
      <c r="K20" s="3">
        <v>5.5</v>
      </c>
      <c r="L20" s="11">
        <f>COUNTIF(Tabla4[[#This Row],[MATEMÁTICAS III]:[DIFERENCIAR LAS FUNCIONES DEL SIST. OPER., INSUMOS Y MANTTO. DEL EQUIPO DE CÓMPUTO]],"&gt;=6")</f>
        <v>0</v>
      </c>
      <c r="M20" s="11">
        <f>COUNTIF(Tabla4[[#This Row],[MATEMÁTICAS III]:[DIFERENCIAR LAS FUNCIONES DEL SIST. OPER., INSUMOS Y MANTTO. DEL EQUIPO DE CÓMPUTO]],"&lt;6")</f>
        <v>8</v>
      </c>
      <c r="N20" s="12">
        <f>AVERAGE(Tabla4[[#This Row],[MATEMÁTICAS III]:[DIFERENCIAR LAS FUNCIONES DEL SIST. OPER., INSUMOS Y MANTTO. DEL EQUIPO DE CÓMPUTO]])</f>
        <v>4.3125</v>
      </c>
    </row>
    <row r="21" spans="1:14" x14ac:dyDescent="0.25">
      <c r="A21" s="2">
        <v>20</v>
      </c>
      <c r="B21" s="1" t="s">
        <v>206</v>
      </c>
      <c r="C21" s="1" t="s">
        <v>205</v>
      </c>
      <c r="D21" s="1">
        <v>6.5</v>
      </c>
      <c r="E21" s="1">
        <v>6</v>
      </c>
      <c r="F21" s="1">
        <v>5.5</v>
      </c>
      <c r="G21" s="1">
        <v>4</v>
      </c>
      <c r="H21" s="1">
        <v>3</v>
      </c>
      <c r="I21" s="1">
        <v>5</v>
      </c>
      <c r="J21" s="1">
        <v>4</v>
      </c>
      <c r="K21" s="3">
        <v>4.5</v>
      </c>
      <c r="L21" s="11">
        <f>COUNTIF(Tabla4[[#This Row],[MATEMÁTICAS III]:[DIFERENCIAR LAS FUNCIONES DEL SIST. OPER., INSUMOS Y MANTTO. DEL EQUIPO DE CÓMPUTO]],"&gt;=6")</f>
        <v>2</v>
      </c>
      <c r="M21" s="11">
        <f>COUNTIF(Tabla4[[#This Row],[MATEMÁTICAS III]:[DIFERENCIAR LAS FUNCIONES DEL SIST. OPER., INSUMOS Y MANTTO. DEL EQUIPO DE CÓMPUTO]],"&lt;6")</f>
        <v>6</v>
      </c>
      <c r="N21" s="12">
        <f>AVERAGE(Tabla4[[#This Row],[MATEMÁTICAS III]:[DIFERENCIAR LAS FUNCIONES DEL SIST. OPER., INSUMOS Y MANTTO. DEL EQUIPO DE CÓMPUTO]])</f>
        <v>4.8125</v>
      </c>
    </row>
    <row r="22" spans="1:14" x14ac:dyDescent="0.25">
      <c r="A22" s="8">
        <v>21</v>
      </c>
      <c r="B22" s="9" t="s">
        <v>204</v>
      </c>
      <c r="C22" s="9" t="s">
        <v>203</v>
      </c>
      <c r="D22" s="9">
        <v>6</v>
      </c>
      <c r="E22" s="9">
        <v>5</v>
      </c>
      <c r="F22" s="9">
        <v>2.5</v>
      </c>
      <c r="G22" s="9">
        <v>4</v>
      </c>
      <c r="H22" s="9">
        <v>4.5</v>
      </c>
      <c r="I22" s="9">
        <v>2.5</v>
      </c>
      <c r="J22" s="9">
        <v>6</v>
      </c>
      <c r="K22" s="10">
        <v>7</v>
      </c>
      <c r="L22" s="15">
        <f>COUNTIF(Tabla4[[#This Row],[MATEMÁTICAS III]:[DIFERENCIAR LAS FUNCIONES DEL SIST. OPER., INSUMOS Y MANTTO. DEL EQUIPO DE CÓMPUTO]],"&gt;=6")</f>
        <v>3</v>
      </c>
      <c r="M22" s="15">
        <f>COUNTIF(Tabla4[[#This Row],[MATEMÁTICAS III]:[DIFERENCIAR LAS FUNCIONES DEL SIST. OPER., INSUMOS Y MANTTO. DEL EQUIPO DE CÓMPUTO]],"&lt;6")</f>
        <v>5</v>
      </c>
      <c r="N22" s="12">
        <f>AVERAGE(Tabla4[[#This Row],[MATEMÁTICAS III]:[DIFERENCIAR LAS FUNCIONES DEL SIST. OPER., INSUMOS Y MANTTO. DEL EQUIPO DE CÓMPUTO]])</f>
        <v>4.6875</v>
      </c>
    </row>
    <row r="23" spans="1:14" x14ac:dyDescent="0.25">
      <c r="A23" s="8" t="s">
        <v>333</v>
      </c>
      <c r="B23" s="9"/>
      <c r="C23" s="9"/>
      <c r="D23" s="28">
        <f>SUBTOTAL(101,Tabla4[MATEMÁTICAS III])</f>
        <v>5.0526315789473681</v>
      </c>
      <c r="E23" s="28">
        <f>SUBTOTAL(101,Tabla4[BIOLOGÍA I])</f>
        <v>5.9473684210526319</v>
      </c>
      <c r="F23" s="28">
        <f>SUBTOTAL(101,Tabla4[FÍSICA I])</f>
        <v>4.1842105263157894</v>
      </c>
      <c r="G23" s="28">
        <f>SUBTOTAL(101,Tabla4[HISTORIA DE MÉXICO II])</f>
        <v>3.9210526315789473</v>
      </c>
      <c r="H23" s="28">
        <f>SUBTOTAL(101,Tabla4[LITERATURA I])</f>
        <v>3.3157894736842106</v>
      </c>
      <c r="I23" s="28">
        <f>SUBTOTAL(101,Tabla4[LENGUA ADICIONAL AL ESPAÑOL III])</f>
        <v>3.4210526315789473</v>
      </c>
      <c r="J23" s="28">
        <f>SUBTOTAL(101,Tabla4[OPERACIÓN DEL EQUIPO DE CÓMPUTO])</f>
        <v>4.55</v>
      </c>
      <c r="K23" s="28">
        <f>SUBTOTAL(101,Tabla4[DIFERENCIAR LAS FUNCIONES DEL SIST. OPER., INSUMOS Y MANTTO. DEL EQUIPO DE CÓMPUTO])</f>
        <v>5.1315789473684212</v>
      </c>
      <c r="L23" s="9"/>
      <c r="M23" s="9"/>
      <c r="N23" s="9">
        <f>SUBTOTAL(103,Tabla4[PROMEDIO])</f>
        <v>21</v>
      </c>
    </row>
  </sheetData>
  <conditionalFormatting sqref="N2">
    <cfRule type="cellIs" dxfId="127" priority="5" operator="greaterThan">
      <formula>$M$2</formula>
    </cfRule>
  </conditionalFormatting>
  <conditionalFormatting sqref="N2:N22">
    <cfRule type="cellIs" dxfId="126" priority="1" operator="greaterThanOrEqual">
      <formula>6</formula>
    </cfRule>
    <cfRule type="cellIs" dxfId="125" priority="2" operator="lessThan">
      <formula>6</formula>
    </cfRule>
    <cfRule type="cellIs" dxfId="124" priority="3" operator="greaterThanOrEqual">
      <formula>6</formula>
    </cfRule>
    <cfRule type="cellIs" dxfId="123" priority="4" operator="lessThan">
      <formula>6</formula>
    </cfRule>
  </conditionalFormatting>
  <pageMargins left="0.75" right="0.75" top="1" bottom="1" header="0.5" footer="0.5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showGridLines="0" tabSelected="1" topLeftCell="B1" zoomScale="85" zoomScaleNormal="85" workbookViewId="0">
      <selection activeCell="L18" activeCellId="3" sqref="H18 I18 K18 L18"/>
    </sheetView>
  </sheetViews>
  <sheetFormatPr baseColWidth="10" defaultRowHeight="15" x14ac:dyDescent="0.25"/>
  <cols>
    <col min="1" max="1" width="45.7109375" bestFit="1" customWidth="1"/>
    <col min="2" max="2" width="11.7109375" bestFit="1" customWidth="1"/>
    <col min="3" max="3" width="31.85546875" bestFit="1" customWidth="1"/>
    <col min="4" max="4" width="34.5703125" customWidth="1"/>
    <col min="5" max="5" width="11.85546875" customWidth="1"/>
    <col min="6" max="6" width="32.140625" customWidth="1"/>
    <col min="7" max="7" width="11.5703125" customWidth="1"/>
    <col min="8" max="8" width="26" customWidth="1"/>
    <col min="9" max="9" width="14.5703125" customWidth="1"/>
    <col min="10" max="10" width="19.7109375" customWidth="1"/>
    <col min="11" max="11" width="29.140625" customWidth="1"/>
    <col min="12" max="12" width="54.42578125" customWidth="1"/>
  </cols>
  <sheetData>
    <row r="1" spans="1:15" ht="23.25" x14ac:dyDescent="0.25">
      <c r="A1" s="4" t="s">
        <v>78</v>
      </c>
      <c r="B1" s="5" t="s">
        <v>77</v>
      </c>
      <c r="C1" s="5" t="s">
        <v>76</v>
      </c>
      <c r="D1" s="6" t="s">
        <v>283</v>
      </c>
      <c r="E1" s="6" t="s">
        <v>282</v>
      </c>
      <c r="F1" s="6" t="s">
        <v>281</v>
      </c>
      <c r="G1" s="6" t="s">
        <v>280</v>
      </c>
      <c r="H1" s="6" t="s">
        <v>279</v>
      </c>
      <c r="I1" s="6" t="s">
        <v>278</v>
      </c>
      <c r="J1" s="6" t="s">
        <v>277</v>
      </c>
      <c r="K1" s="6" t="s">
        <v>276</v>
      </c>
      <c r="L1" s="7" t="s">
        <v>275</v>
      </c>
      <c r="M1" s="16" t="s">
        <v>319</v>
      </c>
      <c r="N1" s="16" t="s">
        <v>320</v>
      </c>
      <c r="O1" s="16" t="s">
        <v>321</v>
      </c>
    </row>
    <row r="2" spans="1:15" x14ac:dyDescent="0.25">
      <c r="A2" s="2">
        <v>1</v>
      </c>
      <c r="B2" s="1" t="s">
        <v>274</v>
      </c>
      <c r="C2" s="1" t="s">
        <v>273</v>
      </c>
      <c r="D2" s="1">
        <v>5.5</v>
      </c>
      <c r="E2" s="1">
        <v>2.5</v>
      </c>
      <c r="F2" s="1">
        <v>3.5</v>
      </c>
      <c r="G2" s="1">
        <v>2.5</v>
      </c>
      <c r="H2" s="1">
        <v>2.5</v>
      </c>
      <c r="I2" s="1">
        <v>2</v>
      </c>
      <c r="J2" s="1">
        <v>4.5</v>
      </c>
      <c r="K2" s="1">
        <v>4</v>
      </c>
      <c r="L2" s="3">
        <v>5.5</v>
      </c>
      <c r="M2" s="13">
        <f>COUNTIF(Tabla5[[#This Row],[HISTORIA Y GEOGRAFÍA DE QUINTANA ROO]:[UTILIZACIÓN DE SOFTWARE DE DISEÑO PARA EL MANEJO DE GRÁFICOS]],"&gt;=6")</f>
        <v>0</v>
      </c>
      <c r="N2" s="13">
        <f>COUNTIF(Tabla5[[#This Row],[HISTORIA Y GEOGRAFÍA DE QUINTANA ROO]:[UTILIZACIÓN DE SOFTWARE DE DISEÑO PARA EL MANEJO DE GRÁFICOS]],"&lt;6")</f>
        <v>9</v>
      </c>
      <c r="O2" s="14">
        <f>AVERAGE(Tabla5[[#This Row],[HISTORIA Y GEOGRAFÍA DE QUINTANA ROO]:[UTILIZACIÓN DE SOFTWARE DE DISEÑO PARA EL MANEJO DE GRÁFICOS]])</f>
        <v>3.6111111111111112</v>
      </c>
    </row>
    <row r="3" spans="1:15" x14ac:dyDescent="0.25">
      <c r="A3" s="2">
        <v>2</v>
      </c>
      <c r="B3" s="1" t="s">
        <v>272</v>
      </c>
      <c r="C3" s="1" t="s">
        <v>271</v>
      </c>
      <c r="D3" s="1">
        <v>4</v>
      </c>
      <c r="E3" s="1">
        <v>4</v>
      </c>
      <c r="F3" s="1">
        <v>5.5</v>
      </c>
      <c r="G3" s="1">
        <v>3</v>
      </c>
      <c r="H3" s="1">
        <v>1.5</v>
      </c>
      <c r="I3" s="1">
        <v>4</v>
      </c>
      <c r="J3" s="1">
        <v>1.5</v>
      </c>
      <c r="K3" s="1">
        <v>4.5</v>
      </c>
      <c r="L3" s="3">
        <v>7.5</v>
      </c>
      <c r="M3" s="11">
        <f>COUNTIF(Tabla5[[#This Row],[HISTORIA Y GEOGRAFÍA DE QUINTANA ROO]:[UTILIZACIÓN DE SOFTWARE DE DISEÑO PARA EL MANEJO DE GRÁFICOS]],"&gt;=6")</f>
        <v>1</v>
      </c>
      <c r="N3" s="11">
        <f>COUNTIF(Tabla5[[#This Row],[HISTORIA Y GEOGRAFÍA DE QUINTANA ROO]:[UTILIZACIÓN DE SOFTWARE DE DISEÑO PARA EL MANEJO DE GRÁFICOS]],"&lt;6")</f>
        <v>8</v>
      </c>
      <c r="O3" s="12">
        <f>AVERAGE(Tabla5[[#This Row],[HISTORIA Y GEOGRAFÍA DE QUINTANA ROO]:[UTILIZACIÓN DE SOFTWARE DE DISEÑO PARA EL MANEJO DE GRÁFICOS]])</f>
        <v>3.9444444444444446</v>
      </c>
    </row>
    <row r="4" spans="1:15" x14ac:dyDescent="0.25">
      <c r="A4" s="2">
        <v>3</v>
      </c>
      <c r="B4" s="1" t="s">
        <v>270</v>
      </c>
      <c r="C4" s="1" t="s">
        <v>269</v>
      </c>
      <c r="D4" s="1">
        <v>4</v>
      </c>
      <c r="E4" s="1">
        <v>2</v>
      </c>
      <c r="F4" s="1">
        <v>3</v>
      </c>
      <c r="G4" s="1">
        <v>4</v>
      </c>
      <c r="H4" s="1">
        <v>3.5</v>
      </c>
      <c r="I4" s="1">
        <v>3.5</v>
      </c>
      <c r="J4" s="1">
        <v>4.5</v>
      </c>
      <c r="K4" s="1">
        <v>3.5</v>
      </c>
      <c r="L4" s="3">
        <v>6</v>
      </c>
      <c r="M4" s="11">
        <f>COUNTIF(Tabla5[[#This Row],[HISTORIA Y GEOGRAFÍA DE QUINTANA ROO]:[UTILIZACIÓN DE SOFTWARE DE DISEÑO PARA EL MANEJO DE GRÁFICOS]],"&gt;=6")</f>
        <v>1</v>
      </c>
      <c r="N4" s="11">
        <f>COUNTIF(Tabla5[[#This Row],[HISTORIA Y GEOGRAFÍA DE QUINTANA ROO]:[UTILIZACIÓN DE SOFTWARE DE DISEÑO PARA EL MANEJO DE GRÁFICOS]],"&lt;6")</f>
        <v>8</v>
      </c>
      <c r="O4" s="12">
        <f>AVERAGE(Tabla5[[#This Row],[HISTORIA Y GEOGRAFÍA DE QUINTANA ROO]:[UTILIZACIÓN DE SOFTWARE DE DISEÑO PARA EL MANEJO DE GRÁFICOS]])</f>
        <v>3.7777777777777777</v>
      </c>
    </row>
    <row r="5" spans="1:15" x14ac:dyDescent="0.25">
      <c r="A5" s="2">
        <v>4</v>
      </c>
      <c r="B5" s="1" t="s">
        <v>268</v>
      </c>
      <c r="C5" s="1" t="s">
        <v>267</v>
      </c>
      <c r="D5" s="1">
        <v>4.5</v>
      </c>
      <c r="E5" s="1">
        <v>2.5</v>
      </c>
      <c r="F5" s="1">
        <v>2</v>
      </c>
      <c r="G5" s="1">
        <v>5</v>
      </c>
      <c r="H5" s="1" t="s">
        <v>0</v>
      </c>
      <c r="I5" s="1">
        <v>4.5</v>
      </c>
      <c r="J5" s="1">
        <v>5</v>
      </c>
      <c r="K5" s="1" t="s">
        <v>0</v>
      </c>
      <c r="L5" s="3">
        <v>7.5</v>
      </c>
      <c r="M5" s="11">
        <f>COUNTIF(Tabla5[[#This Row],[HISTORIA Y GEOGRAFÍA DE QUINTANA ROO]:[UTILIZACIÓN DE SOFTWARE DE DISEÑO PARA EL MANEJO DE GRÁFICOS]],"&gt;=6")</f>
        <v>1</v>
      </c>
      <c r="N5" s="11">
        <f>COUNTIF(Tabla5[[#This Row],[HISTORIA Y GEOGRAFÍA DE QUINTANA ROO]:[UTILIZACIÓN DE SOFTWARE DE DISEÑO PARA EL MANEJO DE GRÁFICOS]],"&lt;6")</f>
        <v>6</v>
      </c>
      <c r="O5" s="12">
        <f>AVERAGE(Tabla5[[#This Row],[HISTORIA Y GEOGRAFÍA DE QUINTANA ROO]:[UTILIZACIÓN DE SOFTWARE DE DISEÑO PARA EL MANEJO DE GRÁFICOS]])</f>
        <v>4.4285714285714288</v>
      </c>
    </row>
    <row r="6" spans="1:15" x14ac:dyDescent="0.25">
      <c r="A6" s="2">
        <v>5</v>
      </c>
      <c r="B6" s="1" t="s">
        <v>266</v>
      </c>
      <c r="C6" s="1" t="s">
        <v>265</v>
      </c>
      <c r="D6" s="1">
        <v>3</v>
      </c>
      <c r="E6" s="1">
        <v>3.5</v>
      </c>
      <c r="F6" s="1">
        <v>4</v>
      </c>
      <c r="G6" s="1">
        <v>2</v>
      </c>
      <c r="H6" s="1">
        <v>4</v>
      </c>
      <c r="I6" s="1">
        <v>4</v>
      </c>
      <c r="J6" s="1">
        <v>4</v>
      </c>
      <c r="K6" s="1">
        <v>5</v>
      </c>
      <c r="L6" s="3">
        <v>5.5</v>
      </c>
      <c r="M6" s="11">
        <f>COUNTIF(Tabla5[[#This Row],[HISTORIA Y GEOGRAFÍA DE QUINTANA ROO]:[UTILIZACIÓN DE SOFTWARE DE DISEÑO PARA EL MANEJO DE GRÁFICOS]],"&gt;=6")</f>
        <v>0</v>
      </c>
      <c r="N6" s="11">
        <f>COUNTIF(Tabla5[[#This Row],[HISTORIA Y GEOGRAFÍA DE QUINTANA ROO]:[UTILIZACIÓN DE SOFTWARE DE DISEÑO PARA EL MANEJO DE GRÁFICOS]],"&lt;6")</f>
        <v>9</v>
      </c>
      <c r="O6" s="12">
        <f>AVERAGE(Tabla5[[#This Row],[HISTORIA Y GEOGRAFÍA DE QUINTANA ROO]:[UTILIZACIÓN DE SOFTWARE DE DISEÑO PARA EL MANEJO DE GRÁFICOS]])</f>
        <v>3.8888888888888888</v>
      </c>
    </row>
    <row r="7" spans="1:15" x14ac:dyDescent="0.25">
      <c r="A7" s="2">
        <v>6</v>
      </c>
      <c r="B7" s="1" t="s">
        <v>264</v>
      </c>
      <c r="C7" s="1" t="s">
        <v>263</v>
      </c>
      <c r="D7" s="1">
        <v>4.5</v>
      </c>
      <c r="E7" s="1">
        <v>5</v>
      </c>
      <c r="F7" s="1">
        <v>3</v>
      </c>
      <c r="G7" s="1">
        <v>3.5</v>
      </c>
      <c r="H7" s="1">
        <v>2.5</v>
      </c>
      <c r="I7" s="1">
        <v>4.5</v>
      </c>
      <c r="J7" s="1">
        <v>5</v>
      </c>
      <c r="K7" s="1">
        <v>3</v>
      </c>
      <c r="L7" s="3">
        <v>6</v>
      </c>
      <c r="M7" s="11">
        <f>COUNTIF(Tabla5[[#This Row],[HISTORIA Y GEOGRAFÍA DE QUINTANA ROO]:[UTILIZACIÓN DE SOFTWARE DE DISEÑO PARA EL MANEJO DE GRÁFICOS]],"&gt;=6")</f>
        <v>1</v>
      </c>
      <c r="N7" s="11">
        <f>COUNTIF(Tabla5[[#This Row],[HISTORIA Y GEOGRAFÍA DE QUINTANA ROO]:[UTILIZACIÓN DE SOFTWARE DE DISEÑO PARA EL MANEJO DE GRÁFICOS]],"&lt;6")</f>
        <v>8</v>
      </c>
      <c r="O7" s="12">
        <f>AVERAGE(Tabla5[[#This Row],[HISTORIA Y GEOGRAFÍA DE QUINTANA ROO]:[UTILIZACIÓN DE SOFTWARE DE DISEÑO PARA EL MANEJO DE GRÁFICOS]])</f>
        <v>4.1111111111111107</v>
      </c>
    </row>
    <row r="8" spans="1:15" x14ac:dyDescent="0.25">
      <c r="A8" s="2">
        <v>7</v>
      </c>
      <c r="B8" s="1" t="s">
        <v>262</v>
      </c>
      <c r="C8" s="1" t="s">
        <v>261</v>
      </c>
      <c r="D8" s="1">
        <v>5.5</v>
      </c>
      <c r="E8" s="1">
        <v>3.5</v>
      </c>
      <c r="F8" s="1">
        <v>5</v>
      </c>
      <c r="G8" s="1">
        <v>4</v>
      </c>
      <c r="H8" s="1">
        <v>4.5</v>
      </c>
      <c r="I8" s="1">
        <v>4.5</v>
      </c>
      <c r="J8" s="1">
        <v>1.5</v>
      </c>
      <c r="K8" s="1">
        <v>6.5</v>
      </c>
      <c r="L8" s="3">
        <v>7.5</v>
      </c>
      <c r="M8" s="11">
        <f>COUNTIF(Tabla5[[#This Row],[HISTORIA Y GEOGRAFÍA DE QUINTANA ROO]:[UTILIZACIÓN DE SOFTWARE DE DISEÑO PARA EL MANEJO DE GRÁFICOS]],"&gt;=6")</f>
        <v>2</v>
      </c>
      <c r="N8" s="11">
        <f>COUNTIF(Tabla5[[#This Row],[HISTORIA Y GEOGRAFÍA DE QUINTANA ROO]:[UTILIZACIÓN DE SOFTWARE DE DISEÑO PARA EL MANEJO DE GRÁFICOS]],"&lt;6")</f>
        <v>7</v>
      </c>
      <c r="O8" s="12">
        <f>AVERAGE(Tabla5[[#This Row],[HISTORIA Y GEOGRAFÍA DE QUINTANA ROO]:[UTILIZACIÓN DE SOFTWARE DE DISEÑO PARA EL MANEJO DE GRÁFICOS]])</f>
        <v>4.7222222222222223</v>
      </c>
    </row>
    <row r="9" spans="1:15" x14ac:dyDescent="0.25">
      <c r="A9" s="2">
        <v>8</v>
      </c>
      <c r="B9" s="1" t="s">
        <v>260</v>
      </c>
      <c r="C9" s="1" t="s">
        <v>259</v>
      </c>
      <c r="D9" s="1">
        <v>3.5</v>
      </c>
      <c r="E9" s="1">
        <v>4</v>
      </c>
      <c r="F9" s="1">
        <v>3.5</v>
      </c>
      <c r="G9" s="1">
        <v>3</v>
      </c>
      <c r="H9" s="1">
        <v>3.5</v>
      </c>
      <c r="I9" s="1">
        <v>3.5</v>
      </c>
      <c r="J9" s="1">
        <v>4</v>
      </c>
      <c r="K9" s="1">
        <v>4.5</v>
      </c>
      <c r="L9" s="3">
        <v>5</v>
      </c>
      <c r="M9" s="11">
        <f>COUNTIF(Tabla5[[#This Row],[HISTORIA Y GEOGRAFÍA DE QUINTANA ROO]:[UTILIZACIÓN DE SOFTWARE DE DISEÑO PARA EL MANEJO DE GRÁFICOS]],"&gt;=6")</f>
        <v>0</v>
      </c>
      <c r="N9" s="11">
        <f>COUNTIF(Tabla5[[#This Row],[HISTORIA Y GEOGRAFÍA DE QUINTANA ROO]:[UTILIZACIÓN DE SOFTWARE DE DISEÑO PARA EL MANEJO DE GRÁFICOS]],"&lt;6")</f>
        <v>9</v>
      </c>
      <c r="O9" s="12">
        <f>AVERAGE(Tabla5[[#This Row],[HISTORIA Y GEOGRAFÍA DE QUINTANA ROO]:[UTILIZACIÓN DE SOFTWARE DE DISEÑO PARA EL MANEJO DE GRÁFICOS]])</f>
        <v>3.8333333333333335</v>
      </c>
    </row>
    <row r="10" spans="1:15" x14ac:dyDescent="0.25">
      <c r="A10" s="2">
        <v>9</v>
      </c>
      <c r="B10" s="1" t="s">
        <v>258</v>
      </c>
      <c r="C10" s="1" t="s">
        <v>257</v>
      </c>
      <c r="D10" s="1">
        <v>4</v>
      </c>
      <c r="E10" s="1">
        <v>2.5</v>
      </c>
      <c r="F10" s="1">
        <v>3</v>
      </c>
      <c r="G10" s="1">
        <v>1.5</v>
      </c>
      <c r="H10" s="1">
        <v>4</v>
      </c>
      <c r="I10" s="1">
        <v>4</v>
      </c>
      <c r="J10" s="1">
        <v>2.5</v>
      </c>
      <c r="K10" s="1">
        <v>5.5</v>
      </c>
      <c r="L10" s="3">
        <v>7</v>
      </c>
      <c r="M10" s="11">
        <f>COUNTIF(Tabla5[[#This Row],[HISTORIA Y GEOGRAFÍA DE QUINTANA ROO]:[UTILIZACIÓN DE SOFTWARE DE DISEÑO PARA EL MANEJO DE GRÁFICOS]],"&gt;=6")</f>
        <v>1</v>
      </c>
      <c r="N10" s="11">
        <f>COUNTIF(Tabla5[[#This Row],[HISTORIA Y GEOGRAFÍA DE QUINTANA ROO]:[UTILIZACIÓN DE SOFTWARE DE DISEÑO PARA EL MANEJO DE GRÁFICOS]],"&lt;6")</f>
        <v>8</v>
      </c>
      <c r="O10" s="12">
        <f>AVERAGE(Tabla5[[#This Row],[HISTORIA Y GEOGRAFÍA DE QUINTANA ROO]:[UTILIZACIÓN DE SOFTWARE DE DISEÑO PARA EL MANEJO DE GRÁFICOS]])</f>
        <v>3.7777777777777777</v>
      </c>
    </row>
    <row r="11" spans="1:15" x14ac:dyDescent="0.25">
      <c r="A11" s="2">
        <v>10</v>
      </c>
      <c r="B11" s="1" t="s">
        <v>256</v>
      </c>
      <c r="C11" s="1" t="s">
        <v>255</v>
      </c>
      <c r="D11" s="1">
        <v>5</v>
      </c>
      <c r="E11" s="1">
        <v>4</v>
      </c>
      <c r="F11" s="1">
        <v>4.5</v>
      </c>
      <c r="G11" s="1">
        <v>5</v>
      </c>
      <c r="H11" s="1">
        <v>4</v>
      </c>
      <c r="I11" s="1">
        <v>4</v>
      </c>
      <c r="J11" s="1">
        <v>3.5</v>
      </c>
      <c r="K11" s="1">
        <v>6</v>
      </c>
      <c r="L11" s="3">
        <v>7</v>
      </c>
      <c r="M11" s="11">
        <f>COUNTIF(Tabla5[[#This Row],[HISTORIA Y GEOGRAFÍA DE QUINTANA ROO]:[UTILIZACIÓN DE SOFTWARE DE DISEÑO PARA EL MANEJO DE GRÁFICOS]],"&gt;=6")</f>
        <v>2</v>
      </c>
      <c r="N11" s="11">
        <f>COUNTIF(Tabla5[[#This Row],[HISTORIA Y GEOGRAFÍA DE QUINTANA ROO]:[UTILIZACIÓN DE SOFTWARE DE DISEÑO PARA EL MANEJO DE GRÁFICOS]],"&lt;6")</f>
        <v>7</v>
      </c>
      <c r="O11" s="12">
        <f>AVERAGE(Tabla5[[#This Row],[HISTORIA Y GEOGRAFÍA DE QUINTANA ROO]:[UTILIZACIÓN DE SOFTWARE DE DISEÑO PARA EL MANEJO DE GRÁFICOS]])</f>
        <v>4.7777777777777777</v>
      </c>
    </row>
    <row r="12" spans="1:15" x14ac:dyDescent="0.25">
      <c r="A12" s="2">
        <v>11</v>
      </c>
      <c r="B12" s="1" t="s">
        <v>254</v>
      </c>
      <c r="C12" s="1" t="s">
        <v>253</v>
      </c>
      <c r="D12" s="1">
        <v>3</v>
      </c>
      <c r="E12" s="1">
        <v>2</v>
      </c>
      <c r="F12" s="1">
        <v>2.5</v>
      </c>
      <c r="G12" s="1">
        <v>3</v>
      </c>
      <c r="H12" s="1">
        <v>4</v>
      </c>
      <c r="I12" s="1">
        <v>3.5</v>
      </c>
      <c r="J12" s="1">
        <v>2</v>
      </c>
      <c r="K12" s="1">
        <v>5.5</v>
      </c>
      <c r="L12" s="3">
        <v>4</v>
      </c>
      <c r="M12" s="11">
        <f>COUNTIF(Tabla5[[#This Row],[HISTORIA Y GEOGRAFÍA DE QUINTANA ROO]:[UTILIZACIÓN DE SOFTWARE DE DISEÑO PARA EL MANEJO DE GRÁFICOS]],"&gt;=6")</f>
        <v>0</v>
      </c>
      <c r="N12" s="11">
        <f>COUNTIF(Tabla5[[#This Row],[HISTORIA Y GEOGRAFÍA DE QUINTANA ROO]:[UTILIZACIÓN DE SOFTWARE DE DISEÑO PARA EL MANEJO DE GRÁFICOS]],"&lt;6")</f>
        <v>9</v>
      </c>
      <c r="O12" s="12">
        <f>AVERAGE(Tabla5[[#This Row],[HISTORIA Y GEOGRAFÍA DE QUINTANA ROO]:[UTILIZACIÓN DE SOFTWARE DE DISEÑO PARA EL MANEJO DE GRÁFICOS]])</f>
        <v>3.2777777777777777</v>
      </c>
    </row>
    <row r="13" spans="1:15" x14ac:dyDescent="0.25">
      <c r="A13" s="2">
        <v>12</v>
      </c>
      <c r="B13" s="1" t="s">
        <v>166</v>
      </c>
      <c r="C13" s="1" t="s">
        <v>252</v>
      </c>
      <c r="D13" s="1">
        <v>3.5</v>
      </c>
      <c r="E13" s="1">
        <v>5</v>
      </c>
      <c r="F13" s="1">
        <v>1</v>
      </c>
      <c r="G13" s="1">
        <v>1.5</v>
      </c>
      <c r="H13" s="1">
        <v>2</v>
      </c>
      <c r="I13" s="1">
        <v>3</v>
      </c>
      <c r="J13" s="1">
        <v>2.5</v>
      </c>
      <c r="K13" s="1">
        <v>4</v>
      </c>
      <c r="L13" s="3">
        <v>5</v>
      </c>
      <c r="M13" s="11">
        <f>COUNTIF(Tabla5[[#This Row],[HISTORIA Y GEOGRAFÍA DE QUINTANA ROO]:[UTILIZACIÓN DE SOFTWARE DE DISEÑO PARA EL MANEJO DE GRÁFICOS]],"&gt;=6")</f>
        <v>0</v>
      </c>
      <c r="N13" s="11">
        <f>COUNTIF(Tabla5[[#This Row],[HISTORIA Y GEOGRAFÍA DE QUINTANA ROO]:[UTILIZACIÓN DE SOFTWARE DE DISEÑO PARA EL MANEJO DE GRÁFICOS]],"&lt;6")</f>
        <v>9</v>
      </c>
      <c r="O13" s="12">
        <f>AVERAGE(Tabla5[[#This Row],[HISTORIA Y GEOGRAFÍA DE QUINTANA ROO]:[UTILIZACIÓN DE SOFTWARE DE DISEÑO PARA EL MANEJO DE GRÁFICOS]])</f>
        <v>3.0555555555555554</v>
      </c>
    </row>
    <row r="14" spans="1:15" x14ac:dyDescent="0.25">
      <c r="A14" s="2">
        <v>13</v>
      </c>
      <c r="B14" s="1" t="s">
        <v>251</v>
      </c>
      <c r="C14" s="1" t="s">
        <v>250</v>
      </c>
      <c r="D14" s="1">
        <v>4</v>
      </c>
      <c r="E14" s="1">
        <v>2</v>
      </c>
      <c r="F14" s="1">
        <v>3.5</v>
      </c>
      <c r="G14" s="1">
        <v>1</v>
      </c>
      <c r="H14" s="1">
        <v>4</v>
      </c>
      <c r="I14" s="1">
        <v>3</v>
      </c>
      <c r="J14" s="1">
        <v>3.5</v>
      </c>
      <c r="K14" s="1">
        <v>5</v>
      </c>
      <c r="L14" s="3">
        <v>4.5</v>
      </c>
      <c r="M14" s="11">
        <f>COUNTIF(Tabla5[[#This Row],[HISTORIA Y GEOGRAFÍA DE QUINTANA ROO]:[UTILIZACIÓN DE SOFTWARE DE DISEÑO PARA EL MANEJO DE GRÁFICOS]],"&gt;=6")</f>
        <v>0</v>
      </c>
      <c r="N14" s="11">
        <f>COUNTIF(Tabla5[[#This Row],[HISTORIA Y GEOGRAFÍA DE QUINTANA ROO]:[UTILIZACIÓN DE SOFTWARE DE DISEÑO PARA EL MANEJO DE GRÁFICOS]],"&lt;6")</f>
        <v>9</v>
      </c>
      <c r="O14" s="12">
        <f>AVERAGE(Tabla5[[#This Row],[HISTORIA Y GEOGRAFÍA DE QUINTANA ROO]:[UTILIZACIÓN DE SOFTWARE DE DISEÑO PARA EL MANEJO DE GRÁFICOS]])</f>
        <v>3.3888888888888888</v>
      </c>
    </row>
    <row r="15" spans="1:15" x14ac:dyDescent="0.25">
      <c r="A15" s="2">
        <v>14</v>
      </c>
      <c r="B15" s="1" t="s">
        <v>249</v>
      </c>
      <c r="C15" s="1" t="s">
        <v>248</v>
      </c>
      <c r="D15" s="1">
        <v>7.5</v>
      </c>
      <c r="E15" s="1">
        <v>4.5</v>
      </c>
      <c r="F15" s="1">
        <v>4</v>
      </c>
      <c r="G15" s="1">
        <v>3</v>
      </c>
      <c r="H15" s="1">
        <v>1.5</v>
      </c>
      <c r="I15" s="1">
        <v>2.5</v>
      </c>
      <c r="J15" s="1">
        <v>3</v>
      </c>
      <c r="K15" s="1">
        <v>7</v>
      </c>
      <c r="L15" s="3">
        <v>8</v>
      </c>
      <c r="M15" s="11">
        <f>COUNTIF(Tabla5[[#This Row],[HISTORIA Y GEOGRAFÍA DE QUINTANA ROO]:[UTILIZACIÓN DE SOFTWARE DE DISEÑO PARA EL MANEJO DE GRÁFICOS]],"&gt;=6")</f>
        <v>3</v>
      </c>
      <c r="N15" s="11">
        <f>COUNTIF(Tabla5[[#This Row],[HISTORIA Y GEOGRAFÍA DE QUINTANA ROO]:[UTILIZACIÓN DE SOFTWARE DE DISEÑO PARA EL MANEJO DE GRÁFICOS]],"&lt;6")</f>
        <v>6</v>
      </c>
      <c r="O15" s="12">
        <f>AVERAGE(Tabla5[[#This Row],[HISTORIA Y GEOGRAFÍA DE QUINTANA ROO]:[UTILIZACIÓN DE SOFTWARE DE DISEÑO PARA EL MANEJO DE GRÁFICOS]])</f>
        <v>4.5555555555555554</v>
      </c>
    </row>
    <row r="16" spans="1:15" x14ac:dyDescent="0.25">
      <c r="A16" s="2">
        <v>15</v>
      </c>
      <c r="B16" s="1" t="s">
        <v>247</v>
      </c>
      <c r="C16" s="1" t="s">
        <v>246</v>
      </c>
      <c r="D16" s="1">
        <v>3</v>
      </c>
      <c r="E16" s="1">
        <v>3.5</v>
      </c>
      <c r="F16" s="1">
        <v>2.5</v>
      </c>
      <c r="G16" s="1">
        <v>3.5</v>
      </c>
      <c r="H16" s="1">
        <v>2.5</v>
      </c>
      <c r="I16" s="1">
        <v>3.5</v>
      </c>
      <c r="J16" s="1">
        <v>2.5</v>
      </c>
      <c r="K16" s="1">
        <v>7</v>
      </c>
      <c r="L16" s="3">
        <v>6.5</v>
      </c>
      <c r="M16" s="11">
        <f>COUNTIF(Tabla5[[#This Row],[HISTORIA Y GEOGRAFÍA DE QUINTANA ROO]:[UTILIZACIÓN DE SOFTWARE DE DISEÑO PARA EL MANEJO DE GRÁFICOS]],"&gt;=6")</f>
        <v>2</v>
      </c>
      <c r="N16" s="11">
        <f>COUNTIF(Tabla5[[#This Row],[HISTORIA Y GEOGRAFÍA DE QUINTANA ROO]:[UTILIZACIÓN DE SOFTWARE DE DISEÑO PARA EL MANEJO DE GRÁFICOS]],"&lt;6")</f>
        <v>7</v>
      </c>
      <c r="O16" s="12">
        <f>AVERAGE(Tabla5[[#This Row],[HISTORIA Y GEOGRAFÍA DE QUINTANA ROO]:[UTILIZACIÓN DE SOFTWARE DE DISEÑO PARA EL MANEJO DE GRÁFICOS]])</f>
        <v>3.8333333333333335</v>
      </c>
    </row>
    <row r="17" spans="1:15" x14ac:dyDescent="0.25">
      <c r="A17" s="8">
        <v>16</v>
      </c>
      <c r="B17" s="9" t="s">
        <v>245</v>
      </c>
      <c r="C17" s="9" t="s">
        <v>244</v>
      </c>
      <c r="D17" s="9">
        <v>4</v>
      </c>
      <c r="E17" s="9">
        <v>3</v>
      </c>
      <c r="F17" s="9">
        <v>5</v>
      </c>
      <c r="G17" s="9">
        <v>1</v>
      </c>
      <c r="H17" s="9">
        <v>5</v>
      </c>
      <c r="I17" s="9">
        <v>3</v>
      </c>
      <c r="J17" s="9">
        <v>4</v>
      </c>
      <c r="K17" s="9">
        <v>7</v>
      </c>
      <c r="L17" s="10">
        <v>5</v>
      </c>
      <c r="M17" s="15">
        <f>COUNTIF(Tabla5[[#This Row],[HISTORIA Y GEOGRAFÍA DE QUINTANA ROO]:[UTILIZACIÓN DE SOFTWARE DE DISEÑO PARA EL MANEJO DE GRÁFICOS]],"&gt;=6")</f>
        <v>1</v>
      </c>
      <c r="N17" s="15">
        <f>COUNTIF(Tabla5[[#This Row],[HISTORIA Y GEOGRAFÍA DE QUINTANA ROO]:[UTILIZACIÓN DE SOFTWARE DE DISEÑO PARA EL MANEJO DE GRÁFICOS]],"&lt;6")</f>
        <v>8</v>
      </c>
      <c r="O17" s="12">
        <f>AVERAGE(Tabla5[[#This Row],[HISTORIA Y GEOGRAFÍA DE QUINTANA ROO]:[UTILIZACIÓN DE SOFTWARE DE DISEÑO PARA EL MANEJO DE GRÁFICOS]])</f>
        <v>4.1111111111111107</v>
      </c>
    </row>
    <row r="18" spans="1:15" x14ac:dyDescent="0.25">
      <c r="A18" s="8" t="s">
        <v>333</v>
      </c>
      <c r="B18" s="9"/>
      <c r="C18" s="9"/>
      <c r="D18" s="28">
        <f>SUBTOTAL(101,Tabla5[HISTORIA Y GEOGRAFÍA DE QUINTANA ROO])</f>
        <v>4.28125</v>
      </c>
      <c r="E18" s="28">
        <f>SUBTOTAL(101,Tabla5[GEOGRAFÍA])</f>
        <v>3.34375</v>
      </c>
      <c r="F18" s="28">
        <f>SUBTOTAL(101,Tabla5[HISTORIA UNIVERSAL CONTEMPORÁNEA])</f>
        <v>3.46875</v>
      </c>
      <c r="G18" s="28">
        <f>SUBTOTAL(101,Tabla5[ECONOMÍA I])</f>
        <v>2.90625</v>
      </c>
      <c r="H18" s="28">
        <f>SUBTOTAL(101,Tabla5[PROBABILIDAD Y ESTADÍSTICA I])</f>
        <v>3.2666666666666666</v>
      </c>
      <c r="I18" s="28">
        <f>SUBTOTAL(101,Tabla5[CONTABILIDAD I])</f>
        <v>3.5625</v>
      </c>
      <c r="J18" s="28">
        <f>SUBTOTAL(101,Tabla5[CÁLCULO DIFERENCIAL])</f>
        <v>3.34375</v>
      </c>
      <c r="K18" s="28">
        <f>SUBTOTAL(101,Tabla5[HOJA DE CÁLCULO Y OPERACIONES])</f>
        <v>5.2</v>
      </c>
      <c r="L18" s="28">
        <f>SUBTOTAL(101,Tabla5[UTILIZACIÓN DE SOFTWARE DE DISEÑO PARA EL MANEJO DE GRÁFICOS])</f>
        <v>6.09375</v>
      </c>
      <c r="M18" s="9"/>
      <c r="N18" s="9"/>
      <c r="O18" s="28">
        <f>SUBTOTAL(109,Tabla5[PROMEDIO])</f>
        <v>63.095238095238102</v>
      </c>
    </row>
  </sheetData>
  <conditionalFormatting sqref="O2">
    <cfRule type="cellIs" dxfId="89" priority="5" operator="greaterThan">
      <formula>$M$2</formula>
    </cfRule>
  </conditionalFormatting>
  <conditionalFormatting sqref="O2:O17">
    <cfRule type="cellIs" dxfId="88" priority="1" operator="greaterThanOrEqual">
      <formula>6</formula>
    </cfRule>
    <cfRule type="cellIs" dxfId="87" priority="2" operator="lessThan">
      <formula>6</formula>
    </cfRule>
    <cfRule type="cellIs" dxfId="86" priority="3" operator="greaterThanOrEqual">
      <formula>6</formula>
    </cfRule>
    <cfRule type="cellIs" dxfId="85" priority="4" operator="lessThan">
      <formula>6</formula>
    </cfRule>
  </conditionalFormatting>
  <pageMargins left="0.75" right="0.75" top="1" bottom="1" header="0.5" footer="0.5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showGridLines="0" topLeftCell="B1" zoomScale="85" zoomScaleNormal="85" workbookViewId="0">
      <selection activeCell="L20" activeCellId="3" sqref="H20 I20 K20 L20"/>
    </sheetView>
  </sheetViews>
  <sheetFormatPr baseColWidth="10" defaultRowHeight="15" x14ac:dyDescent="0.25"/>
  <cols>
    <col min="1" max="1" width="45.7109375" bestFit="1" customWidth="1"/>
    <col min="2" max="2" width="11.5703125" bestFit="1" customWidth="1"/>
    <col min="3" max="3" width="27" bestFit="1" customWidth="1"/>
    <col min="4" max="4" width="34.5703125" customWidth="1"/>
    <col min="5" max="5" width="11.85546875" customWidth="1"/>
    <col min="6" max="6" width="32.140625" customWidth="1"/>
    <col min="7" max="7" width="11.5703125" customWidth="1"/>
    <col min="8" max="8" width="26" customWidth="1"/>
    <col min="9" max="9" width="14.5703125" customWidth="1"/>
    <col min="10" max="10" width="19.7109375" customWidth="1"/>
    <col min="11" max="11" width="29.140625" customWidth="1"/>
    <col min="12" max="12" width="54.42578125" customWidth="1"/>
  </cols>
  <sheetData>
    <row r="1" spans="1:15" ht="23.25" x14ac:dyDescent="0.25">
      <c r="A1" s="4" t="s">
        <v>78</v>
      </c>
      <c r="B1" s="5" t="s">
        <v>77</v>
      </c>
      <c r="C1" s="5" t="s">
        <v>76</v>
      </c>
      <c r="D1" s="6" t="s">
        <v>283</v>
      </c>
      <c r="E1" s="6" t="s">
        <v>282</v>
      </c>
      <c r="F1" s="6" t="s">
        <v>281</v>
      </c>
      <c r="G1" s="6" t="s">
        <v>280</v>
      </c>
      <c r="H1" s="6" t="s">
        <v>279</v>
      </c>
      <c r="I1" s="6" t="s">
        <v>278</v>
      </c>
      <c r="J1" s="6" t="s">
        <v>277</v>
      </c>
      <c r="K1" s="6" t="s">
        <v>276</v>
      </c>
      <c r="L1" s="7" t="s">
        <v>275</v>
      </c>
      <c r="M1" s="16" t="s">
        <v>319</v>
      </c>
      <c r="N1" s="16" t="s">
        <v>320</v>
      </c>
      <c r="O1" s="16" t="s">
        <v>321</v>
      </c>
    </row>
    <row r="2" spans="1:15" x14ac:dyDescent="0.25">
      <c r="A2" s="2">
        <v>1</v>
      </c>
      <c r="B2" s="1" t="s">
        <v>318</v>
      </c>
      <c r="C2" s="1" t="s">
        <v>317</v>
      </c>
      <c r="D2" s="1">
        <v>5</v>
      </c>
      <c r="E2" s="1">
        <v>6</v>
      </c>
      <c r="F2" s="1">
        <v>4</v>
      </c>
      <c r="G2" s="1">
        <v>4</v>
      </c>
      <c r="H2" s="1">
        <v>7</v>
      </c>
      <c r="I2" s="1">
        <v>5.5</v>
      </c>
      <c r="J2" s="1">
        <v>2</v>
      </c>
      <c r="K2" s="1">
        <v>8</v>
      </c>
      <c r="L2" s="3">
        <v>8</v>
      </c>
      <c r="M2" s="13">
        <f>COUNTIF(Tabla6[[#This Row],[HISTORIA Y GEOGRAFÍA DE QUINTANA ROO]:[UTILIZACIÓN DE SOFTWARE DE DISEÑO PARA EL MANEJO DE GRÁFICOS]],"&gt;=6")</f>
        <v>4</v>
      </c>
      <c r="N2" s="13">
        <f>COUNTIF(Tabla6[[#This Row],[HISTORIA Y GEOGRAFÍA DE QUINTANA ROO]:[UTILIZACIÓN DE SOFTWARE DE DISEÑO PARA EL MANEJO DE GRÁFICOS]],"&lt;6")</f>
        <v>5</v>
      </c>
      <c r="O2" s="14">
        <f>AVERAGE(Tabla6[[#This Row],[HISTORIA Y GEOGRAFÍA DE QUINTANA ROO]:[UTILIZACIÓN DE SOFTWARE DE DISEÑO PARA EL MANEJO DE GRÁFICOS]])</f>
        <v>5.5</v>
      </c>
    </row>
    <row r="3" spans="1:15" x14ac:dyDescent="0.25">
      <c r="A3" s="2">
        <v>2</v>
      </c>
      <c r="B3" s="1" t="s">
        <v>316</v>
      </c>
      <c r="C3" s="1" t="s">
        <v>315</v>
      </c>
      <c r="D3" s="1">
        <v>6</v>
      </c>
      <c r="E3" s="1">
        <v>4</v>
      </c>
      <c r="F3" s="1">
        <v>3.5</v>
      </c>
      <c r="G3" s="1">
        <v>3.5</v>
      </c>
      <c r="H3" s="1">
        <v>6</v>
      </c>
      <c r="I3" s="1">
        <v>5</v>
      </c>
      <c r="J3" s="1">
        <v>3</v>
      </c>
      <c r="K3" s="1">
        <v>7</v>
      </c>
      <c r="L3" s="3">
        <v>6</v>
      </c>
      <c r="M3" s="11">
        <f>COUNTIF(Tabla6[[#This Row],[HISTORIA Y GEOGRAFÍA DE QUINTANA ROO]:[UTILIZACIÓN DE SOFTWARE DE DISEÑO PARA EL MANEJO DE GRÁFICOS]],"&gt;=6")</f>
        <v>4</v>
      </c>
      <c r="N3" s="11">
        <f>COUNTIF(Tabla6[[#This Row],[HISTORIA Y GEOGRAFÍA DE QUINTANA ROO]:[UTILIZACIÓN DE SOFTWARE DE DISEÑO PARA EL MANEJO DE GRÁFICOS]],"&lt;6")</f>
        <v>5</v>
      </c>
      <c r="O3" s="12">
        <f>AVERAGE(Tabla6[[#This Row],[HISTORIA Y GEOGRAFÍA DE QUINTANA ROO]:[UTILIZACIÓN DE SOFTWARE DE DISEÑO PARA EL MANEJO DE GRÁFICOS]])</f>
        <v>4.8888888888888893</v>
      </c>
    </row>
    <row r="4" spans="1:15" x14ac:dyDescent="0.25">
      <c r="A4" s="2">
        <v>3</v>
      </c>
      <c r="B4" s="1" t="s">
        <v>314</v>
      </c>
      <c r="C4" s="1" t="s">
        <v>313</v>
      </c>
      <c r="D4" s="1">
        <v>5</v>
      </c>
      <c r="E4" s="1">
        <v>6</v>
      </c>
      <c r="F4" s="1">
        <v>7.5</v>
      </c>
      <c r="G4" s="1">
        <v>6</v>
      </c>
      <c r="H4" s="1">
        <v>5</v>
      </c>
      <c r="I4" s="1">
        <v>5.5</v>
      </c>
      <c r="J4" s="1">
        <v>3</v>
      </c>
      <c r="K4" s="1">
        <v>8</v>
      </c>
      <c r="L4" s="3">
        <v>8.5</v>
      </c>
      <c r="M4" s="11">
        <f>COUNTIF(Tabla6[[#This Row],[HISTORIA Y GEOGRAFÍA DE QUINTANA ROO]:[UTILIZACIÓN DE SOFTWARE DE DISEÑO PARA EL MANEJO DE GRÁFICOS]],"&gt;=6")</f>
        <v>5</v>
      </c>
      <c r="N4" s="11">
        <f>COUNTIF(Tabla6[[#This Row],[HISTORIA Y GEOGRAFÍA DE QUINTANA ROO]:[UTILIZACIÓN DE SOFTWARE DE DISEÑO PARA EL MANEJO DE GRÁFICOS]],"&lt;6")</f>
        <v>4</v>
      </c>
      <c r="O4" s="12">
        <f>AVERAGE(Tabla6[[#This Row],[HISTORIA Y GEOGRAFÍA DE QUINTANA ROO]:[UTILIZACIÓN DE SOFTWARE DE DISEÑO PARA EL MANEJO DE GRÁFICOS]])</f>
        <v>6.0555555555555554</v>
      </c>
    </row>
    <row r="5" spans="1:15" x14ac:dyDescent="0.25">
      <c r="A5" s="2">
        <v>4</v>
      </c>
      <c r="B5" s="1" t="s">
        <v>312</v>
      </c>
      <c r="C5" s="1" t="s">
        <v>311</v>
      </c>
      <c r="D5" s="1">
        <v>4.5</v>
      </c>
      <c r="E5" s="1">
        <v>5</v>
      </c>
      <c r="F5" s="1">
        <v>4.5</v>
      </c>
      <c r="G5" s="1">
        <v>4.5</v>
      </c>
      <c r="H5" s="1">
        <v>7</v>
      </c>
      <c r="I5" s="1">
        <v>5.5</v>
      </c>
      <c r="J5" s="1">
        <v>3</v>
      </c>
      <c r="K5" s="1">
        <v>8.5</v>
      </c>
      <c r="L5" s="3">
        <v>8</v>
      </c>
      <c r="M5" s="11">
        <f>COUNTIF(Tabla6[[#This Row],[HISTORIA Y GEOGRAFÍA DE QUINTANA ROO]:[UTILIZACIÓN DE SOFTWARE DE DISEÑO PARA EL MANEJO DE GRÁFICOS]],"&gt;=6")</f>
        <v>3</v>
      </c>
      <c r="N5" s="11">
        <f>COUNTIF(Tabla6[[#This Row],[HISTORIA Y GEOGRAFÍA DE QUINTANA ROO]:[UTILIZACIÓN DE SOFTWARE DE DISEÑO PARA EL MANEJO DE GRÁFICOS]],"&lt;6")</f>
        <v>6</v>
      </c>
      <c r="O5" s="12">
        <f>AVERAGE(Tabla6[[#This Row],[HISTORIA Y GEOGRAFÍA DE QUINTANA ROO]:[UTILIZACIÓN DE SOFTWARE DE DISEÑO PARA EL MANEJO DE GRÁFICOS]])</f>
        <v>5.6111111111111107</v>
      </c>
    </row>
    <row r="6" spans="1:15" x14ac:dyDescent="0.25">
      <c r="A6" s="2">
        <v>5</v>
      </c>
      <c r="B6" s="1" t="s">
        <v>310</v>
      </c>
      <c r="C6" s="1" t="s">
        <v>309</v>
      </c>
      <c r="D6" s="1">
        <v>3.5</v>
      </c>
      <c r="E6" s="1">
        <v>3.5</v>
      </c>
      <c r="F6" s="1">
        <v>2</v>
      </c>
      <c r="G6" s="1">
        <v>1.5</v>
      </c>
      <c r="H6" s="1">
        <v>2.5</v>
      </c>
      <c r="I6" s="1">
        <v>2</v>
      </c>
      <c r="J6" s="1">
        <v>2.5</v>
      </c>
      <c r="K6" s="1">
        <v>4.5</v>
      </c>
      <c r="L6" s="3">
        <v>6</v>
      </c>
      <c r="M6" s="11">
        <f>COUNTIF(Tabla6[[#This Row],[HISTORIA Y GEOGRAFÍA DE QUINTANA ROO]:[UTILIZACIÓN DE SOFTWARE DE DISEÑO PARA EL MANEJO DE GRÁFICOS]],"&gt;=6")</f>
        <v>1</v>
      </c>
      <c r="N6" s="11">
        <f>COUNTIF(Tabla6[[#This Row],[HISTORIA Y GEOGRAFÍA DE QUINTANA ROO]:[UTILIZACIÓN DE SOFTWARE DE DISEÑO PARA EL MANEJO DE GRÁFICOS]],"&lt;6")</f>
        <v>8</v>
      </c>
      <c r="O6" s="12">
        <f>AVERAGE(Tabla6[[#This Row],[HISTORIA Y GEOGRAFÍA DE QUINTANA ROO]:[UTILIZACIÓN DE SOFTWARE DE DISEÑO PARA EL MANEJO DE GRÁFICOS]])</f>
        <v>3.1111111111111112</v>
      </c>
    </row>
    <row r="7" spans="1:15" x14ac:dyDescent="0.25">
      <c r="A7" s="2">
        <v>6</v>
      </c>
      <c r="B7" s="1" t="s">
        <v>308</v>
      </c>
      <c r="C7" s="1" t="s">
        <v>307</v>
      </c>
      <c r="D7" s="1">
        <v>4.5</v>
      </c>
      <c r="E7" s="1">
        <v>4.5</v>
      </c>
      <c r="F7" s="1">
        <v>1.5</v>
      </c>
      <c r="G7" s="1">
        <v>3</v>
      </c>
      <c r="H7" s="1">
        <v>3.5</v>
      </c>
      <c r="I7" s="1">
        <v>4.5</v>
      </c>
      <c r="J7" s="1">
        <v>2.5</v>
      </c>
      <c r="K7" s="1">
        <v>4</v>
      </c>
      <c r="L7" s="3">
        <v>8.5</v>
      </c>
      <c r="M7" s="11">
        <f>COUNTIF(Tabla6[[#This Row],[HISTORIA Y GEOGRAFÍA DE QUINTANA ROO]:[UTILIZACIÓN DE SOFTWARE DE DISEÑO PARA EL MANEJO DE GRÁFICOS]],"&gt;=6")</f>
        <v>1</v>
      </c>
      <c r="N7" s="11">
        <f>COUNTIF(Tabla6[[#This Row],[HISTORIA Y GEOGRAFÍA DE QUINTANA ROO]:[UTILIZACIÓN DE SOFTWARE DE DISEÑO PARA EL MANEJO DE GRÁFICOS]],"&lt;6")</f>
        <v>8</v>
      </c>
      <c r="O7" s="12">
        <f>AVERAGE(Tabla6[[#This Row],[HISTORIA Y GEOGRAFÍA DE QUINTANA ROO]:[UTILIZACIÓN DE SOFTWARE DE DISEÑO PARA EL MANEJO DE GRÁFICOS]])</f>
        <v>4.0555555555555554</v>
      </c>
    </row>
    <row r="8" spans="1:15" x14ac:dyDescent="0.25">
      <c r="A8" s="2">
        <v>7</v>
      </c>
      <c r="B8" s="1" t="s">
        <v>306</v>
      </c>
      <c r="C8" s="1" t="s">
        <v>305</v>
      </c>
      <c r="D8" s="1">
        <v>5.5</v>
      </c>
      <c r="E8" s="1">
        <v>1</v>
      </c>
      <c r="F8" s="1">
        <v>1.5</v>
      </c>
      <c r="G8" s="1">
        <v>3.5</v>
      </c>
      <c r="H8" s="1">
        <v>2.5</v>
      </c>
      <c r="I8" s="1">
        <v>4</v>
      </c>
      <c r="J8" s="1">
        <v>2.5</v>
      </c>
      <c r="K8" s="1">
        <v>3</v>
      </c>
      <c r="L8" s="3">
        <v>6.5</v>
      </c>
      <c r="M8" s="11">
        <f>COUNTIF(Tabla6[[#This Row],[HISTORIA Y GEOGRAFÍA DE QUINTANA ROO]:[UTILIZACIÓN DE SOFTWARE DE DISEÑO PARA EL MANEJO DE GRÁFICOS]],"&gt;=6")</f>
        <v>1</v>
      </c>
      <c r="N8" s="11">
        <f>COUNTIF(Tabla6[[#This Row],[HISTORIA Y GEOGRAFÍA DE QUINTANA ROO]:[UTILIZACIÓN DE SOFTWARE DE DISEÑO PARA EL MANEJO DE GRÁFICOS]],"&lt;6")</f>
        <v>8</v>
      </c>
      <c r="O8" s="12">
        <f>AVERAGE(Tabla6[[#This Row],[HISTORIA Y GEOGRAFÍA DE QUINTANA ROO]:[UTILIZACIÓN DE SOFTWARE DE DISEÑO PARA EL MANEJO DE GRÁFICOS]])</f>
        <v>3.3333333333333335</v>
      </c>
    </row>
    <row r="9" spans="1:15" x14ac:dyDescent="0.25">
      <c r="A9" s="2">
        <v>8</v>
      </c>
      <c r="B9" s="1" t="s">
        <v>304</v>
      </c>
      <c r="C9" s="1" t="s">
        <v>303</v>
      </c>
      <c r="D9" s="1">
        <v>5</v>
      </c>
      <c r="E9" s="1">
        <v>3</v>
      </c>
      <c r="F9" s="1">
        <v>4</v>
      </c>
      <c r="G9" s="1">
        <v>5.5</v>
      </c>
      <c r="H9" s="1">
        <v>6</v>
      </c>
      <c r="I9" s="1">
        <v>4.5</v>
      </c>
      <c r="J9" s="1">
        <v>3.5</v>
      </c>
      <c r="K9" s="1">
        <v>7.5</v>
      </c>
      <c r="L9" s="3">
        <v>8</v>
      </c>
      <c r="M9" s="11">
        <f>COUNTIF(Tabla6[[#This Row],[HISTORIA Y GEOGRAFÍA DE QUINTANA ROO]:[UTILIZACIÓN DE SOFTWARE DE DISEÑO PARA EL MANEJO DE GRÁFICOS]],"&gt;=6")</f>
        <v>3</v>
      </c>
      <c r="N9" s="11">
        <f>COUNTIF(Tabla6[[#This Row],[HISTORIA Y GEOGRAFÍA DE QUINTANA ROO]:[UTILIZACIÓN DE SOFTWARE DE DISEÑO PARA EL MANEJO DE GRÁFICOS]],"&lt;6")</f>
        <v>6</v>
      </c>
      <c r="O9" s="12">
        <f>AVERAGE(Tabla6[[#This Row],[HISTORIA Y GEOGRAFÍA DE QUINTANA ROO]:[UTILIZACIÓN DE SOFTWARE DE DISEÑO PARA EL MANEJO DE GRÁFICOS]])</f>
        <v>5.2222222222222223</v>
      </c>
    </row>
    <row r="10" spans="1:15" x14ac:dyDescent="0.25">
      <c r="A10" s="2">
        <v>9</v>
      </c>
      <c r="B10" s="1" t="s">
        <v>302</v>
      </c>
      <c r="C10" s="1" t="s">
        <v>301</v>
      </c>
      <c r="D10" s="1">
        <v>5.5</v>
      </c>
      <c r="E10" s="1">
        <v>3.5</v>
      </c>
      <c r="F10" s="1">
        <v>3.5</v>
      </c>
      <c r="G10" s="1">
        <v>7</v>
      </c>
      <c r="H10" s="1">
        <v>3.5</v>
      </c>
      <c r="I10" s="1">
        <v>6.5</v>
      </c>
      <c r="J10" s="1">
        <v>5.5</v>
      </c>
      <c r="K10" s="1">
        <v>6</v>
      </c>
      <c r="L10" s="3">
        <v>8.5</v>
      </c>
      <c r="M10" s="11">
        <f>COUNTIF(Tabla6[[#This Row],[HISTORIA Y GEOGRAFÍA DE QUINTANA ROO]:[UTILIZACIÓN DE SOFTWARE DE DISEÑO PARA EL MANEJO DE GRÁFICOS]],"&gt;=6")</f>
        <v>4</v>
      </c>
      <c r="N10" s="11">
        <f>COUNTIF(Tabla6[[#This Row],[HISTORIA Y GEOGRAFÍA DE QUINTANA ROO]:[UTILIZACIÓN DE SOFTWARE DE DISEÑO PARA EL MANEJO DE GRÁFICOS]],"&lt;6")</f>
        <v>5</v>
      </c>
      <c r="O10" s="12">
        <f>AVERAGE(Tabla6[[#This Row],[HISTORIA Y GEOGRAFÍA DE QUINTANA ROO]:[UTILIZACIÓN DE SOFTWARE DE DISEÑO PARA EL MANEJO DE GRÁFICOS]])</f>
        <v>5.5</v>
      </c>
    </row>
    <row r="11" spans="1:15" x14ac:dyDescent="0.25">
      <c r="A11" s="2">
        <v>10</v>
      </c>
      <c r="B11" s="1" t="s">
        <v>223</v>
      </c>
      <c r="C11" s="1" t="s">
        <v>300</v>
      </c>
      <c r="D11" s="1">
        <v>4.5</v>
      </c>
      <c r="E11" s="1">
        <v>2.5</v>
      </c>
      <c r="F11" s="1">
        <v>1.5</v>
      </c>
      <c r="G11" s="1">
        <v>3</v>
      </c>
      <c r="H11" s="1">
        <v>2.5</v>
      </c>
      <c r="I11" s="1">
        <v>2.5</v>
      </c>
      <c r="J11" s="1">
        <v>3</v>
      </c>
      <c r="K11" s="1">
        <v>4</v>
      </c>
      <c r="L11" s="3">
        <v>2.5</v>
      </c>
      <c r="M11" s="11">
        <f>COUNTIF(Tabla6[[#This Row],[HISTORIA Y GEOGRAFÍA DE QUINTANA ROO]:[UTILIZACIÓN DE SOFTWARE DE DISEÑO PARA EL MANEJO DE GRÁFICOS]],"&gt;=6")</f>
        <v>0</v>
      </c>
      <c r="N11" s="11">
        <f>COUNTIF(Tabla6[[#This Row],[HISTORIA Y GEOGRAFÍA DE QUINTANA ROO]:[UTILIZACIÓN DE SOFTWARE DE DISEÑO PARA EL MANEJO DE GRÁFICOS]],"&lt;6")</f>
        <v>9</v>
      </c>
      <c r="O11" s="12">
        <f>AVERAGE(Tabla6[[#This Row],[HISTORIA Y GEOGRAFÍA DE QUINTANA ROO]:[UTILIZACIÓN DE SOFTWARE DE DISEÑO PARA EL MANEJO DE GRÁFICOS]])</f>
        <v>2.8888888888888888</v>
      </c>
    </row>
    <row r="12" spans="1:15" x14ac:dyDescent="0.25">
      <c r="A12" s="2">
        <v>11</v>
      </c>
      <c r="B12" s="1" t="s">
        <v>299</v>
      </c>
      <c r="C12" s="1" t="s">
        <v>298</v>
      </c>
      <c r="D12" s="1">
        <v>5.5</v>
      </c>
      <c r="E12" s="1">
        <v>6</v>
      </c>
      <c r="F12" s="1">
        <v>5</v>
      </c>
      <c r="G12" s="1">
        <v>5</v>
      </c>
      <c r="H12" s="1">
        <v>6.5</v>
      </c>
      <c r="I12" s="1">
        <v>5.5</v>
      </c>
      <c r="J12" s="1">
        <v>2.5</v>
      </c>
      <c r="K12" s="1">
        <v>8</v>
      </c>
      <c r="L12" s="3">
        <v>8</v>
      </c>
      <c r="M12" s="11">
        <f>COUNTIF(Tabla6[[#This Row],[HISTORIA Y GEOGRAFÍA DE QUINTANA ROO]:[UTILIZACIÓN DE SOFTWARE DE DISEÑO PARA EL MANEJO DE GRÁFICOS]],"&gt;=6")</f>
        <v>4</v>
      </c>
      <c r="N12" s="11">
        <f>COUNTIF(Tabla6[[#This Row],[HISTORIA Y GEOGRAFÍA DE QUINTANA ROO]:[UTILIZACIÓN DE SOFTWARE DE DISEÑO PARA EL MANEJO DE GRÁFICOS]],"&lt;6")</f>
        <v>5</v>
      </c>
      <c r="O12" s="12">
        <f>AVERAGE(Tabla6[[#This Row],[HISTORIA Y GEOGRAFÍA DE QUINTANA ROO]:[UTILIZACIÓN DE SOFTWARE DE DISEÑO PARA EL MANEJO DE GRÁFICOS]])</f>
        <v>5.7777777777777777</v>
      </c>
    </row>
    <row r="13" spans="1:15" x14ac:dyDescent="0.25">
      <c r="A13" s="2">
        <v>12</v>
      </c>
      <c r="B13" s="1" t="s">
        <v>297</v>
      </c>
      <c r="C13" s="1" t="s">
        <v>296</v>
      </c>
      <c r="D13" s="1">
        <v>5</v>
      </c>
      <c r="E13" s="1">
        <v>4.5</v>
      </c>
      <c r="F13" s="1" t="s">
        <v>0</v>
      </c>
      <c r="G13" s="1">
        <v>1.5</v>
      </c>
      <c r="H13" s="1" t="s">
        <v>0</v>
      </c>
      <c r="I13" s="1" t="s">
        <v>0</v>
      </c>
      <c r="J13" s="1">
        <v>2.5</v>
      </c>
      <c r="K13" s="1" t="s">
        <v>0</v>
      </c>
      <c r="L13" s="3" t="s">
        <v>0</v>
      </c>
      <c r="M13" s="11">
        <f>COUNTIF(Tabla6[[#This Row],[HISTORIA Y GEOGRAFÍA DE QUINTANA ROO]:[UTILIZACIÓN DE SOFTWARE DE DISEÑO PARA EL MANEJO DE GRÁFICOS]],"&gt;=6")</f>
        <v>0</v>
      </c>
      <c r="N13" s="11">
        <f>COUNTIF(Tabla6[[#This Row],[HISTORIA Y GEOGRAFÍA DE QUINTANA ROO]:[UTILIZACIÓN DE SOFTWARE DE DISEÑO PARA EL MANEJO DE GRÁFICOS]],"&lt;6")</f>
        <v>4</v>
      </c>
      <c r="O13" s="12">
        <f>AVERAGE(Tabla6[[#This Row],[HISTORIA Y GEOGRAFÍA DE QUINTANA ROO]:[UTILIZACIÓN DE SOFTWARE DE DISEÑO PARA EL MANEJO DE GRÁFICOS]])</f>
        <v>3.375</v>
      </c>
    </row>
    <row r="14" spans="1:15" x14ac:dyDescent="0.25">
      <c r="A14" s="2">
        <v>13</v>
      </c>
      <c r="B14" s="1" t="s">
        <v>295</v>
      </c>
      <c r="C14" s="1" t="s">
        <v>294</v>
      </c>
      <c r="D14" s="1">
        <v>3.5</v>
      </c>
      <c r="E14" s="1">
        <v>4</v>
      </c>
      <c r="F14" s="1">
        <v>5</v>
      </c>
      <c r="G14" s="1">
        <v>7</v>
      </c>
      <c r="H14" s="1">
        <v>3.5</v>
      </c>
      <c r="I14" s="1">
        <v>4.5</v>
      </c>
      <c r="J14" s="1">
        <v>4</v>
      </c>
      <c r="K14" s="1">
        <v>5</v>
      </c>
      <c r="L14" s="3">
        <v>3</v>
      </c>
      <c r="M14" s="11">
        <f>COUNTIF(Tabla6[[#This Row],[HISTORIA Y GEOGRAFÍA DE QUINTANA ROO]:[UTILIZACIÓN DE SOFTWARE DE DISEÑO PARA EL MANEJO DE GRÁFICOS]],"&gt;=6")</f>
        <v>1</v>
      </c>
      <c r="N14" s="11">
        <f>COUNTIF(Tabla6[[#This Row],[HISTORIA Y GEOGRAFÍA DE QUINTANA ROO]:[UTILIZACIÓN DE SOFTWARE DE DISEÑO PARA EL MANEJO DE GRÁFICOS]],"&lt;6")</f>
        <v>8</v>
      </c>
      <c r="O14" s="12">
        <f>AVERAGE(Tabla6[[#This Row],[HISTORIA Y GEOGRAFÍA DE QUINTANA ROO]:[UTILIZACIÓN DE SOFTWARE DE DISEÑO PARA EL MANEJO DE GRÁFICOS]])</f>
        <v>4.3888888888888893</v>
      </c>
    </row>
    <row r="15" spans="1:15" x14ac:dyDescent="0.25">
      <c r="A15" s="2">
        <v>14</v>
      </c>
      <c r="B15" s="1" t="s">
        <v>293</v>
      </c>
      <c r="C15" s="1" t="s">
        <v>292</v>
      </c>
      <c r="D15" s="1">
        <v>4</v>
      </c>
      <c r="E15" s="1">
        <v>5</v>
      </c>
      <c r="F15" s="1">
        <v>3.5</v>
      </c>
      <c r="G15" s="1">
        <v>4</v>
      </c>
      <c r="H15" s="1">
        <v>5.5</v>
      </c>
      <c r="I15" s="1">
        <v>5.5</v>
      </c>
      <c r="J15" s="1">
        <v>3</v>
      </c>
      <c r="K15" s="1">
        <v>8.5</v>
      </c>
      <c r="L15" s="3">
        <v>8</v>
      </c>
      <c r="M15" s="11">
        <f>COUNTIF(Tabla6[[#This Row],[HISTORIA Y GEOGRAFÍA DE QUINTANA ROO]:[UTILIZACIÓN DE SOFTWARE DE DISEÑO PARA EL MANEJO DE GRÁFICOS]],"&gt;=6")</f>
        <v>2</v>
      </c>
      <c r="N15" s="11">
        <f>COUNTIF(Tabla6[[#This Row],[HISTORIA Y GEOGRAFÍA DE QUINTANA ROO]:[UTILIZACIÓN DE SOFTWARE DE DISEÑO PARA EL MANEJO DE GRÁFICOS]],"&lt;6")</f>
        <v>7</v>
      </c>
      <c r="O15" s="12">
        <f>AVERAGE(Tabla6[[#This Row],[HISTORIA Y GEOGRAFÍA DE QUINTANA ROO]:[UTILIZACIÓN DE SOFTWARE DE DISEÑO PARA EL MANEJO DE GRÁFICOS]])</f>
        <v>5.2222222222222223</v>
      </c>
    </row>
    <row r="16" spans="1:15" x14ac:dyDescent="0.25">
      <c r="A16" s="2">
        <v>15</v>
      </c>
      <c r="B16" s="1" t="s">
        <v>291</v>
      </c>
      <c r="C16" s="1" t="s">
        <v>290</v>
      </c>
      <c r="D16" s="1">
        <v>4</v>
      </c>
      <c r="E16" s="1">
        <v>2</v>
      </c>
      <c r="F16" s="1">
        <v>1.5</v>
      </c>
      <c r="G16" s="1">
        <v>3</v>
      </c>
      <c r="H16" s="1">
        <v>2.5</v>
      </c>
      <c r="I16" s="1">
        <v>3.5</v>
      </c>
      <c r="J16" s="1">
        <v>2.5</v>
      </c>
      <c r="K16" s="1">
        <v>2.5</v>
      </c>
      <c r="L16" s="3">
        <v>4.5</v>
      </c>
      <c r="M16" s="11">
        <f>COUNTIF(Tabla6[[#This Row],[HISTORIA Y GEOGRAFÍA DE QUINTANA ROO]:[UTILIZACIÓN DE SOFTWARE DE DISEÑO PARA EL MANEJO DE GRÁFICOS]],"&gt;=6")</f>
        <v>0</v>
      </c>
      <c r="N16" s="11">
        <f>COUNTIF(Tabla6[[#This Row],[HISTORIA Y GEOGRAFÍA DE QUINTANA ROO]:[UTILIZACIÓN DE SOFTWARE DE DISEÑO PARA EL MANEJO DE GRÁFICOS]],"&lt;6")</f>
        <v>9</v>
      </c>
      <c r="O16" s="12">
        <f>AVERAGE(Tabla6[[#This Row],[HISTORIA Y GEOGRAFÍA DE QUINTANA ROO]:[UTILIZACIÓN DE SOFTWARE DE DISEÑO PARA EL MANEJO DE GRÁFICOS]])</f>
        <v>2.8888888888888888</v>
      </c>
    </row>
    <row r="17" spans="1:15" x14ac:dyDescent="0.25">
      <c r="A17" s="2">
        <v>16</v>
      </c>
      <c r="B17" s="1" t="s">
        <v>289</v>
      </c>
      <c r="C17" s="1" t="s">
        <v>288</v>
      </c>
      <c r="D17" s="1">
        <v>3.5</v>
      </c>
      <c r="E17" s="1">
        <v>2.5</v>
      </c>
      <c r="F17" s="1">
        <v>1.5</v>
      </c>
      <c r="G17" s="1">
        <v>4</v>
      </c>
      <c r="H17" s="1">
        <v>3.5</v>
      </c>
      <c r="I17" s="1">
        <v>4.5</v>
      </c>
      <c r="J17" s="1">
        <v>2</v>
      </c>
      <c r="K17" s="1">
        <v>4.5</v>
      </c>
      <c r="L17" s="3">
        <v>7</v>
      </c>
      <c r="M17" s="11">
        <f>COUNTIF(Tabla6[[#This Row],[HISTORIA Y GEOGRAFÍA DE QUINTANA ROO]:[UTILIZACIÓN DE SOFTWARE DE DISEÑO PARA EL MANEJO DE GRÁFICOS]],"&gt;=6")</f>
        <v>1</v>
      </c>
      <c r="N17" s="11">
        <f>COUNTIF(Tabla6[[#This Row],[HISTORIA Y GEOGRAFÍA DE QUINTANA ROO]:[UTILIZACIÓN DE SOFTWARE DE DISEÑO PARA EL MANEJO DE GRÁFICOS]],"&lt;6")</f>
        <v>8</v>
      </c>
      <c r="O17" s="12">
        <f>AVERAGE(Tabla6[[#This Row],[HISTORIA Y GEOGRAFÍA DE QUINTANA ROO]:[UTILIZACIÓN DE SOFTWARE DE DISEÑO PARA EL MANEJO DE GRÁFICOS]])</f>
        <v>3.6666666666666665</v>
      </c>
    </row>
    <row r="18" spans="1:15" x14ac:dyDescent="0.25">
      <c r="A18" s="2">
        <v>17</v>
      </c>
      <c r="B18" s="1" t="s">
        <v>287</v>
      </c>
      <c r="C18" s="1" t="s">
        <v>286</v>
      </c>
      <c r="D18" s="1">
        <v>4.5</v>
      </c>
      <c r="E18" s="1">
        <v>3.5</v>
      </c>
      <c r="F18" s="1">
        <v>1.5</v>
      </c>
      <c r="G18" s="1">
        <v>4</v>
      </c>
      <c r="H18" s="1">
        <v>4.5</v>
      </c>
      <c r="I18" s="1">
        <v>4.5</v>
      </c>
      <c r="J18" s="1">
        <v>2.5</v>
      </c>
      <c r="K18" s="1">
        <v>7</v>
      </c>
      <c r="L18" s="3">
        <v>8</v>
      </c>
      <c r="M18" s="11">
        <f>COUNTIF(Tabla6[[#This Row],[HISTORIA Y GEOGRAFÍA DE QUINTANA ROO]:[UTILIZACIÓN DE SOFTWARE DE DISEÑO PARA EL MANEJO DE GRÁFICOS]],"&gt;=6")</f>
        <v>2</v>
      </c>
      <c r="N18" s="11">
        <f>COUNTIF(Tabla6[[#This Row],[HISTORIA Y GEOGRAFÍA DE QUINTANA ROO]:[UTILIZACIÓN DE SOFTWARE DE DISEÑO PARA EL MANEJO DE GRÁFICOS]],"&lt;6")</f>
        <v>7</v>
      </c>
      <c r="O18" s="12">
        <f>AVERAGE(Tabla6[[#This Row],[HISTORIA Y GEOGRAFÍA DE QUINTANA ROO]:[UTILIZACIÓN DE SOFTWARE DE DISEÑO PARA EL MANEJO DE GRÁFICOS]])</f>
        <v>4.4444444444444446</v>
      </c>
    </row>
    <row r="19" spans="1:15" x14ac:dyDescent="0.25">
      <c r="A19" s="8">
        <v>18</v>
      </c>
      <c r="B19" s="9" t="s">
        <v>285</v>
      </c>
      <c r="C19" s="9" t="s">
        <v>284</v>
      </c>
      <c r="D19" s="9">
        <v>4.5</v>
      </c>
      <c r="E19" s="9">
        <v>5.5</v>
      </c>
      <c r="F19" s="9">
        <v>3</v>
      </c>
      <c r="G19" s="9">
        <v>5</v>
      </c>
      <c r="H19" s="9">
        <v>6</v>
      </c>
      <c r="I19" s="9">
        <v>5.5</v>
      </c>
      <c r="J19" s="9">
        <v>3.5</v>
      </c>
      <c r="K19" s="9">
        <v>8.5</v>
      </c>
      <c r="L19" s="10">
        <v>5</v>
      </c>
      <c r="M19" s="15">
        <f>COUNTIF(Tabla6[[#This Row],[HISTORIA Y GEOGRAFÍA DE QUINTANA ROO]:[UTILIZACIÓN DE SOFTWARE DE DISEÑO PARA EL MANEJO DE GRÁFICOS]],"&gt;=6")</f>
        <v>2</v>
      </c>
      <c r="N19" s="15">
        <f>COUNTIF(Tabla6[[#This Row],[HISTORIA Y GEOGRAFÍA DE QUINTANA ROO]:[UTILIZACIÓN DE SOFTWARE DE DISEÑO PARA EL MANEJO DE GRÁFICOS]],"&lt;6")</f>
        <v>7</v>
      </c>
      <c r="O19" s="12">
        <f>AVERAGE(Tabla6[[#This Row],[HISTORIA Y GEOGRAFÍA DE QUINTANA ROO]:[UTILIZACIÓN DE SOFTWARE DE DISEÑO PARA EL MANEJO DE GRÁFICOS]])</f>
        <v>5.166666666666667</v>
      </c>
    </row>
    <row r="20" spans="1:15" x14ac:dyDescent="0.25">
      <c r="A20" s="8" t="s">
        <v>333</v>
      </c>
      <c r="B20" s="9"/>
      <c r="C20" s="9"/>
      <c r="D20" s="28">
        <f>SUBTOTAL(101,Tabla6[HISTORIA Y GEOGRAFÍA DE QUINTANA ROO])</f>
        <v>4.6388888888888893</v>
      </c>
      <c r="E20" s="28">
        <f>SUBTOTAL(101,Tabla6[GEOGRAFÍA])</f>
        <v>4</v>
      </c>
      <c r="F20" s="28">
        <f>SUBTOTAL(101,Tabla6[HISTORIA UNIVERSAL CONTEMPORÁNEA])</f>
        <v>3.2058823529411766</v>
      </c>
      <c r="G20" s="28">
        <f>SUBTOTAL(101,Tabla6[ECONOMÍA I])</f>
        <v>4.166666666666667</v>
      </c>
      <c r="H20" s="28">
        <f>SUBTOTAL(101,Tabla6[PROBABILIDAD Y ESTADÍSTICA I])</f>
        <v>4.5588235294117645</v>
      </c>
      <c r="I20" s="28">
        <f>SUBTOTAL(101,Tabla6[CONTABILIDAD I])</f>
        <v>4.6470588235294121</v>
      </c>
      <c r="J20" s="28">
        <f>SUBTOTAL(101,Tabla6[CÁLCULO DIFERENCIAL])</f>
        <v>2.9444444444444446</v>
      </c>
      <c r="K20" s="28">
        <f>SUBTOTAL(101,Tabla6[HOJA DE CÁLCULO Y OPERACIONES])</f>
        <v>6.1470588235294121</v>
      </c>
      <c r="L20" s="28">
        <f>SUBTOTAL(101,Tabla6[UTILIZACIÓN DE SOFTWARE DE DISEÑO PARA EL MANEJO DE GRÁFICOS])</f>
        <v>6.7058823529411766</v>
      </c>
      <c r="M20" s="9"/>
      <c r="N20" s="9"/>
      <c r="O20" s="28">
        <f>SUBTOTAL(109,Tabla6[PROMEDIO])</f>
        <v>81.097222222222229</v>
      </c>
    </row>
  </sheetData>
  <conditionalFormatting sqref="O2">
    <cfRule type="cellIs" dxfId="49" priority="5" operator="greaterThan">
      <formula>$M$2</formula>
    </cfRule>
  </conditionalFormatting>
  <conditionalFormatting sqref="O2:O19">
    <cfRule type="cellIs" dxfId="48" priority="1" operator="greaterThanOrEqual">
      <formula>6</formula>
    </cfRule>
    <cfRule type="cellIs" dxfId="47" priority="2" operator="lessThan">
      <formula>6</formula>
    </cfRule>
    <cfRule type="cellIs" dxfId="46" priority="3" operator="greaterThanOrEqual">
      <formula>6</formula>
    </cfRule>
    <cfRule type="cellIs" dxfId="45" priority="4" operator="lessThan">
      <formula>6</formula>
    </cfRule>
  </conditionalFormatting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B10" sqref="B10"/>
    </sheetView>
  </sheetViews>
  <sheetFormatPr baseColWidth="10" defaultRowHeight="15" x14ac:dyDescent="0.25"/>
  <cols>
    <col min="2" max="2" width="14.28515625" customWidth="1"/>
    <col min="3" max="3" width="15.140625" customWidth="1"/>
  </cols>
  <sheetData>
    <row r="1" spans="1:5" ht="15.75" thickBot="1" x14ac:dyDescent="0.3">
      <c r="A1" s="17" t="s">
        <v>322</v>
      </c>
      <c r="B1" s="18" t="s">
        <v>323</v>
      </c>
      <c r="C1" s="18" t="s">
        <v>324</v>
      </c>
      <c r="D1" s="18" t="s">
        <v>325</v>
      </c>
      <c r="E1" s="19" t="s">
        <v>326</v>
      </c>
    </row>
    <row r="2" spans="1:5" ht="15.75" thickTop="1" x14ac:dyDescent="0.25">
      <c r="A2" s="20" t="s">
        <v>327</v>
      </c>
      <c r="B2" s="21">
        <f>COUNTIF(Tabla1[PROMEDIO],"&gt;=6")</f>
        <v>2</v>
      </c>
      <c r="C2" s="21">
        <f>COUNTIF(Tabla1[PROMEDIO],"&lt;6")</f>
        <v>29</v>
      </c>
      <c r="D2" s="22">
        <f>B2/SUM(B2+C2)</f>
        <v>6.4516129032258063E-2</v>
      </c>
      <c r="E2" s="22">
        <f t="shared" ref="E2:E7" si="0">C2/SUM(B2+C2)</f>
        <v>0.93548387096774188</v>
      </c>
    </row>
    <row r="3" spans="1:5" x14ac:dyDescent="0.25">
      <c r="A3" s="24" t="s">
        <v>329</v>
      </c>
      <c r="B3" s="21">
        <f>COUNTIF(Tabla2[PROMEDIO],"&gt;=6")</f>
        <v>0</v>
      </c>
      <c r="C3" s="21">
        <f>COUNTIF(Tabla2[PROMEDIO],"&lt;6")</f>
        <v>27</v>
      </c>
      <c r="D3" s="25">
        <f>B3/SUM(B3+C3)</f>
        <v>0</v>
      </c>
      <c r="E3" s="26">
        <f t="shared" si="0"/>
        <v>1</v>
      </c>
    </row>
    <row r="4" spans="1:5" x14ac:dyDescent="0.25">
      <c r="A4" s="20" t="s">
        <v>328</v>
      </c>
      <c r="B4" s="21">
        <f>COUNTIF(Tabla3[PROMEDIO],"&gt;=6")</f>
        <v>0</v>
      </c>
      <c r="C4" s="21">
        <f>COUNTIF(Tabla3[PROMEDIO],"&lt;6")</f>
        <v>25</v>
      </c>
      <c r="D4" s="22">
        <f t="shared" ref="D4:D7" si="1">B4/SUM(B4+C4)</f>
        <v>0</v>
      </c>
      <c r="E4" s="23">
        <f t="shared" si="0"/>
        <v>1</v>
      </c>
    </row>
    <row r="5" spans="1:5" x14ac:dyDescent="0.25">
      <c r="A5" t="s">
        <v>330</v>
      </c>
      <c r="B5" s="21">
        <f>COUNTIF(Tabla4[PROMEDIO],"&gt;=6")</f>
        <v>0</v>
      </c>
      <c r="C5" s="21">
        <f>COUNTIF(Tabla4[PROMEDIO],"&lt;6")</f>
        <v>20</v>
      </c>
      <c r="D5" s="22">
        <f t="shared" si="1"/>
        <v>0</v>
      </c>
      <c r="E5" s="23">
        <f t="shared" si="0"/>
        <v>1</v>
      </c>
    </row>
    <row r="6" spans="1:5" x14ac:dyDescent="0.25">
      <c r="A6" t="s">
        <v>331</v>
      </c>
      <c r="B6" s="21">
        <f>COUNTIF(Tabla5[PROMEDIO],"&gt;=6")</f>
        <v>0</v>
      </c>
      <c r="C6" s="21">
        <f>COUNTIF(Tabla5[PROMEDIO],"&lt;6")</f>
        <v>16</v>
      </c>
      <c r="D6" s="22">
        <f t="shared" si="1"/>
        <v>0</v>
      </c>
      <c r="E6" s="23">
        <f t="shared" si="0"/>
        <v>1</v>
      </c>
    </row>
    <row r="7" spans="1:5" x14ac:dyDescent="0.25">
      <c r="A7" t="s">
        <v>332</v>
      </c>
      <c r="B7" s="21">
        <f>COUNTIF(Tabla6[PROMEDIO],"&gt;=6")</f>
        <v>1</v>
      </c>
      <c r="C7" s="21">
        <f>COUNTIF(Tabla6[PROMEDIO],"&lt;6")</f>
        <v>17</v>
      </c>
      <c r="D7" s="22">
        <f t="shared" si="1"/>
        <v>5.5555555555555552E-2</v>
      </c>
      <c r="E7" s="23">
        <f t="shared" si="0"/>
        <v>0.94444444444444442</v>
      </c>
    </row>
    <row r="8" spans="1:5" x14ac:dyDescent="0.25">
      <c r="A8" t="s">
        <v>333</v>
      </c>
      <c r="B8" s="27">
        <f>SUBTOTAL(109,Tabla7[APROBADOS])</f>
        <v>3</v>
      </c>
      <c r="C8" s="27">
        <f>SUBTOTAL(109,Tabla7[REPROBADOS])</f>
        <v>134</v>
      </c>
      <c r="D8" s="22">
        <f>B8/SUM($B$8+$C$8)</f>
        <v>2.1897810218978103E-2</v>
      </c>
      <c r="E8" s="22">
        <f>C8/SUM($B$8+$C$8)</f>
        <v>0.97810218978102192</v>
      </c>
    </row>
    <row r="9" spans="1:5" x14ac:dyDescent="0.25">
      <c r="B9">
        <f>SUM(B8+C8)</f>
        <v>137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Candelaria_1A</vt:lpstr>
      <vt:lpstr>Candelaria_1B</vt:lpstr>
      <vt:lpstr>Candelaria_3A</vt:lpstr>
      <vt:lpstr>Candelaria_3B</vt:lpstr>
      <vt:lpstr>Candelaria_5A</vt:lpstr>
      <vt:lpstr>Candelaria_5B</vt:lpstr>
      <vt:lpstr>RESULTADOS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2017-01-15T04:07:01Z</dcterms:modified>
</cp:coreProperties>
</file>