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excel basico clase 01\"/>
    </mc:Choice>
  </mc:AlternateContent>
  <bookViews>
    <workbookView xWindow="0" yWindow="0" windowWidth="24000" windowHeight="9735" tabRatio="888" activeTab="6"/>
  </bookViews>
  <sheets>
    <sheet name="DATOS" sheetId="7" r:id="rId1"/>
    <sheet name="Hoja1" sheetId="1" r:id="rId2"/>
    <sheet name="Hoja2" sheetId="2" r:id="rId3"/>
    <sheet name="Hoja3" sheetId="3" r:id="rId4"/>
    <sheet name="Hoja4" sheetId="4" r:id="rId5"/>
    <sheet name="Hoja5" sheetId="5" r:id="rId6"/>
    <sheet name="Hoja6" sheetId="11" r:id="rId7"/>
    <sheet name="Hoja8" sheetId="6" r:id="rId8"/>
    <sheet name="Hoja9" sheetId="8" r:id="rId9"/>
    <sheet name="Hoja10" sheetId="9" r:id="rId10"/>
  </sheets>
  <definedNames>
    <definedName name="ALMENARA">#REF!</definedName>
    <definedName name="CARDIO1">#REF!</definedName>
    <definedName name="CARDIO2">#REF!</definedName>
    <definedName name="CARDIO3">#REF!</definedName>
    <definedName name="ENDOCRINO1">#REF!</definedName>
    <definedName name="ENDOCRINO2">#REF!</definedName>
    <definedName name="ENDOCRINO3">#REF!</definedName>
    <definedName name="HOSPITALES">#REF!</definedName>
    <definedName name="REBAGLIATI">#REF!</definedName>
    <definedName name="SABOGAL">#REF!</definedName>
    <definedName name="UROLOGIA1">#REF!</definedName>
    <definedName name="UROLOGIA2">#REF!</definedName>
    <definedName name="UROLOGIA3">#REF!</definedName>
  </definedNames>
  <calcPr calcId="152511"/>
</workbook>
</file>

<file path=xl/calcChain.xml><?xml version="1.0" encoding="utf-8"?>
<calcChain xmlns="http://schemas.openxmlformats.org/spreadsheetml/2006/main">
  <c r="H140" i="3" l="1"/>
  <c r="B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B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B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B18" i="3"/>
  <c r="H17" i="3"/>
  <c r="H16" i="3"/>
  <c r="H15" i="3"/>
  <c r="H14" i="3"/>
  <c r="H13" i="3"/>
  <c r="H12" i="3"/>
  <c r="H11" i="3"/>
  <c r="H10" i="3"/>
  <c r="H9" i="3"/>
  <c r="H8" i="3"/>
  <c r="H7" i="3"/>
  <c r="H6" i="3"/>
  <c r="H5" i="3"/>
  <c r="B5" i="3"/>
  <c r="H140" i="2"/>
  <c r="B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B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B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B18" i="2"/>
  <c r="H17" i="2"/>
  <c r="H16" i="2"/>
  <c r="H15" i="2"/>
  <c r="H14" i="2"/>
  <c r="H13" i="2"/>
  <c r="H12" i="2"/>
  <c r="H11" i="2"/>
  <c r="H10" i="2"/>
  <c r="H9" i="2"/>
  <c r="H8" i="2"/>
  <c r="H7" i="2"/>
  <c r="H6" i="2"/>
  <c r="H5" i="2"/>
  <c r="B5" i="2"/>
  <c r="B5" i="1"/>
  <c r="B140" i="1"/>
  <c r="B108" i="1"/>
  <c r="B70" i="1"/>
  <c r="B18"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alcChain>
</file>

<file path=xl/comments1.xml><?xml version="1.0" encoding="utf-8"?>
<comments xmlns="http://schemas.openxmlformats.org/spreadsheetml/2006/main">
  <authors>
    <author>Luffi</author>
  </authors>
  <commentList>
    <comment ref="B2" authorId="0" shapeId="0">
      <text>
        <r>
          <rPr>
            <sz val="9"/>
            <color indexed="81"/>
            <rFont val="Tahoma"/>
            <family val="2"/>
          </rPr>
          <t xml:space="preserve">Preguntas:
1. Las cantidades que se encuentren entre 30 y 50 deberan negrita cursiva y relleno amarillo
2.  Los totales deben tener una barra de datos de relleno degradado color azul
2. Los articulos boligrafos color rojo, los lapiz color verde, los portalapices color amarillo
4. Las Regiones que son de Lima un relleno color amarillo
5. Todos los descuentos mayores o iguales a 50 un relleno color rojo
</t>
        </r>
      </text>
    </comment>
  </commentList>
</comments>
</file>

<file path=xl/comments2.xml><?xml version="1.0" encoding="utf-8"?>
<comments xmlns="http://schemas.openxmlformats.org/spreadsheetml/2006/main">
  <authors>
    <author>Luffi</author>
  </authors>
  <commentList>
    <comment ref="B2" authorId="0" shapeId="0">
      <text>
        <r>
          <rPr>
            <sz val="9"/>
            <color indexed="81"/>
            <rFont val="Tahoma"/>
            <family val="2"/>
          </rPr>
          <t xml:space="preserve">Preguntas:
a. Los vendedores que se llamen Jones deberan tener un color de texto rojo negrita, los vendeores Gill un color de texto azul negrita
b. El total menores a 100 un icono de color verde
c. Los registros que son de la Region Lima y el Articulo es Lápiz se aplicara un color rojo negrita y relleno amarillo
d. La fecha que sean del mes de febrero seran de color azul relleno anaranjado
</t>
        </r>
      </text>
    </comment>
  </commentList>
</comments>
</file>

<file path=xl/comments3.xml><?xml version="1.0" encoding="utf-8"?>
<comments xmlns="http://schemas.openxmlformats.org/spreadsheetml/2006/main">
  <authors>
    <author>Luffi</author>
  </authors>
  <commentList>
    <comment ref="B2" authorId="0" shapeId="0">
      <text>
        <r>
          <rPr>
            <sz val="9"/>
            <color indexed="81"/>
            <rFont val="Tahoma"/>
            <family val="2"/>
          </rPr>
          <t xml:space="preserve">Preguntas:
1. Las Regiones del Sur color de texto rojo resaltado, las regiones del norte color de texto azul resaltado, las regiones de la capital color de texto purpura
2. Las fechas de venta que contengan  la fecha de hoy deberan estar resaltadas de color rojo y cursiva
</t>
        </r>
      </text>
    </comment>
  </commentList>
</comments>
</file>

<file path=xl/sharedStrings.xml><?xml version="1.0" encoding="utf-8"?>
<sst xmlns="http://schemas.openxmlformats.org/spreadsheetml/2006/main" count="2000" uniqueCount="237">
  <si>
    <t>Fecha</t>
  </si>
  <si>
    <t>Región</t>
  </si>
  <si>
    <t>Vendedor</t>
  </si>
  <si>
    <t>Artículo</t>
  </si>
  <si>
    <t>Cantidad</t>
  </si>
  <si>
    <t xml:space="preserve"> Precio unitario </t>
  </si>
  <si>
    <t xml:space="preserve"> Total </t>
  </si>
  <si>
    <t>Lima</t>
  </si>
  <si>
    <t>Jones</t>
  </si>
  <si>
    <t>Bolígrafo</t>
  </si>
  <si>
    <t>Arequipa</t>
  </si>
  <si>
    <t>Kivell</t>
  </si>
  <si>
    <t>Portalápices</t>
  </si>
  <si>
    <t>Jardine</t>
  </si>
  <si>
    <t>Gill</t>
  </si>
  <si>
    <t>Lápiz</t>
  </si>
  <si>
    <t>Trujillo</t>
  </si>
  <si>
    <t>Sorvino</t>
  </si>
  <si>
    <t>Andrews</t>
  </si>
  <si>
    <t>Thompson</t>
  </si>
  <si>
    <t>Morgan</t>
  </si>
  <si>
    <t>Howard</t>
  </si>
  <si>
    <t>Parent</t>
  </si>
  <si>
    <t>Smith</t>
  </si>
  <si>
    <t>Escritorio</t>
  </si>
  <si>
    <t>Set de bolígrafos</t>
  </si>
  <si>
    <t>Turismo</t>
  </si>
  <si>
    <t>Comida</t>
  </si>
  <si>
    <t>Telefono</t>
  </si>
  <si>
    <t>Celular</t>
  </si>
  <si>
    <t>Entretenimiento</t>
  </si>
  <si>
    <t>TOTAL</t>
  </si>
  <si>
    <t>APLICAR FORMATO CONDICIONAL</t>
  </si>
  <si>
    <t>LLANOS</t>
  </si>
  <si>
    <t>PEREZ</t>
  </si>
  <si>
    <t>ALARCON</t>
  </si>
  <si>
    <t>SIHUAS</t>
  </si>
  <si>
    <t>HUAMAN</t>
  </si>
  <si>
    <t>TOVAR</t>
  </si>
  <si>
    <t>PORTILLA</t>
  </si>
  <si>
    <t>ZAVALA</t>
  </si>
  <si>
    <t>ORELLANA</t>
  </si>
  <si>
    <t>SILVA</t>
  </si>
  <si>
    <t>PARDO</t>
  </si>
  <si>
    <t>ARELLANO</t>
  </si>
  <si>
    <t>ALVA</t>
  </si>
  <si>
    <t>MARZO</t>
  </si>
  <si>
    <t>FEBRERO</t>
  </si>
  <si>
    <t>ENERO</t>
  </si>
  <si>
    <t>CLIENTE</t>
  </si>
  <si>
    <t>CODIGO</t>
  </si>
  <si>
    <t>LISTADO DE ALUMNO</t>
  </si>
  <si>
    <t>LISTADO GENERAL</t>
  </si>
  <si>
    <t>Codigo</t>
  </si>
  <si>
    <t>Empleados</t>
  </si>
  <si>
    <t>Ecivil</t>
  </si>
  <si>
    <t>Cargo</t>
  </si>
  <si>
    <t>Tservicios</t>
  </si>
  <si>
    <t>Distrito</t>
  </si>
  <si>
    <t>Aportes</t>
  </si>
  <si>
    <t>Bonificacion</t>
  </si>
  <si>
    <t>Prestamo</t>
  </si>
  <si>
    <t>TR001</t>
  </si>
  <si>
    <t>HOLSEN ALEX</t>
  </si>
  <si>
    <t>s</t>
  </si>
  <si>
    <t>Operario</t>
  </si>
  <si>
    <t>Comas</t>
  </si>
  <si>
    <t>TR002</t>
  </si>
  <si>
    <t>ALVA AVILA</t>
  </si>
  <si>
    <t>c</t>
  </si>
  <si>
    <t>Los Olivos</t>
  </si>
  <si>
    <t>TR003</t>
  </si>
  <si>
    <t>JULCA LILIANA</t>
  </si>
  <si>
    <t>Surco</t>
  </si>
  <si>
    <t>TR004</t>
  </si>
  <si>
    <t>ALVAREZ VILLAR</t>
  </si>
  <si>
    <t>TR005</t>
  </si>
  <si>
    <t>ALZAMORA ALEGRE</t>
  </si>
  <si>
    <t>TR006</t>
  </si>
  <si>
    <t>BARRANTES RAMOS</t>
  </si>
  <si>
    <t>Analista</t>
  </si>
  <si>
    <t>TR007</t>
  </si>
  <si>
    <t>BARRETO ROMERO</t>
  </si>
  <si>
    <t>TR008</t>
  </si>
  <si>
    <t>LOO ERNESTO</t>
  </si>
  <si>
    <t>TR009</t>
  </si>
  <si>
    <t>CANDELA FLORES</t>
  </si>
  <si>
    <t>TR010</t>
  </si>
  <si>
    <t>CASAS CABRERA</t>
  </si>
  <si>
    <t>TR011</t>
  </si>
  <si>
    <t>CASTILLO SILVA</t>
  </si>
  <si>
    <t>TR012</t>
  </si>
  <si>
    <t>CHOQUE QUISPE</t>
  </si>
  <si>
    <t>TR013</t>
  </si>
  <si>
    <t>DA SILVA CASTRO</t>
  </si>
  <si>
    <t>TR014</t>
  </si>
  <si>
    <t>DUEÑAS SALAZAR</t>
  </si>
  <si>
    <t>TR015</t>
  </si>
  <si>
    <t>DULANTO ZAPATA</t>
  </si>
  <si>
    <t>TR016</t>
  </si>
  <si>
    <t>ALVA ROGELIO</t>
  </si>
  <si>
    <t>TR017</t>
  </si>
  <si>
    <t>FARFAN DAVID</t>
  </si>
  <si>
    <t>TR018</t>
  </si>
  <si>
    <t>FRIAS ALEJANDRO</t>
  </si>
  <si>
    <t>TR019</t>
  </si>
  <si>
    <t>GUTIERREZ ALICIA</t>
  </si>
  <si>
    <t>TR020</t>
  </si>
  <si>
    <t>TR021</t>
  </si>
  <si>
    <t>ALVARADO BACA</t>
  </si>
  <si>
    <t>TR022</t>
  </si>
  <si>
    <t>LOPEZ ALICIA</t>
  </si>
  <si>
    <t>TR023</t>
  </si>
  <si>
    <t>MIALTOVICH SUKA</t>
  </si>
  <si>
    <t>TR024</t>
  </si>
  <si>
    <t>MONTERO ANDREA</t>
  </si>
  <si>
    <t>TR025</t>
  </si>
  <si>
    <t>MORENO SANDRA</t>
  </si>
  <si>
    <t>TR026</t>
  </si>
  <si>
    <t>SAENZ WALLY</t>
  </si>
  <si>
    <t>TR027</t>
  </si>
  <si>
    <t>SOLIS DANIEL</t>
  </si>
  <si>
    <t>TR028</t>
  </si>
  <si>
    <t>ZAMABRANO LUZ</t>
  </si>
  <si>
    <t>TR029</t>
  </si>
  <si>
    <t>PARDO ALEX</t>
  </si>
  <si>
    <t>TR030</t>
  </si>
  <si>
    <t>ABAD ROGER</t>
  </si>
  <si>
    <t>TR031</t>
  </si>
  <si>
    <t>CASAS ALICIA</t>
  </si>
  <si>
    <t>TR032</t>
  </si>
  <si>
    <t>CASTRO FERNANDO</t>
  </si>
  <si>
    <t>TR033</t>
  </si>
  <si>
    <t>DIAZ MARIELA</t>
  </si>
  <si>
    <t>TR034</t>
  </si>
  <si>
    <t>DULANTO JESSICA</t>
  </si>
  <si>
    <t>TR035</t>
  </si>
  <si>
    <t>BURNEO PASTOR</t>
  </si>
  <si>
    <t>TR036</t>
  </si>
  <si>
    <t>LOPEZ ERIKA</t>
  </si>
  <si>
    <t>TR037</t>
  </si>
  <si>
    <t>MENDOZA YULI</t>
  </si>
  <si>
    <t>TR038</t>
  </si>
  <si>
    <t>ROBLES TERESA</t>
  </si>
  <si>
    <t>SECCION</t>
  </si>
  <si>
    <t>CORREO</t>
  </si>
  <si>
    <t>FECHA</t>
  </si>
  <si>
    <t>FORMATO CONDICIONAL</t>
  </si>
  <si>
    <t>RUBROS</t>
  </si>
  <si>
    <t>Preguntas</t>
  </si>
  <si>
    <t>PRECIOS</t>
  </si>
  <si>
    <t>Las marcas solo pueden estar entre 3 y 10 caracteres, de lo contrario un mensaje error</t>
  </si>
  <si>
    <t>MARCAS</t>
  </si>
  <si>
    <t>FECHA_COMPRA</t>
  </si>
  <si>
    <t>La fecha de coMPRA solo deben ser del mes de junio del 2013, de lo contrario debe mostrar un mensaje error</t>
  </si>
  <si>
    <t>ROPA</t>
  </si>
  <si>
    <t>CALZADO</t>
  </si>
  <si>
    <t>PASAJES</t>
  </si>
  <si>
    <t>TIENDAS</t>
  </si>
  <si>
    <t>panaderia</t>
  </si>
  <si>
    <t>muebles</t>
  </si>
  <si>
    <t>Las Tiendas solo pueden ser SAGA, RIPLEY, OESCHLE, WONG, VIVANDA,  de lo contario un mensaje de error</t>
  </si>
  <si>
    <t>Los precios no se encuentren entre 50 y 100, de lo contrario un mensaje de error</t>
  </si>
  <si>
    <t>VALIDACION DE DATOS</t>
  </si>
  <si>
    <t>INGRESE SUS DATOS PERSONALES</t>
  </si>
  <si>
    <t>TODOS LOS PRECIOS DE ENERO QUE SON MENORES A 100 TENDRAN EL COLOR VERDE NEGRITA.</t>
  </si>
  <si>
    <t>EN FEBRERO LOS PRECIOS IGUALES A 300 DEBERAN TENER EL COLOR ROJO</t>
  </si>
  <si>
    <t>MARZO LOS PRECIOS IGUALES A 140  DEBERAN TENER UN  RELLENO DE FONDO AMARILLO</t>
  </si>
  <si>
    <t>Los Cientes que comiencen con la letra A color de texto rojo negrita cursiva</t>
  </si>
  <si>
    <t>Lisbeth</t>
  </si>
  <si>
    <t>descuento</t>
  </si>
  <si>
    <t>aplicar formato condicional  a los aportes que se encuentren entre 1200 y 1500 color rojo negrita relleno azul  claro</t>
  </si>
  <si>
    <t>aplicar formato condicional  a los operarios con tiempo de servicio mayor o igual a 2  color azul negrita relleno rojo  claro</t>
  </si>
  <si>
    <t>PERSONAL</t>
  </si>
  <si>
    <t>SEXO</t>
  </si>
  <si>
    <t>HIJOS</t>
  </si>
  <si>
    <t>FEC-NAC</t>
  </si>
  <si>
    <t>Luis Castro</t>
  </si>
  <si>
    <t>María Diaz</t>
  </si>
  <si>
    <t>Juan Reyes</t>
  </si>
  <si>
    <t>Evelyn Gomez</t>
  </si>
  <si>
    <t>Alex Farias</t>
  </si>
  <si>
    <t>Raquel Arias</t>
  </si>
  <si>
    <t>Jesús Ruiz</t>
  </si>
  <si>
    <t>Brian Alzamora</t>
  </si>
  <si>
    <t>Armando Balbin</t>
  </si>
  <si>
    <t>Carlos Bolivar</t>
  </si>
  <si>
    <t>Kelly Buendia</t>
  </si>
  <si>
    <t>Janeth Camino</t>
  </si>
  <si>
    <t>Wendy Cardenas</t>
  </si>
  <si>
    <t>David Carhuas</t>
  </si>
  <si>
    <t>Carlos Carreño</t>
  </si>
  <si>
    <t>HORARIO</t>
  </si>
  <si>
    <t>E0001</t>
  </si>
  <si>
    <t>E0002</t>
  </si>
  <si>
    <t>E0003</t>
  </si>
  <si>
    <t>E0004</t>
  </si>
  <si>
    <t>E0005</t>
  </si>
  <si>
    <t>E0006</t>
  </si>
  <si>
    <t>E0007</t>
  </si>
  <si>
    <t>E0008</t>
  </si>
  <si>
    <t>E0009</t>
  </si>
  <si>
    <t>E0010</t>
  </si>
  <si>
    <t>E0011</t>
  </si>
  <si>
    <t>E0012</t>
  </si>
  <si>
    <t>E0013</t>
  </si>
  <si>
    <t>E0014</t>
  </si>
  <si>
    <t>E0015</t>
  </si>
  <si>
    <t>SUELDO</t>
  </si>
  <si>
    <t>BONIFICACION</t>
  </si>
  <si>
    <t>EMPRESA DE SERVICIOS EL OLIVAR SAC</t>
  </si>
  <si>
    <t>Luego de terminar enviar al correo del profesor el archivo desarrollado</t>
  </si>
  <si>
    <t>ALUMNO(A)</t>
  </si>
  <si>
    <t>aplicar formato condicional  a la bonificacion menores a 60 color azul negrita,</t>
  </si>
  <si>
    <t>Fecha Venta</t>
  </si>
  <si>
    <t>RIMAC BELTRAN ALFREDO</t>
  </si>
  <si>
    <t>josemariaroblez@gmail.com</t>
  </si>
  <si>
    <t>adidas</t>
  </si>
  <si>
    <t>nike</t>
  </si>
  <si>
    <t>claro</t>
  </si>
  <si>
    <t>telefonica</t>
  </si>
  <si>
    <t>movistar</t>
  </si>
  <si>
    <t>intel</t>
  </si>
  <si>
    <t>inovo</t>
  </si>
  <si>
    <t>sexum</t>
  </si>
  <si>
    <t>asus</t>
  </si>
  <si>
    <t>creative</t>
  </si>
  <si>
    <t>VIVANDA</t>
  </si>
  <si>
    <t>RIPLEY</t>
  </si>
  <si>
    <t>SAGA</t>
  </si>
  <si>
    <t>WONG</t>
  </si>
  <si>
    <t>MASCULINO</t>
  </si>
  <si>
    <t>FEMENINO</t>
  </si>
  <si>
    <t>Mañana</t>
  </si>
  <si>
    <t>Tarde</t>
  </si>
  <si>
    <t>Noche</t>
  </si>
  <si>
    <t>aaaaa=G2SI(O(F13=2, G13&gt;8000)g13*10%si</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</si>
</sst>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quot;S/.&quot;\ * #,##0.00_ ;_ &quot;S/.&quot;\ * \-#,##0.00_ ;_ &quot;S/.&quot;\ * &quot;-&quot;??_ ;_ @_ "/>
    <numFmt numFmtId="165" formatCode="&quot;S/.&quot;\ #,##0.00_);[Red]\(&quot;S/.&quot;\ #,##0.00\)"/>
    <numFmt numFmtId="166" formatCode="_(&quot;S/.&quot;\ * #,##0.00_);_(&quot;S/.&quot;\ * \(#,##0.00\);_(&quot;S/.&quot;\ * &quot;-&quot;??_);_(@_)"/>
    <numFmt numFmtId="167" formatCode="000"/>
    <numFmt numFmtId="168" formatCode="General_)"/>
    <numFmt numFmtId="169" formatCode="dd/mm/yyyy;@"/>
    <numFmt numFmtId="170" formatCode="_ [$S/.-280A]\ * #,##0.00_ ;_ [$S/.-280A]\ * \-#,##0.00_ ;_ [$S/.-280A]\ * &quot;-&quot;??_ ;_ @_ "/>
  </numFmts>
  <fonts count="25" x14ac:knownFonts="1">
    <font>
      <sz val="11"/>
      <color theme="1"/>
      <name val="Calibri"/>
      <family val="2"/>
      <scheme val="minor"/>
    </font>
    <font>
      <b/>
      <sz val="11"/>
      <color theme="1"/>
      <name val="Calibri"/>
      <family val="2"/>
      <scheme val="minor"/>
    </font>
    <font>
      <sz val="11"/>
      <color theme="0"/>
      <name val="Calibri"/>
      <family val="2"/>
      <scheme val="minor"/>
    </font>
    <font>
      <sz val="10"/>
      <name val="Segoe UI"/>
      <family val="2"/>
    </font>
    <font>
      <i/>
      <sz val="11"/>
      <color theme="1"/>
      <name val="Calibri"/>
      <family val="2"/>
      <scheme val="minor"/>
    </font>
    <font>
      <b/>
      <sz val="10"/>
      <name val="Arial"/>
      <family val="2"/>
    </font>
    <font>
      <b/>
      <sz val="11"/>
      <name val="Calibri"/>
      <family val="2"/>
      <scheme val="minor"/>
    </font>
    <font>
      <sz val="20"/>
      <color rgb="FFFF0000"/>
      <name val="Calibri"/>
      <family val="2"/>
      <scheme val="minor"/>
    </font>
    <font>
      <b/>
      <sz val="11"/>
      <name val="Arial"/>
      <family val="2"/>
    </font>
    <font>
      <sz val="10"/>
      <name val="Arial"/>
      <family val="2"/>
    </font>
    <font>
      <sz val="10"/>
      <color theme="1"/>
      <name val="Arial"/>
      <family val="2"/>
    </font>
    <font>
      <b/>
      <sz val="16"/>
      <color rgb="FFFF0000"/>
      <name val="Calibri"/>
      <family val="2"/>
      <scheme val="minor"/>
    </font>
    <font>
      <b/>
      <sz val="16"/>
      <color theme="1"/>
      <name val="Calibri"/>
      <family val="2"/>
      <scheme val="minor"/>
    </font>
    <font>
      <sz val="9"/>
      <color indexed="81"/>
      <name val="Tahoma"/>
      <family val="2"/>
    </font>
    <font>
      <b/>
      <sz val="11"/>
      <color rgb="FFFF0000"/>
      <name val="Calibri"/>
      <family val="2"/>
      <scheme val="minor"/>
    </font>
    <font>
      <b/>
      <sz val="18"/>
      <color theme="1"/>
      <name val="Calibri"/>
      <family val="2"/>
      <scheme val="minor"/>
    </font>
    <font>
      <b/>
      <sz val="18"/>
      <color rgb="FFFF0000"/>
      <name val="Calibri"/>
      <family val="2"/>
      <scheme val="minor"/>
    </font>
    <font>
      <sz val="11"/>
      <color rgb="FFFF0000"/>
      <name val="Calibri"/>
      <family val="2"/>
      <scheme val="minor"/>
    </font>
    <font>
      <b/>
      <sz val="22"/>
      <color rgb="FFFF0000"/>
      <name val="Calibri"/>
      <family val="2"/>
      <scheme val="minor"/>
    </font>
    <font>
      <sz val="11"/>
      <color theme="1"/>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11"/>
      <name val="Calibri"/>
      <family val="2"/>
    </font>
    <font>
      <u/>
      <sz val="11"/>
      <color theme="10"/>
      <name val="Calibri"/>
      <family val="2"/>
      <scheme val="minor"/>
    </font>
  </fonts>
  <fills count="9">
    <fill>
      <patternFill patternType="none"/>
    </fill>
    <fill>
      <patternFill patternType="gray125"/>
    </fill>
    <fill>
      <patternFill patternType="solid">
        <fgColor theme="6"/>
      </patternFill>
    </fill>
    <fill>
      <patternFill patternType="solid">
        <fgColor indexed="6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1" tint="4.9989318521683403E-2"/>
        <bgColor indexed="64"/>
      </patternFill>
    </fill>
    <fill>
      <patternFill patternType="solid">
        <fgColor rgb="FFFF0000"/>
        <bgColor theme="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right style="thick">
        <color indexed="64"/>
      </right>
      <top/>
      <bottom/>
      <diagonal/>
    </border>
    <border>
      <left style="thick">
        <color indexed="64"/>
      </left>
      <right style="thick">
        <color indexed="64"/>
      </right>
      <top/>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FF0000"/>
      </left>
      <right style="thin">
        <color rgb="FFFF0000"/>
      </right>
      <top style="thin">
        <color rgb="FFFF0000"/>
      </top>
      <bottom style="thin">
        <color rgb="FFFF0000"/>
      </bottom>
      <diagonal/>
    </border>
  </borders>
  <cellStyleXfs count="4">
    <xf numFmtId="0" fontId="0" fillId="0" borderId="0"/>
    <xf numFmtId="0" fontId="2" fillId="2" borderId="0" applyNumberFormat="0" applyBorder="0" applyAlignment="0" applyProtection="0"/>
    <xf numFmtId="164" fontId="19" fillId="0" borderId="0" applyFont="0" applyFill="0" applyBorder="0" applyAlignment="0" applyProtection="0"/>
    <xf numFmtId="0" fontId="24" fillId="0" borderId="0" applyNumberFormat="0" applyFill="0" applyBorder="0" applyAlignment="0" applyProtection="0"/>
  </cellStyleXfs>
  <cellXfs count="95">
    <xf numFmtId="0" fontId="0" fillId="0" borderId="0" xfId="0"/>
    <xf numFmtId="0" fontId="2" fillId="2" borderId="1" xfId="1" applyBorder="1" applyAlignment="1">
      <alignment horizontal="center"/>
    </xf>
    <xf numFmtId="0" fontId="3" fillId="3" borderId="1" xfId="0" applyFont="1" applyFill="1" applyBorder="1" applyAlignment="1">
      <alignment horizontal="left"/>
    </xf>
    <xf numFmtId="165" fontId="3" fillId="3" borderId="1" xfId="0" applyNumberFormat="1" applyFont="1" applyFill="1" applyBorder="1" applyAlignment="1">
      <alignment horizontal="left"/>
    </xf>
    <xf numFmtId="0" fontId="1" fillId="0" borderId="0" xfId="0" applyFont="1"/>
    <xf numFmtId="0" fontId="4" fillId="0" borderId="0" xfId="0" applyFont="1"/>
    <xf numFmtId="0" fontId="0" fillId="4" borderId="1" xfId="0" applyFill="1" applyBorder="1"/>
    <xf numFmtId="166" fontId="0" fillId="3" borderId="1" xfId="0" applyNumberFormat="1" applyFill="1" applyBorder="1" applyAlignment="1">
      <alignment horizontal="left" vertical="top"/>
    </xf>
    <xf numFmtId="0" fontId="5" fillId="3" borderId="1" xfId="0" applyFont="1" applyFill="1" applyBorder="1"/>
    <xf numFmtId="4" fontId="0" fillId="3" borderId="1" xfId="0" applyNumberFormat="1" applyFill="1" applyBorder="1"/>
    <xf numFmtId="0" fontId="0" fillId="0" borderId="0" xfId="0" applyBorder="1"/>
    <xf numFmtId="0" fontId="0" fillId="3" borderId="0" xfId="0" applyFill="1" applyBorder="1"/>
    <xf numFmtId="4" fontId="0" fillId="3" borderId="0" xfId="0" applyNumberFormat="1" applyFill="1" applyBorder="1"/>
    <xf numFmtId="166" fontId="0" fillId="3" borderId="0" xfId="0" applyNumberFormat="1" applyFill="1" applyBorder="1"/>
    <xf numFmtId="0" fontId="0" fillId="0" borderId="6" xfId="0" applyBorder="1"/>
    <xf numFmtId="0" fontId="1" fillId="5" borderId="8" xfId="0" applyFont="1" applyFill="1" applyBorder="1" applyAlignment="1">
      <alignment horizontal="center" vertical="center" textRotation="90"/>
    </xf>
    <xf numFmtId="0" fontId="1" fillId="5" borderId="8" xfId="0" applyFont="1" applyFill="1" applyBorder="1" applyAlignment="1">
      <alignment horizontal="center" vertical="center"/>
    </xf>
    <xf numFmtId="0" fontId="1" fillId="5" borderId="9" xfId="0" applyFont="1" applyFill="1" applyBorder="1" applyAlignment="1">
      <alignment horizontal="center" vertical="center"/>
    </xf>
    <xf numFmtId="0" fontId="0" fillId="0" borderId="10" xfId="0" applyBorder="1"/>
    <xf numFmtId="168" fontId="5" fillId="6" borderId="14" xfId="0" applyNumberFormat="1" applyFont="1" applyFill="1" applyBorder="1" applyAlignment="1" applyProtection="1">
      <alignment horizontal="center"/>
    </xf>
    <xf numFmtId="168" fontId="5" fillId="6" borderId="15" xfId="0" applyNumberFormat="1" applyFont="1" applyFill="1" applyBorder="1" applyAlignment="1" applyProtection="1">
      <alignment horizontal="center"/>
    </xf>
    <xf numFmtId="168" fontId="5" fillId="6" borderId="16" xfId="0" applyNumberFormat="1" applyFont="1" applyFill="1" applyBorder="1" applyAlignment="1" applyProtection="1">
      <alignment horizontal="center"/>
    </xf>
    <xf numFmtId="168" fontId="5" fillId="6" borderId="17" xfId="0" applyNumberFormat="1" applyFont="1" applyFill="1" applyBorder="1" applyAlignment="1" applyProtection="1">
      <alignment horizontal="center"/>
    </xf>
    <xf numFmtId="168" fontId="9" fillId="0" borderId="18" xfId="0" applyNumberFormat="1" applyFont="1" applyFill="1" applyBorder="1" applyAlignment="1" applyProtection="1">
      <alignment horizontal="center"/>
    </xf>
    <xf numFmtId="0" fontId="10" fillId="0" borderId="1" xfId="0" applyFont="1" applyBorder="1" applyAlignment="1">
      <alignment horizontal="left"/>
    </xf>
    <xf numFmtId="168" fontId="9" fillId="0" borderId="2" xfId="0" applyNumberFormat="1" applyFont="1" applyFill="1" applyBorder="1" applyAlignment="1" applyProtection="1">
      <alignment horizontal="center"/>
    </xf>
    <xf numFmtId="168" fontId="9" fillId="0" borderId="19" xfId="0" applyNumberFormat="1" applyFont="1" applyFill="1" applyBorder="1" applyAlignment="1" applyProtection="1">
      <alignment horizontal="center"/>
    </xf>
    <xf numFmtId="168" fontId="9" fillId="0" borderId="20" xfId="0" applyNumberFormat="1" applyFont="1" applyFill="1" applyBorder="1" applyAlignment="1" applyProtection="1">
      <alignment horizontal="center"/>
    </xf>
    <xf numFmtId="168" fontId="9" fillId="0" borderId="21" xfId="0" applyNumberFormat="1" applyFont="1" applyFill="1" applyBorder="1" applyAlignment="1" applyProtection="1">
      <alignment horizontal="center"/>
    </xf>
    <xf numFmtId="168" fontId="9" fillId="0" borderId="1" xfId="0" applyNumberFormat="1" applyFont="1" applyFill="1" applyBorder="1" applyAlignment="1" applyProtection="1">
      <alignment horizontal="left"/>
    </xf>
    <xf numFmtId="168" fontId="9" fillId="0" borderId="1" xfId="0" applyNumberFormat="1" applyFont="1" applyFill="1" applyBorder="1" applyAlignment="1" applyProtection="1">
      <alignment horizontal="center"/>
    </xf>
    <xf numFmtId="168" fontId="9" fillId="0" borderId="3" xfId="0" applyNumberFormat="1" applyFont="1" applyFill="1" applyBorder="1" applyAlignment="1" applyProtection="1">
      <alignment horizontal="center"/>
    </xf>
    <xf numFmtId="168" fontId="9" fillId="0" borderId="22" xfId="0" applyNumberFormat="1" applyFont="1" applyFill="1" applyBorder="1" applyAlignment="1" applyProtection="1">
      <alignment horizontal="center"/>
    </xf>
    <xf numFmtId="0" fontId="9" fillId="0" borderId="1" xfId="0" applyFont="1" applyFill="1" applyBorder="1"/>
    <xf numFmtId="0" fontId="10" fillId="0" borderId="1" xfId="0" applyFont="1" applyBorder="1" applyAlignment="1">
      <alignment horizontal="center"/>
    </xf>
    <xf numFmtId="0" fontId="10" fillId="0" borderId="3" xfId="0" applyFont="1" applyBorder="1" applyAlignment="1">
      <alignment horizontal="center"/>
    </xf>
    <xf numFmtId="0" fontId="9" fillId="0" borderId="1" xfId="0" applyFont="1" applyFill="1" applyBorder="1" applyAlignment="1">
      <alignment horizontal="center"/>
    </xf>
    <xf numFmtId="0" fontId="9" fillId="0" borderId="3" xfId="0" applyFont="1" applyFill="1" applyBorder="1" applyAlignment="1">
      <alignment horizontal="center"/>
    </xf>
    <xf numFmtId="0" fontId="10" fillId="0" borderId="22" xfId="0" applyFont="1" applyBorder="1" applyAlignment="1">
      <alignment horizontal="center"/>
    </xf>
    <xf numFmtId="168" fontId="9" fillId="0" borderId="23" xfId="0" applyNumberFormat="1" applyFont="1" applyFill="1" applyBorder="1" applyAlignment="1" applyProtection="1">
      <alignment horizontal="center"/>
    </xf>
    <xf numFmtId="0" fontId="9" fillId="0" borderId="24" xfId="0" applyFont="1" applyFill="1" applyBorder="1"/>
    <xf numFmtId="0" fontId="9" fillId="0" borderId="24" xfId="0" applyFont="1" applyFill="1" applyBorder="1" applyAlignment="1">
      <alignment horizontal="center"/>
    </xf>
    <xf numFmtId="0" fontId="9" fillId="0" borderId="25" xfId="0" applyFont="1" applyFill="1" applyBorder="1" applyAlignment="1">
      <alignment horizontal="center"/>
    </xf>
    <xf numFmtId="168" fontId="9" fillId="0" borderId="26" xfId="0" applyNumberFormat="1" applyFont="1" applyFill="1" applyBorder="1" applyAlignment="1" applyProtection="1">
      <alignment horizontal="center"/>
    </xf>
    <xf numFmtId="0" fontId="0" fillId="0" borderId="0" xfId="0" applyAlignment="1">
      <alignment horizontal="center"/>
    </xf>
    <xf numFmtId="0" fontId="12" fillId="0" borderId="0" xfId="0" applyFont="1"/>
    <xf numFmtId="0" fontId="3" fillId="3" borderId="1" xfId="0" applyFont="1" applyFill="1" applyBorder="1" applyAlignment="1">
      <alignment horizontal="center"/>
    </xf>
    <xf numFmtId="14" fontId="3" fillId="3" borderId="1" xfId="0" applyNumberFormat="1" applyFont="1" applyFill="1" applyBorder="1" applyAlignment="1">
      <alignment horizontal="center"/>
    </xf>
    <xf numFmtId="169" fontId="0" fillId="3" borderId="1" xfId="0" applyNumberFormat="1" applyFill="1" applyBorder="1" applyAlignment="1">
      <alignment horizontal="left" vertical="top"/>
    </xf>
    <xf numFmtId="0" fontId="1" fillId="0" borderId="0" xfId="0" applyFont="1" applyAlignment="1">
      <alignment horizontal="center"/>
    </xf>
    <xf numFmtId="0" fontId="17" fillId="0" borderId="0" xfId="0" applyFont="1"/>
    <xf numFmtId="0" fontId="14" fillId="0" borderId="0" xfId="0" applyFont="1"/>
    <xf numFmtId="170" fontId="0" fillId="0" borderId="1" xfId="0" applyNumberFormat="1" applyBorder="1"/>
    <xf numFmtId="167" fontId="1" fillId="6" borderId="7" xfId="0" applyNumberFormat="1" applyFont="1" applyFill="1" applyBorder="1" applyAlignment="1">
      <alignment horizontal="center"/>
    </xf>
    <xf numFmtId="0" fontId="1" fillId="6" borderId="6" xfId="0" applyFont="1" applyFill="1" applyBorder="1"/>
    <xf numFmtId="164" fontId="1" fillId="6" borderId="6" xfId="0" applyNumberFormat="1" applyFont="1" applyFill="1" applyBorder="1"/>
    <xf numFmtId="164" fontId="6" fillId="6" borderId="6" xfId="0" applyNumberFormat="1" applyFont="1" applyFill="1" applyBorder="1"/>
    <xf numFmtId="167" fontId="1" fillId="6" borderId="5" xfId="0" applyNumberFormat="1" applyFont="1" applyFill="1" applyBorder="1" applyAlignment="1">
      <alignment horizontal="center"/>
    </xf>
    <xf numFmtId="0" fontId="1" fillId="6" borderId="4" xfId="0" applyFont="1" applyFill="1" applyBorder="1"/>
    <xf numFmtId="164" fontId="1" fillId="6" borderId="4" xfId="0" applyNumberFormat="1" applyFont="1" applyFill="1" applyBorder="1"/>
    <xf numFmtId="164" fontId="6" fillId="6" borderId="4" xfId="0" applyNumberFormat="1" applyFont="1" applyFill="1" applyBorder="1"/>
    <xf numFmtId="0" fontId="21" fillId="0" borderId="0" xfId="0" applyFont="1"/>
    <xf numFmtId="0" fontId="22" fillId="0" borderId="0" xfId="0" applyFont="1"/>
    <xf numFmtId="170" fontId="22" fillId="0" borderId="0" xfId="0" applyNumberFormat="1" applyFont="1"/>
    <xf numFmtId="0" fontId="23" fillId="0" borderId="0" xfId="0" applyFont="1" applyBorder="1" applyAlignment="1">
      <alignment vertical="center"/>
    </xf>
    <xf numFmtId="0" fontId="20" fillId="8" borderId="27" xfId="0" applyFont="1" applyFill="1" applyBorder="1" applyAlignment="1">
      <alignment horizontal="center" vertical="center" wrapText="1"/>
    </xf>
    <xf numFmtId="0" fontId="20" fillId="8" borderId="27" xfId="0" applyFont="1" applyFill="1" applyBorder="1"/>
    <xf numFmtId="0" fontId="0" fillId="0" borderId="27" xfId="0" applyFont="1" applyBorder="1"/>
    <xf numFmtId="0" fontId="19" fillId="0" borderId="27" xfId="0" applyFont="1" applyBorder="1"/>
    <xf numFmtId="14" fontId="19" fillId="0" borderId="27" xfId="0" applyNumberFormat="1" applyFont="1" applyBorder="1"/>
    <xf numFmtId="170" fontId="19" fillId="0" borderId="27" xfId="0" applyNumberFormat="1" applyFont="1" applyBorder="1"/>
    <xf numFmtId="164" fontId="19" fillId="0" borderId="27" xfId="2" applyFont="1" applyBorder="1"/>
    <xf numFmtId="0" fontId="0" fillId="5" borderId="13" xfId="0" applyFill="1" applyBorder="1" applyAlignment="1">
      <alignment horizontal="center"/>
    </xf>
    <xf numFmtId="0" fontId="0" fillId="5" borderId="11" xfId="0" applyFill="1" applyBorder="1" applyAlignment="1">
      <alignment horizontal="center"/>
    </xf>
    <xf numFmtId="0" fontId="18" fillId="7" borderId="0" xfId="0" applyFont="1" applyFill="1" applyAlignment="1">
      <alignment horizontal="center"/>
    </xf>
    <xf numFmtId="0" fontId="11" fillId="5" borderId="13" xfId="0" applyFont="1" applyFill="1" applyBorder="1" applyAlignment="1">
      <alignment horizontal="center"/>
    </xf>
    <xf numFmtId="0" fontId="11" fillId="5" borderId="12" xfId="0" applyFont="1" applyFill="1" applyBorder="1" applyAlignment="1">
      <alignment horizontal="center"/>
    </xf>
    <xf numFmtId="0" fontId="11" fillId="5" borderId="11" xfId="0" applyFont="1" applyFill="1" applyBorder="1" applyAlignment="1">
      <alignment horizontal="center"/>
    </xf>
    <xf numFmtId="0" fontId="24" fillId="5" borderId="13" xfId="3" applyFill="1" applyBorder="1" applyAlignment="1">
      <alignment horizontal="center"/>
    </xf>
    <xf numFmtId="0" fontId="11" fillId="0" borderId="13" xfId="0" applyFont="1" applyBorder="1" applyAlignment="1">
      <alignment horizontal="center"/>
    </xf>
    <xf numFmtId="0" fontId="11" fillId="0" borderId="12" xfId="0" applyFont="1" applyBorder="1" applyAlignment="1">
      <alignment horizontal="center"/>
    </xf>
    <xf numFmtId="0" fontId="11" fillId="0" borderId="11" xfId="0" applyFont="1" applyBorder="1" applyAlignment="1">
      <alignment horizontal="center"/>
    </xf>
    <xf numFmtId="0" fontId="15" fillId="5" borderId="13" xfId="0" applyFont="1" applyFill="1" applyBorder="1" applyAlignment="1">
      <alignment horizontal="center"/>
    </xf>
    <xf numFmtId="0" fontId="15" fillId="5" borderId="12" xfId="0" applyFont="1" applyFill="1" applyBorder="1" applyAlignment="1">
      <alignment horizontal="center"/>
    </xf>
    <xf numFmtId="0" fontId="15" fillId="5" borderId="11" xfId="0" applyFont="1" applyFill="1" applyBorder="1" applyAlignment="1">
      <alignment horizontal="center"/>
    </xf>
    <xf numFmtId="0" fontId="7" fillId="5" borderId="13"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11" xfId="0" applyFont="1" applyFill="1" applyBorder="1" applyAlignment="1">
      <alignment horizontal="center" vertical="center"/>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1" xfId="0" applyFont="1" applyFill="1" applyBorder="1" applyAlignment="1">
      <alignment horizontal="center"/>
    </xf>
    <xf numFmtId="0" fontId="11" fillId="0" borderId="0" xfId="0" applyFont="1" applyAlignment="1">
      <alignment horizontal="center"/>
    </xf>
    <xf numFmtId="0" fontId="16" fillId="0" borderId="0" xfId="0" applyFont="1" applyAlignment="1">
      <alignment horizontal="center"/>
    </xf>
    <xf numFmtId="14" fontId="0" fillId="5" borderId="13" xfId="0" applyNumberFormat="1" applyFill="1" applyBorder="1" applyAlignment="1">
      <alignment horizontal="center"/>
    </xf>
    <xf numFmtId="164" fontId="0" fillId="0" borderId="27" xfId="2" applyFont="1" applyBorder="1"/>
  </cellXfs>
  <cellStyles count="4">
    <cellStyle name="Énfasis3" xfId="1" builtinId="37"/>
    <cellStyle name="Hipervínculo" xfId="3" builtinId="8"/>
    <cellStyle name="Moneda" xfId="2" builtinId="4"/>
    <cellStyle name="Normal" xfId="0" builtinId="0"/>
  </cellStyles>
  <dxfs count="37">
    <dxf>
      <fill>
        <patternFill>
          <bgColor rgb="FFFF0000"/>
        </patternFill>
      </fill>
    </dxf>
    <dxf>
      <fill>
        <patternFill>
          <bgColor rgb="FFFF0000"/>
        </patternFill>
      </fill>
    </dxf>
    <dxf>
      <font>
        <b/>
        <i val="0"/>
        <color rgb="FF0070C0"/>
      </font>
      <fill>
        <patternFill>
          <bgColor rgb="FFFF0000"/>
        </patternFill>
      </fill>
    </dxf>
    <dxf>
      <font>
        <b/>
        <i val="0"/>
        <color rgb="FFFF0000"/>
      </font>
      <fill>
        <patternFill>
          <bgColor rgb="FF00B0F0"/>
        </patternFill>
      </fill>
    </dxf>
    <dxf>
      <font>
        <b/>
        <i val="0"/>
        <color rgb="FF0070C0"/>
      </font>
    </dxf>
    <dxf>
      <font>
        <condense val="0"/>
        <extend val="0"/>
        <color indexed="10"/>
      </font>
    </dxf>
    <dxf>
      <font>
        <condense val="0"/>
        <extend val="0"/>
        <color indexed="10"/>
      </font>
    </dxf>
    <dxf>
      <font>
        <condense val="0"/>
        <extend val="0"/>
        <color indexed="10"/>
      </font>
    </dxf>
    <dxf>
      <font>
        <b/>
        <i/>
        <color rgb="FFFF0000"/>
      </font>
    </dxf>
    <dxf>
      <fill>
        <patternFill>
          <bgColor rgb="FFFFFF00"/>
        </patternFill>
      </fill>
    </dxf>
    <dxf>
      <font>
        <color rgb="FFFF0000"/>
      </font>
    </dxf>
    <dxf>
      <font>
        <b/>
        <i val="0"/>
        <color rgb="FF92D050"/>
      </font>
    </dxf>
    <dxf>
      <font>
        <b/>
        <i val="0"/>
        <color rgb="FFFF0000"/>
      </font>
    </dxf>
    <dxf>
      <font>
        <color rgb="FFFF0000"/>
      </font>
    </dxf>
    <dxf>
      <font>
        <color rgb="FF9C0006"/>
      </font>
      <fill>
        <patternFill>
          <bgColor rgb="FFFFC7CE"/>
        </patternFill>
      </fill>
    </dxf>
    <dxf>
      <font>
        <b/>
        <i val="0"/>
        <color rgb="FF7030A0"/>
      </font>
    </dxf>
    <dxf>
      <font>
        <b/>
        <i val="0"/>
        <color rgb="FF0070C0"/>
      </font>
    </dxf>
    <dxf>
      <font>
        <b/>
        <i val="0"/>
        <color rgb="FF0070C0"/>
      </font>
    </dxf>
    <dxf>
      <font>
        <color rgb="FF0070C0"/>
      </font>
      <fill>
        <patternFill>
          <bgColor rgb="FFFFC000"/>
        </patternFill>
      </fill>
    </dxf>
    <dxf>
      <font>
        <b/>
        <i/>
        <color rgb="FFFF0000"/>
      </font>
    </dxf>
    <dxf>
      <font>
        <b/>
        <i val="0"/>
        <color rgb="FFFF0000"/>
      </font>
      <fill>
        <patternFill>
          <bgColor rgb="FFFFFF00"/>
        </patternFill>
      </fill>
    </dxf>
    <dxf>
      <font>
        <b/>
        <i val="0"/>
        <color rgb="FFFF0000"/>
      </font>
    </dxf>
    <dxf>
      <font>
        <color rgb="FFFF0000"/>
      </font>
    </dxf>
    <dxf>
      <font>
        <color rgb="FF00B050"/>
      </font>
    </dxf>
    <dxf>
      <font>
        <color rgb="FF9C0006"/>
      </font>
      <fill>
        <patternFill>
          <bgColor rgb="FFFFC7CE"/>
        </patternFill>
      </fill>
    </dxf>
    <dxf>
      <font>
        <b/>
        <i val="0"/>
        <color rgb="FFFF0000"/>
      </font>
    </dxf>
    <dxf>
      <fill>
        <patternFill>
          <bgColor rgb="FFFFFF00"/>
        </patternFill>
      </fill>
    </dxf>
    <dxf>
      <font>
        <color rgb="FFFFFF00"/>
      </font>
    </dxf>
    <dxf>
      <font>
        <b/>
        <i/>
      </font>
      <fill>
        <patternFill>
          <bgColor rgb="FFFFFF00"/>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val="0"/>
        <i val="0"/>
        <color auto="1"/>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180975</xdr:colOff>
      <xdr:row>4</xdr:row>
      <xdr:rowOff>47625</xdr:rowOff>
    </xdr:from>
    <xdr:to>
      <xdr:col>14</xdr:col>
      <xdr:colOff>533400</xdr:colOff>
      <xdr:row>24</xdr:row>
      <xdr:rowOff>104775</xdr:rowOff>
    </xdr:to>
    <xdr:sp macro="" textlink="">
      <xdr:nvSpPr>
        <xdr:cNvPr id="3" name="2 CuadroTexto"/>
        <xdr:cNvSpPr txBox="1"/>
      </xdr:nvSpPr>
      <xdr:spPr>
        <a:xfrm>
          <a:off x="7038975" y="628650"/>
          <a:ext cx="3400425" cy="3867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spcAft>
              <a:spcPts val="0"/>
            </a:spcAft>
          </a:pPr>
          <a:r>
            <a:rPr lang="es-PE" sz="1100" baseline="0">
              <a:solidFill>
                <a:schemeClr val="dk1"/>
              </a:solidFill>
              <a:effectLst/>
              <a:latin typeface="+mn-lt"/>
              <a:ea typeface="+mn-ea"/>
              <a:cs typeface="+mn-cs"/>
            </a:rPr>
            <a:t>                            </a:t>
          </a:r>
          <a:r>
            <a:rPr lang="es-PE" sz="1600" b="1" u="sng" baseline="0">
              <a:solidFill>
                <a:srgbClr val="FF0000"/>
              </a:solidFill>
              <a:effectLst/>
              <a:latin typeface="+mn-lt"/>
              <a:ea typeface="+mn-ea"/>
              <a:cs typeface="+mn-cs"/>
            </a:rPr>
            <a:t>VALIDACION DE DATOS</a:t>
          </a:r>
          <a:r>
            <a:rPr lang="es-PE" sz="1600" b="1">
              <a:solidFill>
                <a:schemeClr val="dk1"/>
              </a:solidFill>
              <a:effectLst/>
              <a:latin typeface="+mn-lt"/>
              <a:ea typeface="+mn-ea"/>
              <a:cs typeface="+mn-cs"/>
            </a:rPr>
            <a:t> </a:t>
          </a:r>
        </a:p>
        <a:p>
          <a:pPr marL="0" lvl="0" algn="l">
            <a:spcAft>
              <a:spcPts val="0"/>
            </a:spcAft>
          </a:pPr>
          <a:endParaRPr lang="es-PE" sz="1100" b="1">
            <a:solidFill>
              <a:schemeClr val="dk1"/>
            </a:solidFill>
            <a:effectLst/>
            <a:latin typeface="+mn-lt"/>
            <a:ea typeface="+mn-ea"/>
            <a:cs typeface="+mn-cs"/>
          </a:endParaRPr>
        </a:p>
        <a:p>
          <a:pPr marL="0" lvl="0" algn="l">
            <a:spcAft>
              <a:spcPts val="0"/>
            </a:spcAft>
          </a:pPr>
          <a:r>
            <a:rPr lang="es-PE" sz="1100" b="1">
              <a:solidFill>
                <a:schemeClr val="dk1"/>
              </a:solidFill>
              <a:effectLst/>
              <a:latin typeface="+mn-lt"/>
              <a:ea typeface="+mn-ea"/>
              <a:cs typeface="+mn-cs"/>
            </a:rPr>
            <a:t>1.- </a:t>
          </a:r>
          <a:r>
            <a:rPr lang="es-PE" sz="1100" b="0">
              <a:solidFill>
                <a:schemeClr val="dk1"/>
              </a:solidFill>
              <a:effectLst/>
              <a:latin typeface="+mn-lt"/>
              <a:ea typeface="+mn-ea"/>
              <a:cs typeface="+mn-cs"/>
            </a:rPr>
            <a:t>SEXO</a:t>
          </a:r>
        </a:p>
        <a:p>
          <a:pPr marL="0" lvl="0" algn="l">
            <a:spcAft>
              <a:spcPts val="0"/>
            </a:spcAft>
          </a:pPr>
          <a:r>
            <a:rPr lang="es-PE" sz="1100" b="0" baseline="0">
              <a:solidFill>
                <a:schemeClr val="dk1"/>
              </a:solidFill>
              <a:effectLst/>
              <a:latin typeface="+mn-lt"/>
              <a:ea typeface="+mn-ea"/>
              <a:cs typeface="+mn-cs"/>
            </a:rPr>
            <a:t>      MASCULINO  o   FEMENINO</a:t>
          </a:r>
          <a:endParaRPr lang="es-PE" sz="1100" b="1">
            <a:solidFill>
              <a:schemeClr val="dk1"/>
            </a:solidFill>
            <a:effectLst/>
            <a:latin typeface="+mn-lt"/>
            <a:ea typeface="+mn-ea"/>
            <a:cs typeface="+mn-cs"/>
          </a:endParaRPr>
        </a:p>
        <a:p>
          <a:pPr marL="0" lvl="0" algn="l">
            <a:spcAft>
              <a:spcPts val="0"/>
            </a:spcAft>
          </a:pPr>
          <a:endParaRPr lang="es-PE" sz="1100" b="1">
            <a:solidFill>
              <a:schemeClr val="dk1"/>
            </a:solidFill>
            <a:effectLst/>
            <a:latin typeface="+mn-lt"/>
            <a:ea typeface="+mn-ea"/>
            <a:cs typeface="+mn-cs"/>
          </a:endParaRPr>
        </a:p>
        <a:p>
          <a:pPr marL="0" lvl="0" algn="l">
            <a:spcAft>
              <a:spcPts val="0"/>
            </a:spcAft>
          </a:pPr>
          <a:r>
            <a:rPr lang="es-PE" sz="1100" b="1">
              <a:solidFill>
                <a:schemeClr val="dk1"/>
              </a:solidFill>
              <a:effectLst/>
              <a:latin typeface="+mn-lt"/>
              <a:ea typeface="+mn-ea"/>
              <a:cs typeface="+mn-cs"/>
            </a:rPr>
            <a:t>2.- HORARIO</a:t>
          </a:r>
        </a:p>
        <a:p>
          <a:pPr marL="0" algn="l">
            <a:spcAft>
              <a:spcPts val="0"/>
            </a:spcAft>
          </a:pPr>
          <a:r>
            <a:rPr lang="es-PE" sz="1100">
              <a:solidFill>
                <a:schemeClr val="dk1"/>
              </a:solidFill>
              <a:effectLst/>
              <a:latin typeface="+mn-lt"/>
              <a:ea typeface="+mn-ea"/>
              <a:cs typeface="+mn-cs"/>
            </a:rPr>
            <a:t>      Mañana, Tarde, Noche</a:t>
          </a:r>
        </a:p>
        <a:p>
          <a:pPr marL="0" algn="l">
            <a:spcAft>
              <a:spcPts val="0"/>
            </a:spcAft>
          </a:pPr>
          <a:endParaRPr lang="es-PE" sz="1100">
            <a:solidFill>
              <a:schemeClr val="dk1"/>
            </a:solidFill>
            <a:effectLst/>
            <a:latin typeface="+mn-lt"/>
            <a:ea typeface="+mn-ea"/>
            <a:cs typeface="+mn-cs"/>
          </a:endParaRPr>
        </a:p>
        <a:p>
          <a:pPr marL="0" algn="l">
            <a:spcAft>
              <a:spcPts val="0"/>
            </a:spcAft>
          </a:pPr>
          <a:r>
            <a:rPr lang="es-PE" sz="1100">
              <a:solidFill>
                <a:schemeClr val="dk1"/>
              </a:solidFill>
              <a:effectLst/>
              <a:latin typeface="+mn-lt"/>
              <a:ea typeface="+mn-ea"/>
              <a:cs typeface="+mn-cs"/>
            </a:rPr>
            <a:t>3.- </a:t>
          </a:r>
          <a:r>
            <a:rPr lang="es-PE" sz="1100" b="1">
              <a:solidFill>
                <a:schemeClr val="dk1"/>
              </a:solidFill>
              <a:effectLst/>
              <a:latin typeface="+mn-lt"/>
              <a:ea typeface="+mn-ea"/>
              <a:cs typeface="+mn-cs"/>
            </a:rPr>
            <a:t>HIJOS (tiene hijos?)</a:t>
          </a:r>
        </a:p>
        <a:p>
          <a:pPr marL="0" algn="l">
            <a:spcAft>
              <a:spcPts val="0"/>
            </a:spcAft>
          </a:pPr>
          <a:r>
            <a:rPr lang="es-PE" sz="1100">
              <a:solidFill>
                <a:schemeClr val="dk1"/>
              </a:solidFill>
              <a:effectLst/>
              <a:latin typeface="+mn-lt"/>
              <a:ea typeface="+mn-ea"/>
              <a:cs typeface="+mn-cs"/>
            </a:rPr>
            <a:t>      SOLO</a:t>
          </a:r>
          <a:r>
            <a:rPr lang="es-PE" sz="1100" baseline="0">
              <a:solidFill>
                <a:schemeClr val="dk1"/>
              </a:solidFill>
              <a:effectLst/>
              <a:latin typeface="+mn-lt"/>
              <a:ea typeface="+mn-ea"/>
              <a:cs typeface="+mn-cs"/>
            </a:rPr>
            <a:t> DEBE ACEPTAR     0,  1,   2  ,3 </a:t>
          </a:r>
          <a:endParaRPr lang="es-PE" sz="1100">
            <a:solidFill>
              <a:schemeClr val="dk1"/>
            </a:solidFill>
            <a:effectLst/>
            <a:latin typeface="+mn-lt"/>
            <a:ea typeface="+mn-ea"/>
            <a:cs typeface="+mn-cs"/>
          </a:endParaRPr>
        </a:p>
        <a:p>
          <a:pPr marL="0" lvl="0" algn="l">
            <a:spcAft>
              <a:spcPts val="0"/>
            </a:spcAft>
          </a:pPr>
          <a:endParaRPr lang="es-PE" sz="1100" b="1">
            <a:solidFill>
              <a:schemeClr val="dk1"/>
            </a:solidFill>
            <a:effectLst/>
            <a:latin typeface="+mn-lt"/>
            <a:ea typeface="+mn-ea"/>
            <a:cs typeface="+mn-cs"/>
          </a:endParaRPr>
        </a:p>
        <a:p>
          <a:pPr marL="0" lvl="0" algn="l">
            <a:spcAft>
              <a:spcPts val="0"/>
            </a:spcAft>
          </a:pPr>
          <a:r>
            <a:rPr lang="es-PE" sz="1100" b="1">
              <a:solidFill>
                <a:schemeClr val="dk1"/>
              </a:solidFill>
              <a:effectLst/>
              <a:latin typeface="+mn-lt"/>
              <a:ea typeface="+mn-ea"/>
              <a:cs typeface="+mn-cs"/>
            </a:rPr>
            <a:t>4.- FEC-NAC</a:t>
          </a:r>
        </a:p>
        <a:p>
          <a:pPr marL="0" algn="l">
            <a:spcAft>
              <a:spcPts val="0"/>
            </a:spcAft>
          </a:pPr>
          <a:r>
            <a:rPr lang="es-PE" sz="1100">
              <a:solidFill>
                <a:schemeClr val="dk1"/>
              </a:solidFill>
              <a:effectLst/>
              <a:latin typeface="+mn-lt"/>
              <a:ea typeface="+mn-ea"/>
              <a:cs typeface="+mn-cs"/>
            </a:rPr>
            <a:t>      Fechas menores de 1990</a:t>
          </a:r>
        </a:p>
        <a:p>
          <a:pPr marL="0" lvl="0" algn="l">
            <a:spcAft>
              <a:spcPts val="0"/>
            </a:spcAft>
          </a:pPr>
          <a:endParaRPr lang="es-PE" sz="1100" b="1">
            <a:solidFill>
              <a:schemeClr val="dk1"/>
            </a:solidFill>
            <a:effectLst/>
            <a:latin typeface="+mn-lt"/>
            <a:ea typeface="+mn-ea"/>
            <a:cs typeface="+mn-cs"/>
          </a:endParaRPr>
        </a:p>
        <a:p>
          <a:pPr marL="0" lvl="0" algn="l">
            <a:spcAft>
              <a:spcPts val="0"/>
            </a:spcAft>
          </a:pPr>
          <a:r>
            <a:rPr lang="es-PE" sz="1100" b="1">
              <a:solidFill>
                <a:schemeClr val="dk1"/>
              </a:solidFill>
              <a:effectLst/>
              <a:latin typeface="+mn-lt"/>
              <a:ea typeface="+mn-ea"/>
              <a:cs typeface="+mn-cs"/>
            </a:rPr>
            <a:t>5.- SUELDO</a:t>
          </a:r>
        </a:p>
        <a:p>
          <a:pPr marL="0" algn="l">
            <a:spcAft>
              <a:spcPts val="0"/>
            </a:spcAft>
          </a:pPr>
          <a:r>
            <a:rPr lang="es-PE" sz="1100">
              <a:solidFill>
                <a:schemeClr val="dk1"/>
              </a:solidFill>
              <a:effectLst/>
              <a:latin typeface="+mn-lt"/>
              <a:ea typeface="+mn-ea"/>
              <a:cs typeface="+mn-cs"/>
            </a:rPr>
            <a:t>     Entre 1000 y  2000</a:t>
          </a:r>
        </a:p>
        <a:p>
          <a:pPr marL="0" lvl="0" algn="l">
            <a:spcAft>
              <a:spcPts val="0"/>
            </a:spcAft>
          </a:pPr>
          <a:endParaRPr lang="es-PE" sz="1100" b="1">
            <a:solidFill>
              <a:schemeClr val="dk1"/>
            </a:solidFill>
            <a:effectLst/>
            <a:latin typeface="+mn-lt"/>
            <a:ea typeface="+mn-ea"/>
            <a:cs typeface="+mn-cs"/>
          </a:endParaRPr>
        </a:p>
        <a:p>
          <a:pPr marL="0" lvl="0" algn="l">
            <a:spcAft>
              <a:spcPts val="0"/>
            </a:spcAft>
          </a:pPr>
          <a:r>
            <a:rPr lang="es-PE" sz="1100" b="1">
              <a:solidFill>
                <a:schemeClr val="dk1"/>
              </a:solidFill>
              <a:effectLst/>
              <a:latin typeface="+mn-lt"/>
              <a:ea typeface="+mn-ea"/>
              <a:cs typeface="+mn-cs"/>
            </a:rPr>
            <a:t>6.- BONIFICACION</a:t>
          </a:r>
        </a:p>
        <a:p>
          <a:pPr marL="0" algn="l">
            <a:spcAft>
              <a:spcPts val="0"/>
            </a:spcAft>
          </a:pPr>
          <a:r>
            <a:rPr lang="es-PE" sz="1100">
              <a:solidFill>
                <a:schemeClr val="dk1"/>
              </a:solidFill>
              <a:effectLst/>
              <a:latin typeface="+mn-lt"/>
              <a:ea typeface="+mn-ea"/>
              <a:cs typeface="+mn-cs"/>
            </a:rPr>
            <a:t>     No debe exceder del 10% del Sueldo</a:t>
          </a:r>
        </a:p>
        <a:p>
          <a:endParaRPr lang="es-PE"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semariaroblez@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3"/>
  <sheetViews>
    <sheetView workbookViewId="0">
      <selection activeCell="C5" sqref="C5:D5"/>
    </sheetView>
  </sheetViews>
  <sheetFormatPr baseColWidth="10" defaultRowHeight="21" x14ac:dyDescent="0.35"/>
  <cols>
    <col min="2" max="2" width="21.140625" style="45" customWidth="1"/>
    <col min="3" max="7" width="27.7109375" customWidth="1"/>
    <col min="8" max="8" width="8.140625" customWidth="1"/>
  </cols>
  <sheetData>
    <row r="1" spans="2:7" ht="28.5" x14ac:dyDescent="0.45">
      <c r="B1" s="74" t="s">
        <v>164</v>
      </c>
      <c r="C1" s="74"/>
      <c r="D1" s="74"/>
      <c r="E1" s="74"/>
      <c r="F1" s="74"/>
      <c r="G1" s="74"/>
    </row>
    <row r="2" spans="2:7" ht="21.75" thickBot="1" x14ac:dyDescent="0.4"/>
    <row r="3" spans="2:7" ht="21.75" thickBot="1" x14ac:dyDescent="0.4">
      <c r="B3" s="45" t="s">
        <v>212</v>
      </c>
      <c r="C3" s="75" t="s">
        <v>215</v>
      </c>
      <c r="D3" s="76"/>
      <c r="E3" s="76"/>
      <c r="F3" s="76"/>
      <c r="G3" s="77"/>
    </row>
    <row r="4" spans="2:7" ht="21.75" thickBot="1" x14ac:dyDescent="0.4"/>
    <row r="5" spans="2:7" ht="21.75" thickBot="1" x14ac:dyDescent="0.4">
      <c r="B5" s="45" t="s">
        <v>50</v>
      </c>
      <c r="C5" s="72"/>
      <c r="D5" s="73"/>
    </row>
    <row r="6" spans="2:7" ht="21.75" thickBot="1" x14ac:dyDescent="0.4"/>
    <row r="7" spans="2:7" ht="21.75" thickBot="1" x14ac:dyDescent="0.4">
      <c r="B7" s="45" t="s">
        <v>144</v>
      </c>
      <c r="C7" s="72">
        <v>302</v>
      </c>
      <c r="D7" s="73"/>
    </row>
    <row r="8" spans="2:7" ht="21.75" thickBot="1" x14ac:dyDescent="0.4"/>
    <row r="9" spans="2:7" ht="21.75" thickBot="1" x14ac:dyDescent="0.4">
      <c r="B9" s="45" t="s">
        <v>145</v>
      </c>
      <c r="C9" s="78" t="s">
        <v>216</v>
      </c>
      <c r="D9" s="73"/>
    </row>
    <row r="10" spans="2:7" ht="21.75" thickBot="1" x14ac:dyDescent="0.4"/>
    <row r="11" spans="2:7" ht="21.75" thickBot="1" x14ac:dyDescent="0.4">
      <c r="B11" s="45" t="s">
        <v>146</v>
      </c>
      <c r="C11" s="93">
        <v>42761</v>
      </c>
      <c r="D11" s="73"/>
    </row>
    <row r="13" spans="2:7" x14ac:dyDescent="0.35">
      <c r="B13" s="45" t="s">
        <v>211</v>
      </c>
    </row>
  </sheetData>
  <mergeCells count="6">
    <mergeCell ref="C11:D11"/>
    <mergeCell ref="B1:G1"/>
    <mergeCell ref="C3:G3"/>
    <mergeCell ref="C5:D5"/>
    <mergeCell ref="C9:D9"/>
    <mergeCell ref="C7:D7"/>
  </mergeCells>
  <hyperlinks>
    <hyperlink ref="C9"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140"/>
  <sheetViews>
    <sheetView workbookViewId="0">
      <selection activeCell="I5" sqref="I5:I140"/>
    </sheetView>
  </sheetViews>
  <sheetFormatPr baseColWidth="10" defaultRowHeight="15" x14ac:dyDescent="0.25"/>
  <cols>
    <col min="2" max="2" width="11.42578125" style="44"/>
    <col min="3" max="3" width="8.5703125" bestFit="1" customWidth="1"/>
    <col min="4" max="4" width="9.85546875" bestFit="1" customWidth="1"/>
    <col min="5" max="5" width="15.42578125" bestFit="1" customWidth="1"/>
    <col min="6" max="6" width="8.85546875" style="44" bestFit="1" customWidth="1"/>
    <col min="7" max="7" width="14.85546875" bestFit="1" customWidth="1"/>
    <col min="8" max="8" width="11.140625" bestFit="1" customWidth="1"/>
  </cols>
  <sheetData>
    <row r="1" spans="2:9" ht="15.75" thickBot="1" x14ac:dyDescent="0.3"/>
    <row r="2" spans="2:9" ht="21.75" thickBot="1" x14ac:dyDescent="0.4">
      <c r="B2" s="79" t="s">
        <v>147</v>
      </c>
      <c r="C2" s="80"/>
      <c r="D2" s="80"/>
      <c r="E2" s="80"/>
      <c r="F2" s="80"/>
      <c r="G2" s="80"/>
      <c r="H2" s="81"/>
    </row>
    <row r="4" spans="2:9" x14ac:dyDescent="0.25">
      <c r="B4" s="1" t="s">
        <v>0</v>
      </c>
      <c r="C4" s="1" t="s">
        <v>1</v>
      </c>
      <c r="D4" s="1" t="s">
        <v>2</v>
      </c>
      <c r="E4" s="1" t="s">
        <v>3</v>
      </c>
      <c r="F4" s="1" t="s">
        <v>4</v>
      </c>
      <c r="G4" s="1" t="s">
        <v>5</v>
      </c>
      <c r="H4" s="1" t="s">
        <v>6</v>
      </c>
      <c r="I4" s="1" t="s">
        <v>170</v>
      </c>
    </row>
    <row r="5" spans="2:9" x14ac:dyDescent="0.25">
      <c r="B5" s="47">
        <f ca="1">TODAY()</f>
        <v>42760</v>
      </c>
      <c r="C5" s="2" t="s">
        <v>7</v>
      </c>
      <c r="D5" s="2" t="s">
        <v>169</v>
      </c>
      <c r="E5" s="2" t="s">
        <v>9</v>
      </c>
      <c r="F5" s="46">
        <v>95</v>
      </c>
      <c r="G5" s="3">
        <v>2</v>
      </c>
      <c r="H5" s="3">
        <f>F5*G5</f>
        <v>190</v>
      </c>
      <c r="I5" s="52">
        <v>30</v>
      </c>
    </row>
    <row r="6" spans="2:9" x14ac:dyDescent="0.25">
      <c r="B6" s="47">
        <v>38375</v>
      </c>
      <c r="C6" s="2" t="s">
        <v>10</v>
      </c>
      <c r="D6" s="2" t="s">
        <v>11</v>
      </c>
      <c r="E6" s="2" t="s">
        <v>12</v>
      </c>
      <c r="F6" s="46">
        <v>50</v>
      </c>
      <c r="G6" s="3">
        <v>20</v>
      </c>
      <c r="H6" s="3">
        <f t="shared" ref="H6:H38" si="0">F6*G6</f>
        <v>1000</v>
      </c>
      <c r="I6" s="52">
        <v>30</v>
      </c>
    </row>
    <row r="7" spans="2:9" x14ac:dyDescent="0.25">
      <c r="B7" s="47">
        <v>38392</v>
      </c>
      <c r="C7" s="2" t="s">
        <v>10</v>
      </c>
      <c r="D7" s="2" t="s">
        <v>13</v>
      </c>
      <c r="E7" s="2" t="s">
        <v>9</v>
      </c>
      <c r="F7" s="46">
        <v>36</v>
      </c>
      <c r="G7" s="3">
        <v>5</v>
      </c>
      <c r="H7" s="3">
        <f t="shared" si="0"/>
        <v>180</v>
      </c>
      <c r="I7" s="52">
        <v>20</v>
      </c>
    </row>
    <row r="8" spans="2:9" x14ac:dyDescent="0.25">
      <c r="B8" s="47">
        <v>38409</v>
      </c>
      <c r="C8" s="2" t="s">
        <v>10</v>
      </c>
      <c r="D8" t="s">
        <v>14</v>
      </c>
      <c r="E8" s="2" t="s">
        <v>15</v>
      </c>
      <c r="F8" s="46">
        <v>27</v>
      </c>
      <c r="G8" s="3">
        <v>19.989999999999998</v>
      </c>
      <c r="H8" s="3">
        <f t="shared" si="0"/>
        <v>539.7299999999999</v>
      </c>
      <c r="I8" s="52">
        <v>50</v>
      </c>
    </row>
    <row r="9" spans="2:9" x14ac:dyDescent="0.25">
      <c r="B9" s="47">
        <v>38426</v>
      </c>
      <c r="C9" s="2" t="s">
        <v>16</v>
      </c>
      <c r="D9" s="2" t="s">
        <v>17</v>
      </c>
      <c r="E9" s="2" t="s">
        <v>9</v>
      </c>
      <c r="F9" s="46">
        <v>56</v>
      </c>
      <c r="G9" s="3">
        <v>21</v>
      </c>
      <c r="H9" s="3">
        <f t="shared" si="0"/>
        <v>1176</v>
      </c>
      <c r="I9" s="52">
        <v>20</v>
      </c>
    </row>
    <row r="10" spans="2:9" x14ac:dyDescent="0.25">
      <c r="B10" s="47">
        <v>38443</v>
      </c>
      <c r="C10" s="2" t="s">
        <v>7</v>
      </c>
      <c r="D10" s="2" t="s">
        <v>8</v>
      </c>
      <c r="E10" s="2" t="s">
        <v>12</v>
      </c>
      <c r="F10" s="46">
        <v>60</v>
      </c>
      <c r="G10" s="3">
        <v>4.99</v>
      </c>
      <c r="H10" s="3">
        <f t="shared" si="0"/>
        <v>299.40000000000003</v>
      </c>
      <c r="I10" s="52">
        <v>10</v>
      </c>
    </row>
    <row r="11" spans="2:9" x14ac:dyDescent="0.25">
      <c r="B11" s="47">
        <v>38460</v>
      </c>
      <c r="C11" s="2" t="s">
        <v>10</v>
      </c>
      <c r="D11" s="2" t="s">
        <v>18</v>
      </c>
      <c r="E11" s="2" t="s">
        <v>9</v>
      </c>
      <c r="F11" s="46">
        <v>75</v>
      </c>
      <c r="G11" s="3">
        <v>1.99</v>
      </c>
      <c r="H11" s="3">
        <f t="shared" si="0"/>
        <v>149.25</v>
      </c>
      <c r="I11" s="52">
        <v>10</v>
      </c>
    </row>
    <row r="12" spans="2:9" x14ac:dyDescent="0.25">
      <c r="B12" s="47">
        <v>38477</v>
      </c>
      <c r="C12" s="2" t="s">
        <v>10</v>
      </c>
      <c r="D12" s="2" t="s">
        <v>13</v>
      </c>
      <c r="E12" s="2" t="s">
        <v>9</v>
      </c>
      <c r="F12" s="46">
        <v>90</v>
      </c>
      <c r="G12" s="3">
        <v>4.99</v>
      </c>
      <c r="H12" s="3">
        <f t="shared" si="0"/>
        <v>449.1</v>
      </c>
      <c r="I12" s="52">
        <v>20</v>
      </c>
    </row>
    <row r="13" spans="2:9" x14ac:dyDescent="0.25">
      <c r="B13" s="47">
        <v>38494</v>
      </c>
      <c r="C13" s="2" t="s">
        <v>16</v>
      </c>
      <c r="D13" s="2" t="s">
        <v>19</v>
      </c>
      <c r="E13" s="2" t="s">
        <v>9</v>
      </c>
      <c r="F13" s="46">
        <v>32</v>
      </c>
      <c r="G13" s="3">
        <v>1.99</v>
      </c>
      <c r="H13" s="3">
        <f t="shared" si="0"/>
        <v>63.68</v>
      </c>
      <c r="I13" s="52">
        <v>10</v>
      </c>
    </row>
    <row r="14" spans="2:9" x14ac:dyDescent="0.25">
      <c r="B14" s="47">
        <v>38511</v>
      </c>
      <c r="C14" s="2" t="s">
        <v>7</v>
      </c>
      <c r="D14" s="2" t="s">
        <v>8</v>
      </c>
      <c r="E14" s="2" t="s">
        <v>12</v>
      </c>
      <c r="F14" s="46">
        <v>60</v>
      </c>
      <c r="G14" s="3">
        <v>8.99</v>
      </c>
      <c r="H14" s="3">
        <f t="shared" si="0"/>
        <v>539.4</v>
      </c>
      <c r="I14" s="52">
        <v>50</v>
      </c>
    </row>
    <row r="15" spans="2:9" x14ac:dyDescent="0.25">
      <c r="B15" s="47">
        <v>38528</v>
      </c>
      <c r="C15" s="2" t="s">
        <v>10</v>
      </c>
      <c r="D15" s="2" t="s">
        <v>20</v>
      </c>
      <c r="E15" s="2" t="s">
        <v>9</v>
      </c>
      <c r="F15" s="46">
        <v>90</v>
      </c>
      <c r="G15" s="3">
        <v>4.99</v>
      </c>
      <c r="H15" s="3">
        <f t="shared" si="0"/>
        <v>449.1</v>
      </c>
      <c r="I15" s="52">
        <v>50</v>
      </c>
    </row>
    <row r="16" spans="2:9" x14ac:dyDescent="0.25">
      <c r="B16" s="47">
        <v>38545</v>
      </c>
      <c r="C16" s="2" t="s">
        <v>7</v>
      </c>
      <c r="D16" s="2" t="s">
        <v>21</v>
      </c>
      <c r="E16" s="2" t="s">
        <v>12</v>
      </c>
      <c r="F16" s="46">
        <v>29</v>
      </c>
      <c r="G16" s="3">
        <v>1.99</v>
      </c>
      <c r="H16" s="3">
        <f t="shared" si="0"/>
        <v>57.71</v>
      </c>
      <c r="I16" s="52">
        <v>40</v>
      </c>
    </row>
    <row r="17" spans="2:9" x14ac:dyDescent="0.25">
      <c r="B17" s="47">
        <v>38562</v>
      </c>
      <c r="C17" s="2" t="s">
        <v>7</v>
      </c>
      <c r="D17" s="2" t="s">
        <v>22</v>
      </c>
      <c r="E17" s="2" t="s">
        <v>12</v>
      </c>
      <c r="F17" s="46">
        <v>81</v>
      </c>
      <c r="G17" s="3">
        <v>20</v>
      </c>
      <c r="H17" s="3">
        <f t="shared" si="0"/>
        <v>1620</v>
      </c>
      <c r="I17" s="52">
        <v>50</v>
      </c>
    </row>
    <row r="18" spans="2:9" x14ac:dyDescent="0.25">
      <c r="B18" s="47">
        <f ca="1">TODAY()</f>
        <v>42760</v>
      </c>
      <c r="C18" s="2" t="s">
        <v>7</v>
      </c>
      <c r="D18" s="2" t="s">
        <v>8</v>
      </c>
      <c r="E18" s="2" t="s">
        <v>9</v>
      </c>
      <c r="F18" s="46">
        <v>35</v>
      </c>
      <c r="G18" s="3">
        <v>4.99</v>
      </c>
      <c r="H18" s="3">
        <f t="shared" si="0"/>
        <v>174.65</v>
      </c>
      <c r="I18" s="52">
        <v>80</v>
      </c>
    </row>
    <row r="19" spans="2:9" x14ac:dyDescent="0.25">
      <c r="B19" s="47">
        <v>38596</v>
      </c>
      <c r="C19" s="2" t="s">
        <v>10</v>
      </c>
      <c r="D19" s="2" t="s">
        <v>23</v>
      </c>
      <c r="E19" s="2" t="s">
        <v>24</v>
      </c>
      <c r="F19" s="46">
        <v>12</v>
      </c>
      <c r="G19" s="3">
        <v>50</v>
      </c>
      <c r="H19" s="3">
        <f t="shared" si="0"/>
        <v>600</v>
      </c>
      <c r="I19" s="52">
        <v>80</v>
      </c>
    </row>
    <row r="20" spans="2:9" x14ac:dyDescent="0.25">
      <c r="B20" s="47">
        <v>38613</v>
      </c>
      <c r="C20" s="2" t="s">
        <v>7</v>
      </c>
      <c r="D20" s="2" t="s">
        <v>8</v>
      </c>
      <c r="E20" s="2" t="s">
        <v>25</v>
      </c>
      <c r="F20" s="46">
        <v>16</v>
      </c>
      <c r="G20" s="3">
        <v>15.99</v>
      </c>
      <c r="H20" s="3">
        <f t="shared" si="0"/>
        <v>255.84</v>
      </c>
      <c r="I20" s="52">
        <v>50</v>
      </c>
    </row>
    <row r="21" spans="2:9" x14ac:dyDescent="0.25">
      <c r="B21" s="47">
        <v>38630</v>
      </c>
      <c r="C21" s="2" t="s">
        <v>10</v>
      </c>
      <c r="D21" s="2" t="s">
        <v>20</v>
      </c>
      <c r="E21" s="2" t="s">
        <v>12</v>
      </c>
      <c r="F21" s="46">
        <v>28</v>
      </c>
      <c r="G21" s="3">
        <v>8.99</v>
      </c>
      <c r="H21" s="3">
        <f t="shared" si="0"/>
        <v>251.72</v>
      </c>
      <c r="I21" s="52">
        <v>60</v>
      </c>
    </row>
    <row r="22" spans="2:9" x14ac:dyDescent="0.25">
      <c r="B22" s="47">
        <v>38358</v>
      </c>
      <c r="C22" s="2" t="s">
        <v>7</v>
      </c>
      <c r="D22" s="2" t="s">
        <v>8</v>
      </c>
      <c r="E22" s="2" t="s">
        <v>9</v>
      </c>
      <c r="F22" s="46">
        <v>20</v>
      </c>
      <c r="G22" s="3">
        <v>1.99</v>
      </c>
      <c r="H22" s="3">
        <f t="shared" si="0"/>
        <v>39.799999999999997</v>
      </c>
      <c r="I22" s="52">
        <v>50</v>
      </c>
    </row>
    <row r="23" spans="2:9" x14ac:dyDescent="0.25">
      <c r="B23" s="47">
        <v>38375</v>
      </c>
      <c r="C23" s="2" t="s">
        <v>10</v>
      </c>
      <c r="D23" s="2" t="s">
        <v>11</v>
      </c>
      <c r="E23" s="2" t="s">
        <v>12</v>
      </c>
      <c r="F23" s="46">
        <v>30</v>
      </c>
      <c r="G23" s="3">
        <v>19.989999999999998</v>
      </c>
      <c r="H23" s="3">
        <f t="shared" si="0"/>
        <v>599.69999999999993</v>
      </c>
      <c r="I23" s="52">
        <v>50</v>
      </c>
    </row>
    <row r="24" spans="2:9" x14ac:dyDescent="0.25">
      <c r="B24" s="47">
        <v>38392</v>
      </c>
      <c r="C24" s="2" t="s">
        <v>10</v>
      </c>
      <c r="D24" s="2" t="s">
        <v>13</v>
      </c>
      <c r="E24" s="2" t="s">
        <v>9</v>
      </c>
      <c r="F24" s="46">
        <v>20</v>
      </c>
      <c r="G24" s="3">
        <v>4.99</v>
      </c>
      <c r="H24" s="3">
        <f t="shared" si="0"/>
        <v>99.800000000000011</v>
      </c>
      <c r="I24" s="52">
        <v>60</v>
      </c>
    </row>
    <row r="25" spans="2:9" x14ac:dyDescent="0.25">
      <c r="B25" s="47">
        <v>38409</v>
      </c>
      <c r="C25" s="2" t="s">
        <v>10</v>
      </c>
      <c r="D25" s="2" t="s">
        <v>14</v>
      </c>
      <c r="E25" s="2" t="s">
        <v>15</v>
      </c>
      <c r="F25" s="46">
        <v>40</v>
      </c>
      <c r="G25" s="3">
        <v>19.989999999999998</v>
      </c>
      <c r="H25" s="3">
        <f t="shared" si="0"/>
        <v>799.59999999999991</v>
      </c>
      <c r="I25" s="52">
        <v>40</v>
      </c>
    </row>
    <row r="26" spans="2:9" x14ac:dyDescent="0.25">
      <c r="B26" s="47">
        <v>38426</v>
      </c>
      <c r="C26" s="2" t="s">
        <v>16</v>
      </c>
      <c r="D26" s="2" t="s">
        <v>17</v>
      </c>
      <c r="E26" s="2" t="s">
        <v>9</v>
      </c>
      <c r="F26" s="46">
        <v>50</v>
      </c>
      <c r="G26" s="3">
        <v>2.99</v>
      </c>
      <c r="H26" s="3">
        <f t="shared" si="0"/>
        <v>149.5</v>
      </c>
      <c r="I26" s="52">
        <v>20</v>
      </c>
    </row>
    <row r="27" spans="2:9" x14ac:dyDescent="0.25">
      <c r="B27" s="47">
        <v>38443</v>
      </c>
      <c r="C27" s="2" t="s">
        <v>7</v>
      </c>
      <c r="D27" s="2" t="s">
        <v>8</v>
      </c>
      <c r="E27" s="2" t="s">
        <v>12</v>
      </c>
      <c r="F27" s="46">
        <v>60</v>
      </c>
      <c r="G27" s="3">
        <v>4.99</v>
      </c>
      <c r="H27" s="3">
        <f t="shared" si="0"/>
        <v>299.40000000000003</v>
      </c>
      <c r="I27" s="52">
        <v>10</v>
      </c>
    </row>
    <row r="28" spans="2:9" x14ac:dyDescent="0.25">
      <c r="B28" s="47">
        <v>38460</v>
      </c>
      <c r="C28" s="2" t="s">
        <v>10</v>
      </c>
      <c r="D28" s="2" t="s">
        <v>18</v>
      </c>
      <c r="E28" s="2" t="s">
        <v>9</v>
      </c>
      <c r="F28" s="46">
        <v>80</v>
      </c>
      <c r="G28" s="3">
        <v>1.99</v>
      </c>
      <c r="H28" s="3">
        <f t="shared" si="0"/>
        <v>159.19999999999999</v>
      </c>
      <c r="I28" s="52">
        <v>10</v>
      </c>
    </row>
    <row r="29" spans="2:9" x14ac:dyDescent="0.25">
      <c r="B29" s="47">
        <v>38477</v>
      </c>
      <c r="C29" s="2" t="s">
        <v>10</v>
      </c>
      <c r="D29" s="2" t="s">
        <v>13</v>
      </c>
      <c r="E29" s="2" t="s">
        <v>9</v>
      </c>
      <c r="F29" s="46">
        <v>50</v>
      </c>
      <c r="G29" s="3">
        <v>4.99</v>
      </c>
      <c r="H29" s="3">
        <f t="shared" si="0"/>
        <v>249.5</v>
      </c>
      <c r="I29" s="52">
        <v>10</v>
      </c>
    </row>
    <row r="30" spans="2:9" x14ac:dyDescent="0.25">
      <c r="B30" s="47">
        <v>38494</v>
      </c>
      <c r="C30" s="2" t="s">
        <v>16</v>
      </c>
      <c r="D30" s="2" t="s">
        <v>19</v>
      </c>
      <c r="E30" s="2" t="s">
        <v>9</v>
      </c>
      <c r="F30" s="46">
        <v>70</v>
      </c>
      <c r="G30" s="3">
        <v>1.99</v>
      </c>
      <c r="H30" s="3">
        <f t="shared" si="0"/>
        <v>139.30000000000001</v>
      </c>
      <c r="I30" s="52">
        <v>20</v>
      </c>
    </row>
    <row r="31" spans="2:9" x14ac:dyDescent="0.25">
      <c r="B31" s="47">
        <v>38511</v>
      </c>
      <c r="C31" s="2" t="s">
        <v>7</v>
      </c>
      <c r="D31" s="2" t="s">
        <v>8</v>
      </c>
      <c r="E31" s="2" t="s">
        <v>12</v>
      </c>
      <c r="F31" s="46">
        <v>50</v>
      </c>
      <c r="G31" s="3">
        <v>8.99</v>
      </c>
      <c r="H31" s="3">
        <f t="shared" si="0"/>
        <v>449.5</v>
      </c>
      <c r="I31" s="52">
        <v>80</v>
      </c>
    </row>
    <row r="32" spans="2:9" x14ac:dyDescent="0.25">
      <c r="B32" s="47">
        <v>38528</v>
      </c>
      <c r="C32" s="2" t="s">
        <v>10</v>
      </c>
      <c r="D32" s="2" t="s">
        <v>20</v>
      </c>
      <c r="E32" s="2" t="s">
        <v>9</v>
      </c>
      <c r="F32" s="46">
        <v>10</v>
      </c>
      <c r="G32" s="3">
        <v>4.99</v>
      </c>
      <c r="H32" s="3">
        <f t="shared" si="0"/>
        <v>49.900000000000006</v>
      </c>
      <c r="I32" s="52">
        <v>90</v>
      </c>
    </row>
    <row r="33" spans="2:9" x14ac:dyDescent="0.25">
      <c r="B33" s="47">
        <v>38545</v>
      </c>
      <c r="C33" s="2" t="s">
        <v>7</v>
      </c>
      <c r="D33" s="2" t="s">
        <v>21</v>
      </c>
      <c r="E33" s="2" t="s">
        <v>12</v>
      </c>
      <c r="F33" s="46">
        <v>30</v>
      </c>
      <c r="G33" s="3">
        <v>1.99</v>
      </c>
      <c r="H33" s="3">
        <f t="shared" si="0"/>
        <v>59.7</v>
      </c>
      <c r="I33" s="52">
        <v>90</v>
      </c>
    </row>
    <row r="34" spans="2:9" x14ac:dyDescent="0.25">
      <c r="B34" s="47">
        <v>38562</v>
      </c>
      <c r="C34" s="2" t="s">
        <v>7</v>
      </c>
      <c r="D34" s="2" t="s">
        <v>22</v>
      </c>
      <c r="E34" s="2" t="s">
        <v>12</v>
      </c>
      <c r="F34" s="46">
        <v>42</v>
      </c>
      <c r="G34" s="3">
        <v>19.989999999999998</v>
      </c>
      <c r="H34" s="3">
        <f t="shared" si="0"/>
        <v>839.57999999999993</v>
      </c>
      <c r="I34" s="52">
        <v>10</v>
      </c>
    </row>
    <row r="35" spans="2:9" x14ac:dyDescent="0.25">
      <c r="B35" s="47">
        <v>38579</v>
      </c>
      <c r="C35" s="2" t="s">
        <v>7</v>
      </c>
      <c r="D35" s="2" t="s">
        <v>8</v>
      </c>
      <c r="E35" s="2" t="s">
        <v>9</v>
      </c>
      <c r="F35" s="46">
        <v>30</v>
      </c>
      <c r="G35" s="3">
        <v>4.99</v>
      </c>
      <c r="H35" s="3">
        <f t="shared" si="0"/>
        <v>149.70000000000002</v>
      </c>
      <c r="I35" s="52">
        <v>10</v>
      </c>
    </row>
    <row r="36" spans="2:9" x14ac:dyDescent="0.25">
      <c r="B36" s="47">
        <v>38596</v>
      </c>
      <c r="C36" s="2" t="s">
        <v>10</v>
      </c>
      <c r="D36" s="2" t="s">
        <v>23</v>
      </c>
      <c r="E36" s="2" t="s">
        <v>24</v>
      </c>
      <c r="F36" s="46">
        <v>2</v>
      </c>
      <c r="G36" s="3">
        <v>20</v>
      </c>
      <c r="H36" s="3">
        <f t="shared" si="0"/>
        <v>40</v>
      </c>
      <c r="I36" s="52">
        <v>10</v>
      </c>
    </row>
    <row r="37" spans="2:9" x14ac:dyDescent="0.25">
      <c r="B37" s="47">
        <v>38613</v>
      </c>
      <c r="C37" s="2" t="s">
        <v>7</v>
      </c>
      <c r="D37" s="2" t="s">
        <v>8</v>
      </c>
      <c r="E37" s="2" t="s">
        <v>25</v>
      </c>
      <c r="F37" s="46">
        <v>16</v>
      </c>
      <c r="G37" s="3">
        <v>30</v>
      </c>
      <c r="H37" s="3">
        <f t="shared" si="0"/>
        <v>480</v>
      </c>
      <c r="I37" s="52">
        <v>20</v>
      </c>
    </row>
    <row r="38" spans="2:9" x14ac:dyDescent="0.25">
      <c r="B38" s="47">
        <v>38630</v>
      </c>
      <c r="C38" s="2" t="s">
        <v>10</v>
      </c>
      <c r="D38" s="2" t="s">
        <v>20</v>
      </c>
      <c r="E38" s="2" t="s">
        <v>12</v>
      </c>
      <c r="F38" s="46">
        <v>28</v>
      </c>
      <c r="G38" s="3">
        <v>30</v>
      </c>
      <c r="H38" s="3">
        <f t="shared" si="0"/>
        <v>840</v>
      </c>
      <c r="I38" s="52">
        <v>10</v>
      </c>
    </row>
    <row r="39" spans="2:9" x14ac:dyDescent="0.25">
      <c r="B39" s="47">
        <v>38358</v>
      </c>
      <c r="C39" s="2" t="s">
        <v>7</v>
      </c>
      <c r="D39" s="2" t="s">
        <v>8</v>
      </c>
      <c r="E39" s="2" t="s">
        <v>9</v>
      </c>
      <c r="F39" s="46">
        <v>95</v>
      </c>
      <c r="G39" s="3">
        <v>2</v>
      </c>
      <c r="H39" s="3">
        <f>F39*G39</f>
        <v>190</v>
      </c>
      <c r="I39" s="52">
        <v>90</v>
      </c>
    </row>
    <row r="40" spans="2:9" x14ac:dyDescent="0.25">
      <c r="B40" s="47">
        <v>38375</v>
      </c>
      <c r="C40" s="2" t="s">
        <v>10</v>
      </c>
      <c r="D40" s="2" t="s">
        <v>11</v>
      </c>
      <c r="E40" s="2" t="s">
        <v>12</v>
      </c>
      <c r="F40" s="46">
        <v>50</v>
      </c>
      <c r="G40" s="3">
        <v>20</v>
      </c>
      <c r="H40" s="3">
        <f t="shared" ref="H40:H72" si="1">F40*G40</f>
        <v>1000</v>
      </c>
      <c r="I40" s="52">
        <v>70</v>
      </c>
    </row>
    <row r="41" spans="2:9" x14ac:dyDescent="0.25">
      <c r="B41" s="47">
        <v>38392</v>
      </c>
      <c r="C41" s="2" t="s">
        <v>10</v>
      </c>
      <c r="D41" s="2" t="s">
        <v>13</v>
      </c>
      <c r="E41" s="2" t="s">
        <v>9</v>
      </c>
      <c r="F41" s="46">
        <v>36</v>
      </c>
      <c r="G41" s="3">
        <v>5</v>
      </c>
      <c r="H41" s="3">
        <f t="shared" si="1"/>
        <v>180</v>
      </c>
      <c r="I41" s="52">
        <v>40</v>
      </c>
    </row>
    <row r="42" spans="2:9" x14ac:dyDescent="0.25">
      <c r="B42" s="47">
        <v>38409</v>
      </c>
      <c r="C42" s="2" t="s">
        <v>10</v>
      </c>
      <c r="D42" t="s">
        <v>14</v>
      </c>
      <c r="E42" s="2" t="s">
        <v>15</v>
      </c>
      <c r="F42" s="46">
        <v>27</v>
      </c>
      <c r="G42" s="3">
        <v>19.989999999999998</v>
      </c>
      <c r="H42" s="3">
        <f t="shared" si="1"/>
        <v>539.7299999999999</v>
      </c>
      <c r="I42" s="52">
        <v>50</v>
      </c>
    </row>
    <row r="43" spans="2:9" x14ac:dyDescent="0.25">
      <c r="B43" s="47">
        <v>38426</v>
      </c>
      <c r="C43" s="2" t="s">
        <v>16</v>
      </c>
      <c r="D43" s="2" t="s">
        <v>17</v>
      </c>
      <c r="E43" s="2" t="s">
        <v>9</v>
      </c>
      <c r="F43" s="46">
        <v>56</v>
      </c>
      <c r="G43" s="3">
        <v>21</v>
      </c>
      <c r="H43" s="3">
        <f t="shared" si="1"/>
        <v>1176</v>
      </c>
      <c r="I43" s="52">
        <v>50</v>
      </c>
    </row>
    <row r="44" spans="2:9" x14ac:dyDescent="0.25">
      <c r="B44" s="47">
        <v>38443</v>
      </c>
      <c r="C44" s="2" t="s">
        <v>7</v>
      </c>
      <c r="D44" s="2" t="s">
        <v>8</v>
      </c>
      <c r="E44" s="2" t="s">
        <v>12</v>
      </c>
      <c r="F44" s="46">
        <v>60</v>
      </c>
      <c r="G44" s="3">
        <v>4.99</v>
      </c>
      <c r="H44" s="3">
        <f t="shared" si="1"/>
        <v>299.40000000000003</v>
      </c>
      <c r="I44" s="52">
        <v>60</v>
      </c>
    </row>
    <row r="45" spans="2:9" x14ac:dyDescent="0.25">
      <c r="B45" s="47">
        <v>38460</v>
      </c>
      <c r="C45" s="2" t="s">
        <v>10</v>
      </c>
      <c r="D45" s="2" t="s">
        <v>18</v>
      </c>
      <c r="E45" s="2" t="s">
        <v>9</v>
      </c>
      <c r="F45" s="46">
        <v>75</v>
      </c>
      <c r="G45" s="3">
        <v>1.99</v>
      </c>
      <c r="H45" s="3">
        <f t="shared" si="1"/>
        <v>149.25</v>
      </c>
      <c r="I45" s="52">
        <v>80</v>
      </c>
    </row>
    <row r="46" spans="2:9" x14ac:dyDescent="0.25">
      <c r="B46" s="47">
        <v>38477</v>
      </c>
      <c r="C46" s="2" t="s">
        <v>10</v>
      </c>
      <c r="D46" s="2" t="s">
        <v>13</v>
      </c>
      <c r="E46" s="2" t="s">
        <v>9</v>
      </c>
      <c r="F46" s="46">
        <v>90</v>
      </c>
      <c r="G46" s="3">
        <v>4.99</v>
      </c>
      <c r="H46" s="3">
        <f t="shared" si="1"/>
        <v>449.1</v>
      </c>
      <c r="I46" s="52">
        <v>70</v>
      </c>
    </row>
    <row r="47" spans="2:9" x14ac:dyDescent="0.25">
      <c r="B47" s="47">
        <v>38494</v>
      </c>
      <c r="C47" s="2" t="s">
        <v>16</v>
      </c>
      <c r="D47" s="2" t="s">
        <v>19</v>
      </c>
      <c r="E47" s="2" t="s">
        <v>9</v>
      </c>
      <c r="F47" s="46">
        <v>32</v>
      </c>
      <c r="G47" s="3">
        <v>1.99</v>
      </c>
      <c r="H47" s="3">
        <f t="shared" si="1"/>
        <v>63.68</v>
      </c>
      <c r="I47" s="52">
        <v>70</v>
      </c>
    </row>
    <row r="48" spans="2:9" x14ac:dyDescent="0.25">
      <c r="B48" s="47">
        <v>38511</v>
      </c>
      <c r="C48" s="2" t="s">
        <v>7</v>
      </c>
      <c r="D48" s="2" t="s">
        <v>8</v>
      </c>
      <c r="E48" s="2" t="s">
        <v>12</v>
      </c>
      <c r="F48" s="46">
        <v>60</v>
      </c>
      <c r="G48" s="3">
        <v>8.99</v>
      </c>
      <c r="H48" s="3">
        <f t="shared" si="1"/>
        <v>539.4</v>
      </c>
      <c r="I48" s="52">
        <v>80</v>
      </c>
    </row>
    <row r="49" spans="2:9" x14ac:dyDescent="0.25">
      <c r="B49" s="47">
        <v>38528</v>
      </c>
      <c r="C49" s="2" t="s">
        <v>10</v>
      </c>
      <c r="D49" s="2" t="s">
        <v>20</v>
      </c>
      <c r="E49" s="2" t="s">
        <v>9</v>
      </c>
      <c r="F49" s="46">
        <v>90</v>
      </c>
      <c r="G49" s="3">
        <v>4.99</v>
      </c>
      <c r="H49" s="3">
        <f t="shared" si="1"/>
        <v>449.1</v>
      </c>
      <c r="I49" s="52">
        <v>80</v>
      </c>
    </row>
    <row r="50" spans="2:9" x14ac:dyDescent="0.25">
      <c r="B50" s="47">
        <v>38545</v>
      </c>
      <c r="C50" s="2" t="s">
        <v>7</v>
      </c>
      <c r="D50" s="2" t="s">
        <v>21</v>
      </c>
      <c r="E50" s="2" t="s">
        <v>12</v>
      </c>
      <c r="F50" s="46">
        <v>29</v>
      </c>
      <c r="G50" s="3">
        <v>1.99</v>
      </c>
      <c r="H50" s="3">
        <f t="shared" si="1"/>
        <v>57.71</v>
      </c>
      <c r="I50" s="52">
        <v>10</v>
      </c>
    </row>
    <row r="51" spans="2:9" x14ac:dyDescent="0.25">
      <c r="B51" s="47">
        <v>38562</v>
      </c>
      <c r="C51" s="2" t="s">
        <v>7</v>
      </c>
      <c r="D51" s="2" t="s">
        <v>22</v>
      </c>
      <c r="E51" s="2" t="s">
        <v>12</v>
      </c>
      <c r="F51" s="46">
        <v>81</v>
      </c>
      <c r="G51" s="3">
        <v>20</v>
      </c>
      <c r="H51" s="3">
        <f t="shared" si="1"/>
        <v>1620</v>
      </c>
      <c r="I51" s="52">
        <v>10</v>
      </c>
    </row>
    <row r="52" spans="2:9" x14ac:dyDescent="0.25">
      <c r="B52" s="47">
        <v>38579</v>
      </c>
      <c r="C52" s="2" t="s">
        <v>7</v>
      </c>
      <c r="D52" s="2" t="s">
        <v>8</v>
      </c>
      <c r="E52" s="2" t="s">
        <v>9</v>
      </c>
      <c r="F52" s="46">
        <v>35</v>
      </c>
      <c r="G52" s="3">
        <v>4.99</v>
      </c>
      <c r="H52" s="3">
        <f t="shared" si="1"/>
        <v>174.65</v>
      </c>
      <c r="I52" s="52">
        <v>50</v>
      </c>
    </row>
    <row r="53" spans="2:9" x14ac:dyDescent="0.25">
      <c r="B53" s="47">
        <v>38596</v>
      </c>
      <c r="C53" s="2" t="s">
        <v>10</v>
      </c>
      <c r="D53" s="2" t="s">
        <v>23</v>
      </c>
      <c r="E53" s="2" t="s">
        <v>24</v>
      </c>
      <c r="F53" s="46">
        <v>12</v>
      </c>
      <c r="G53" s="3">
        <v>50</v>
      </c>
      <c r="H53" s="3">
        <f t="shared" si="1"/>
        <v>600</v>
      </c>
      <c r="I53" s="52">
        <v>40</v>
      </c>
    </row>
    <row r="54" spans="2:9" x14ac:dyDescent="0.25">
      <c r="B54" s="47">
        <v>38613</v>
      </c>
      <c r="C54" s="2" t="s">
        <v>7</v>
      </c>
      <c r="D54" s="2" t="s">
        <v>8</v>
      </c>
      <c r="E54" s="2" t="s">
        <v>25</v>
      </c>
      <c r="F54" s="46">
        <v>16</v>
      </c>
      <c r="G54" s="3">
        <v>15.99</v>
      </c>
      <c r="H54" s="3">
        <f t="shared" si="1"/>
        <v>255.84</v>
      </c>
      <c r="I54" s="52">
        <v>60</v>
      </c>
    </row>
    <row r="55" spans="2:9" x14ac:dyDescent="0.25">
      <c r="B55" s="47">
        <v>38630</v>
      </c>
      <c r="C55" s="2" t="s">
        <v>10</v>
      </c>
      <c r="D55" s="2" t="s">
        <v>20</v>
      </c>
      <c r="E55" s="2" t="s">
        <v>12</v>
      </c>
      <c r="F55" s="46">
        <v>28</v>
      </c>
      <c r="G55" s="3">
        <v>8.99</v>
      </c>
      <c r="H55" s="3">
        <f t="shared" si="1"/>
        <v>251.72</v>
      </c>
      <c r="I55" s="52">
        <v>10</v>
      </c>
    </row>
    <row r="56" spans="2:9" x14ac:dyDescent="0.25">
      <c r="B56" s="47">
        <v>38358</v>
      </c>
      <c r="C56" s="2" t="s">
        <v>7</v>
      </c>
      <c r="D56" s="2" t="s">
        <v>8</v>
      </c>
      <c r="E56" s="2" t="s">
        <v>9</v>
      </c>
      <c r="F56" s="46">
        <v>20</v>
      </c>
      <c r="G56" s="3">
        <v>1.99</v>
      </c>
      <c r="H56" s="3">
        <f t="shared" si="1"/>
        <v>39.799999999999997</v>
      </c>
      <c r="I56" s="52">
        <v>50</v>
      </c>
    </row>
    <row r="57" spans="2:9" x14ac:dyDescent="0.25">
      <c r="B57" s="47">
        <v>38375</v>
      </c>
      <c r="C57" s="2" t="s">
        <v>10</v>
      </c>
      <c r="D57" s="2" t="s">
        <v>11</v>
      </c>
      <c r="E57" s="2" t="s">
        <v>12</v>
      </c>
      <c r="F57" s="46">
        <v>30</v>
      </c>
      <c r="G57" s="3">
        <v>19.989999999999998</v>
      </c>
      <c r="H57" s="3">
        <f t="shared" si="1"/>
        <v>599.69999999999993</v>
      </c>
      <c r="I57" s="52">
        <v>50</v>
      </c>
    </row>
    <row r="58" spans="2:9" x14ac:dyDescent="0.25">
      <c r="B58" s="47">
        <v>38392</v>
      </c>
      <c r="C58" s="2" t="s">
        <v>10</v>
      </c>
      <c r="D58" s="2" t="s">
        <v>13</v>
      </c>
      <c r="E58" s="2" t="s">
        <v>9</v>
      </c>
      <c r="F58" s="46">
        <v>20</v>
      </c>
      <c r="G58" s="3">
        <v>4.99</v>
      </c>
      <c r="H58" s="3">
        <f t="shared" si="1"/>
        <v>99.800000000000011</v>
      </c>
      <c r="I58" s="52">
        <v>40</v>
      </c>
    </row>
    <row r="59" spans="2:9" x14ac:dyDescent="0.25">
      <c r="B59" s="47">
        <v>38409</v>
      </c>
      <c r="C59" s="2" t="s">
        <v>10</v>
      </c>
      <c r="D59" s="2" t="s">
        <v>14</v>
      </c>
      <c r="E59" s="2" t="s">
        <v>15</v>
      </c>
      <c r="F59" s="46">
        <v>40</v>
      </c>
      <c r="G59" s="3">
        <v>19.989999999999998</v>
      </c>
      <c r="H59" s="3">
        <f t="shared" si="1"/>
        <v>799.59999999999991</v>
      </c>
      <c r="I59" s="52">
        <v>50</v>
      </c>
    </row>
    <row r="60" spans="2:9" x14ac:dyDescent="0.25">
      <c r="B60" s="47">
        <v>38426</v>
      </c>
      <c r="C60" s="2" t="s">
        <v>16</v>
      </c>
      <c r="D60" s="2" t="s">
        <v>17</v>
      </c>
      <c r="E60" s="2" t="s">
        <v>9</v>
      </c>
      <c r="F60" s="46">
        <v>50</v>
      </c>
      <c r="G60" s="3">
        <v>2.99</v>
      </c>
      <c r="H60" s="3">
        <f t="shared" si="1"/>
        <v>149.5</v>
      </c>
      <c r="I60" s="52">
        <v>80</v>
      </c>
    </row>
    <row r="61" spans="2:9" x14ac:dyDescent="0.25">
      <c r="B61" s="47">
        <v>38443</v>
      </c>
      <c r="C61" s="2" t="s">
        <v>7</v>
      </c>
      <c r="D61" s="2" t="s">
        <v>8</v>
      </c>
      <c r="E61" s="2" t="s">
        <v>12</v>
      </c>
      <c r="F61" s="46">
        <v>60</v>
      </c>
      <c r="G61" s="3">
        <v>4.99</v>
      </c>
      <c r="H61" s="3">
        <f t="shared" si="1"/>
        <v>299.40000000000003</v>
      </c>
      <c r="I61" s="52">
        <v>80</v>
      </c>
    </row>
    <row r="62" spans="2:9" x14ac:dyDescent="0.25">
      <c r="B62" s="47">
        <v>38460</v>
      </c>
      <c r="C62" s="2" t="s">
        <v>10</v>
      </c>
      <c r="D62" s="2" t="s">
        <v>18</v>
      </c>
      <c r="E62" s="2" t="s">
        <v>9</v>
      </c>
      <c r="F62" s="46">
        <v>80</v>
      </c>
      <c r="G62" s="3">
        <v>1.99</v>
      </c>
      <c r="H62" s="3">
        <f t="shared" si="1"/>
        <v>159.19999999999999</v>
      </c>
      <c r="I62" s="52">
        <v>50</v>
      </c>
    </row>
    <row r="63" spans="2:9" x14ac:dyDescent="0.25">
      <c r="B63" s="47">
        <v>38477</v>
      </c>
      <c r="C63" s="2" t="s">
        <v>10</v>
      </c>
      <c r="D63" s="2" t="s">
        <v>13</v>
      </c>
      <c r="E63" s="2" t="s">
        <v>9</v>
      </c>
      <c r="F63" s="46">
        <v>50</v>
      </c>
      <c r="G63" s="3">
        <v>4.99</v>
      </c>
      <c r="H63" s="3">
        <f t="shared" si="1"/>
        <v>249.5</v>
      </c>
      <c r="I63" s="52">
        <v>60</v>
      </c>
    </row>
    <row r="64" spans="2:9" x14ac:dyDescent="0.25">
      <c r="B64" s="47">
        <v>38494</v>
      </c>
      <c r="C64" s="2" t="s">
        <v>16</v>
      </c>
      <c r="D64" s="2" t="s">
        <v>19</v>
      </c>
      <c r="E64" s="2" t="s">
        <v>9</v>
      </c>
      <c r="F64" s="46">
        <v>70</v>
      </c>
      <c r="G64" s="3">
        <v>1.99</v>
      </c>
      <c r="H64" s="3">
        <f t="shared" si="1"/>
        <v>139.30000000000001</v>
      </c>
      <c r="I64" s="52">
        <v>50</v>
      </c>
    </row>
    <row r="65" spans="2:9" x14ac:dyDescent="0.25">
      <c r="B65" s="47">
        <v>38511</v>
      </c>
      <c r="C65" s="2" t="s">
        <v>7</v>
      </c>
      <c r="D65" s="2" t="s">
        <v>8</v>
      </c>
      <c r="E65" s="2" t="s">
        <v>12</v>
      </c>
      <c r="F65" s="46">
        <v>50</v>
      </c>
      <c r="G65" s="3">
        <v>8.99</v>
      </c>
      <c r="H65" s="3">
        <f t="shared" si="1"/>
        <v>449.5</v>
      </c>
      <c r="I65" s="52">
        <v>50</v>
      </c>
    </row>
    <row r="66" spans="2:9" x14ac:dyDescent="0.25">
      <c r="B66" s="47">
        <v>38528</v>
      </c>
      <c r="C66" s="2" t="s">
        <v>10</v>
      </c>
      <c r="D66" s="2" t="s">
        <v>20</v>
      </c>
      <c r="E66" s="2" t="s">
        <v>9</v>
      </c>
      <c r="F66" s="46">
        <v>10</v>
      </c>
      <c r="G66" s="3">
        <v>4.99</v>
      </c>
      <c r="H66" s="3">
        <f t="shared" si="1"/>
        <v>49.900000000000006</v>
      </c>
      <c r="I66" s="52">
        <v>60</v>
      </c>
    </row>
    <row r="67" spans="2:9" x14ac:dyDescent="0.25">
      <c r="B67" s="47">
        <v>38545</v>
      </c>
      <c r="C67" s="2" t="s">
        <v>7</v>
      </c>
      <c r="D67" s="2" t="s">
        <v>21</v>
      </c>
      <c r="E67" s="2" t="s">
        <v>12</v>
      </c>
      <c r="F67" s="46">
        <v>30</v>
      </c>
      <c r="G67" s="3">
        <v>1.99</v>
      </c>
      <c r="H67" s="3">
        <f t="shared" si="1"/>
        <v>59.7</v>
      </c>
      <c r="I67" s="52">
        <v>40</v>
      </c>
    </row>
    <row r="68" spans="2:9" x14ac:dyDescent="0.25">
      <c r="B68" s="47">
        <v>38562</v>
      </c>
      <c r="C68" s="2" t="s">
        <v>7</v>
      </c>
      <c r="D68" s="2" t="s">
        <v>22</v>
      </c>
      <c r="E68" s="2" t="s">
        <v>12</v>
      </c>
      <c r="F68" s="46">
        <v>42</v>
      </c>
      <c r="G68" s="3">
        <v>19.989999999999998</v>
      </c>
      <c r="H68" s="3">
        <f t="shared" si="1"/>
        <v>839.57999999999993</v>
      </c>
      <c r="I68" s="52">
        <v>20</v>
      </c>
    </row>
    <row r="69" spans="2:9" x14ac:dyDescent="0.25">
      <c r="B69" s="47">
        <v>38579</v>
      </c>
      <c r="C69" s="2" t="s">
        <v>7</v>
      </c>
      <c r="D69" s="2" t="s">
        <v>8</v>
      </c>
      <c r="E69" s="2" t="s">
        <v>9</v>
      </c>
      <c r="F69" s="46">
        <v>30</v>
      </c>
      <c r="G69" s="3">
        <v>4.99</v>
      </c>
      <c r="H69" s="3">
        <f t="shared" si="1"/>
        <v>149.70000000000002</v>
      </c>
      <c r="I69" s="52">
        <v>10</v>
      </c>
    </row>
    <row r="70" spans="2:9" x14ac:dyDescent="0.25">
      <c r="B70" s="47">
        <f ca="1">TODAY()</f>
        <v>42760</v>
      </c>
      <c r="C70" s="2" t="s">
        <v>10</v>
      </c>
      <c r="D70" s="2" t="s">
        <v>23</v>
      </c>
      <c r="E70" s="2" t="s">
        <v>24</v>
      </c>
      <c r="F70" s="46">
        <v>2</v>
      </c>
      <c r="G70" s="3">
        <v>20</v>
      </c>
      <c r="H70" s="3">
        <f t="shared" si="1"/>
        <v>40</v>
      </c>
      <c r="I70" s="52">
        <v>10</v>
      </c>
    </row>
    <row r="71" spans="2:9" x14ac:dyDescent="0.25">
      <c r="B71" s="47">
        <v>38613</v>
      </c>
      <c r="C71" s="2" t="s">
        <v>7</v>
      </c>
      <c r="D71" s="2" t="s">
        <v>8</v>
      </c>
      <c r="E71" s="2" t="s">
        <v>25</v>
      </c>
      <c r="F71" s="46">
        <v>16</v>
      </c>
      <c r="G71" s="3">
        <v>30</v>
      </c>
      <c r="H71" s="3">
        <f t="shared" si="1"/>
        <v>480</v>
      </c>
      <c r="I71" s="52">
        <v>10</v>
      </c>
    </row>
    <row r="72" spans="2:9" x14ac:dyDescent="0.25">
      <c r="B72" s="47">
        <v>38630</v>
      </c>
      <c r="C72" s="2" t="s">
        <v>10</v>
      </c>
      <c r="D72" s="2" t="s">
        <v>20</v>
      </c>
      <c r="E72" s="2" t="s">
        <v>12</v>
      </c>
      <c r="F72" s="46">
        <v>28</v>
      </c>
      <c r="G72" s="3">
        <v>30</v>
      </c>
      <c r="H72" s="3">
        <f t="shared" si="1"/>
        <v>840</v>
      </c>
      <c r="I72" s="52">
        <v>20</v>
      </c>
    </row>
    <row r="73" spans="2:9" x14ac:dyDescent="0.25">
      <c r="B73" s="47">
        <v>38358</v>
      </c>
      <c r="C73" s="2" t="s">
        <v>7</v>
      </c>
      <c r="D73" s="2" t="s">
        <v>8</v>
      </c>
      <c r="E73" s="2" t="s">
        <v>9</v>
      </c>
      <c r="F73" s="46">
        <v>95</v>
      </c>
      <c r="G73" s="3">
        <v>2</v>
      </c>
      <c r="H73" s="3">
        <f>F73*G73</f>
        <v>190</v>
      </c>
      <c r="I73" s="52">
        <v>80</v>
      </c>
    </row>
    <row r="74" spans="2:9" x14ac:dyDescent="0.25">
      <c r="B74" s="47">
        <v>38375</v>
      </c>
      <c r="C74" s="2" t="s">
        <v>10</v>
      </c>
      <c r="D74" s="2" t="s">
        <v>11</v>
      </c>
      <c r="E74" s="2" t="s">
        <v>12</v>
      </c>
      <c r="F74" s="46">
        <v>50</v>
      </c>
      <c r="G74" s="3">
        <v>20</v>
      </c>
      <c r="H74" s="3">
        <f t="shared" ref="H74:H106" si="2">F74*G74</f>
        <v>1000</v>
      </c>
      <c r="I74" s="52">
        <v>90</v>
      </c>
    </row>
    <row r="75" spans="2:9" x14ac:dyDescent="0.25">
      <c r="B75" s="47">
        <v>38392</v>
      </c>
      <c r="C75" s="2" t="s">
        <v>10</v>
      </c>
      <c r="D75" s="2" t="s">
        <v>13</v>
      </c>
      <c r="E75" s="2" t="s">
        <v>9</v>
      </c>
      <c r="F75" s="46">
        <v>36</v>
      </c>
      <c r="G75" s="3">
        <v>5</v>
      </c>
      <c r="H75" s="3">
        <f t="shared" si="2"/>
        <v>180</v>
      </c>
      <c r="I75" s="52">
        <v>90</v>
      </c>
    </row>
    <row r="76" spans="2:9" x14ac:dyDescent="0.25">
      <c r="B76" s="47">
        <v>38409</v>
      </c>
      <c r="C76" s="2" t="s">
        <v>10</v>
      </c>
      <c r="D76" t="s">
        <v>14</v>
      </c>
      <c r="E76" s="2" t="s">
        <v>15</v>
      </c>
      <c r="F76" s="46">
        <v>27</v>
      </c>
      <c r="G76" s="3">
        <v>19.989999999999998</v>
      </c>
      <c r="H76" s="3">
        <f t="shared" si="2"/>
        <v>539.7299999999999</v>
      </c>
      <c r="I76" s="52">
        <v>10</v>
      </c>
    </row>
    <row r="77" spans="2:9" x14ac:dyDescent="0.25">
      <c r="B77" s="47">
        <v>38426</v>
      </c>
      <c r="C77" s="2" t="s">
        <v>16</v>
      </c>
      <c r="D77" s="2" t="s">
        <v>17</v>
      </c>
      <c r="E77" s="2" t="s">
        <v>9</v>
      </c>
      <c r="F77" s="46">
        <v>56</v>
      </c>
      <c r="G77" s="3">
        <v>21</v>
      </c>
      <c r="H77" s="3">
        <f t="shared" si="2"/>
        <v>1176</v>
      </c>
      <c r="I77" s="52">
        <v>10</v>
      </c>
    </row>
    <row r="78" spans="2:9" x14ac:dyDescent="0.25">
      <c r="B78" s="47">
        <v>38443</v>
      </c>
      <c r="C78" s="2" t="s">
        <v>7</v>
      </c>
      <c r="D78" s="2" t="s">
        <v>8</v>
      </c>
      <c r="E78" s="2" t="s">
        <v>12</v>
      </c>
      <c r="F78" s="46">
        <v>60</v>
      </c>
      <c r="G78" s="3">
        <v>4.99</v>
      </c>
      <c r="H78" s="3">
        <f t="shared" si="2"/>
        <v>299.40000000000003</v>
      </c>
      <c r="I78" s="52">
        <v>10</v>
      </c>
    </row>
    <row r="79" spans="2:9" x14ac:dyDescent="0.25">
      <c r="B79" s="47">
        <v>38460</v>
      </c>
      <c r="C79" s="2" t="s">
        <v>10</v>
      </c>
      <c r="D79" s="2" t="s">
        <v>18</v>
      </c>
      <c r="E79" s="2" t="s">
        <v>9</v>
      </c>
      <c r="F79" s="46">
        <v>75</v>
      </c>
      <c r="G79" s="3">
        <v>1.99</v>
      </c>
      <c r="H79" s="3">
        <f t="shared" si="2"/>
        <v>149.25</v>
      </c>
      <c r="I79" s="52">
        <v>20</v>
      </c>
    </row>
    <row r="80" spans="2:9" x14ac:dyDescent="0.25">
      <c r="B80" s="47">
        <v>38477</v>
      </c>
      <c r="C80" s="2" t="s">
        <v>10</v>
      </c>
      <c r="D80" s="2" t="s">
        <v>13</v>
      </c>
      <c r="E80" s="2" t="s">
        <v>9</v>
      </c>
      <c r="F80" s="46">
        <v>90</v>
      </c>
      <c r="G80" s="3">
        <v>4.99</v>
      </c>
      <c r="H80" s="3">
        <f t="shared" si="2"/>
        <v>449.1</v>
      </c>
      <c r="I80" s="52">
        <v>10</v>
      </c>
    </row>
    <row r="81" spans="2:9" x14ac:dyDescent="0.25">
      <c r="B81" s="47">
        <v>38494</v>
      </c>
      <c r="C81" s="2" t="s">
        <v>16</v>
      </c>
      <c r="D81" s="2" t="s">
        <v>19</v>
      </c>
      <c r="E81" s="2" t="s">
        <v>9</v>
      </c>
      <c r="F81" s="46">
        <v>32</v>
      </c>
      <c r="G81" s="3">
        <v>1.99</v>
      </c>
      <c r="H81" s="3">
        <f t="shared" si="2"/>
        <v>63.68</v>
      </c>
      <c r="I81" s="52">
        <v>90</v>
      </c>
    </row>
    <row r="82" spans="2:9" x14ac:dyDescent="0.25">
      <c r="B82" s="47">
        <v>38511</v>
      </c>
      <c r="C82" s="2" t="s">
        <v>7</v>
      </c>
      <c r="D82" s="2" t="s">
        <v>8</v>
      </c>
      <c r="E82" s="2" t="s">
        <v>12</v>
      </c>
      <c r="F82" s="46">
        <v>60</v>
      </c>
      <c r="G82" s="3">
        <v>8.99</v>
      </c>
      <c r="H82" s="3">
        <f t="shared" si="2"/>
        <v>539.4</v>
      </c>
      <c r="I82" s="52">
        <v>70</v>
      </c>
    </row>
    <row r="83" spans="2:9" x14ac:dyDescent="0.25">
      <c r="B83" s="47">
        <v>38528</v>
      </c>
      <c r="C83" s="2" t="s">
        <v>10</v>
      </c>
      <c r="D83" s="2" t="s">
        <v>20</v>
      </c>
      <c r="E83" s="2" t="s">
        <v>9</v>
      </c>
      <c r="F83" s="46">
        <v>90</v>
      </c>
      <c r="G83" s="3">
        <v>4.99</v>
      </c>
      <c r="H83" s="3">
        <f t="shared" si="2"/>
        <v>449.1</v>
      </c>
      <c r="I83" s="52">
        <v>40</v>
      </c>
    </row>
    <row r="84" spans="2:9" x14ac:dyDescent="0.25">
      <c r="B84" s="47">
        <v>38545</v>
      </c>
      <c r="C84" s="2" t="s">
        <v>7</v>
      </c>
      <c r="D84" s="2" t="s">
        <v>21</v>
      </c>
      <c r="E84" s="2" t="s">
        <v>12</v>
      </c>
      <c r="F84" s="46">
        <v>29</v>
      </c>
      <c r="G84" s="3">
        <v>1.99</v>
      </c>
      <c r="H84" s="3">
        <f t="shared" si="2"/>
        <v>57.71</v>
      </c>
      <c r="I84" s="52">
        <v>50</v>
      </c>
    </row>
    <row r="85" spans="2:9" x14ac:dyDescent="0.25">
      <c r="B85" s="47">
        <v>38562</v>
      </c>
      <c r="C85" s="2" t="s">
        <v>7</v>
      </c>
      <c r="D85" s="2" t="s">
        <v>22</v>
      </c>
      <c r="E85" s="2" t="s">
        <v>12</v>
      </c>
      <c r="F85" s="46">
        <v>81</v>
      </c>
      <c r="G85" s="3">
        <v>20</v>
      </c>
      <c r="H85" s="3">
        <f t="shared" si="2"/>
        <v>1620</v>
      </c>
      <c r="I85" s="52">
        <v>50</v>
      </c>
    </row>
    <row r="86" spans="2:9" x14ac:dyDescent="0.25">
      <c r="B86" s="47">
        <v>38579</v>
      </c>
      <c r="C86" s="2" t="s">
        <v>7</v>
      </c>
      <c r="D86" s="2" t="s">
        <v>8</v>
      </c>
      <c r="E86" s="2" t="s">
        <v>9</v>
      </c>
      <c r="F86" s="46">
        <v>35</v>
      </c>
      <c r="G86" s="3">
        <v>4.99</v>
      </c>
      <c r="H86" s="3">
        <f t="shared" si="2"/>
        <v>174.65</v>
      </c>
      <c r="I86" s="52">
        <v>60</v>
      </c>
    </row>
    <row r="87" spans="2:9" x14ac:dyDescent="0.25">
      <c r="B87" s="47">
        <v>38596</v>
      </c>
      <c r="C87" s="2" t="s">
        <v>10</v>
      </c>
      <c r="D87" s="2" t="s">
        <v>23</v>
      </c>
      <c r="E87" s="2" t="s">
        <v>24</v>
      </c>
      <c r="F87" s="46">
        <v>12</v>
      </c>
      <c r="G87" s="3">
        <v>50</v>
      </c>
      <c r="H87" s="3">
        <f t="shared" si="2"/>
        <v>600</v>
      </c>
      <c r="I87" s="52">
        <v>80</v>
      </c>
    </row>
    <row r="88" spans="2:9" x14ac:dyDescent="0.25">
      <c r="B88" s="47">
        <v>38613</v>
      </c>
      <c r="C88" s="2" t="s">
        <v>7</v>
      </c>
      <c r="D88" s="2" t="s">
        <v>8</v>
      </c>
      <c r="E88" s="2" t="s">
        <v>25</v>
      </c>
      <c r="F88" s="46">
        <v>16</v>
      </c>
      <c r="G88" s="3">
        <v>15.99</v>
      </c>
      <c r="H88" s="3">
        <f t="shared" si="2"/>
        <v>255.84</v>
      </c>
      <c r="I88" s="52">
        <v>70</v>
      </c>
    </row>
    <row r="89" spans="2:9" x14ac:dyDescent="0.25">
      <c r="B89" s="47">
        <v>38630</v>
      </c>
      <c r="C89" s="2" t="s">
        <v>10</v>
      </c>
      <c r="D89" s="2" t="s">
        <v>20</v>
      </c>
      <c r="E89" s="2" t="s">
        <v>12</v>
      </c>
      <c r="F89" s="46">
        <v>28</v>
      </c>
      <c r="G89" s="3">
        <v>8.99</v>
      </c>
      <c r="H89" s="3">
        <f t="shared" si="2"/>
        <v>251.72</v>
      </c>
      <c r="I89" s="52">
        <v>70</v>
      </c>
    </row>
    <row r="90" spans="2:9" x14ac:dyDescent="0.25">
      <c r="B90" s="47">
        <v>38358</v>
      </c>
      <c r="C90" s="2" t="s">
        <v>7</v>
      </c>
      <c r="D90" s="2" t="s">
        <v>8</v>
      </c>
      <c r="E90" s="2" t="s">
        <v>9</v>
      </c>
      <c r="F90" s="46">
        <v>20</v>
      </c>
      <c r="G90" s="3">
        <v>1.99</v>
      </c>
      <c r="H90" s="3">
        <f t="shared" si="2"/>
        <v>39.799999999999997</v>
      </c>
      <c r="I90" s="52">
        <v>80</v>
      </c>
    </row>
    <row r="91" spans="2:9" x14ac:dyDescent="0.25">
      <c r="B91" s="47">
        <v>38375</v>
      </c>
      <c r="C91" s="2" t="s">
        <v>10</v>
      </c>
      <c r="D91" s="2" t="s">
        <v>11</v>
      </c>
      <c r="E91" s="2" t="s">
        <v>12</v>
      </c>
      <c r="F91" s="46">
        <v>30</v>
      </c>
      <c r="G91" s="3">
        <v>19.989999999999998</v>
      </c>
      <c r="H91" s="3">
        <f t="shared" si="2"/>
        <v>599.69999999999993</v>
      </c>
      <c r="I91" s="52">
        <v>80</v>
      </c>
    </row>
    <row r="92" spans="2:9" x14ac:dyDescent="0.25">
      <c r="B92" s="47">
        <v>38392</v>
      </c>
      <c r="C92" s="2" t="s">
        <v>10</v>
      </c>
      <c r="D92" s="2" t="s">
        <v>13</v>
      </c>
      <c r="E92" s="2" t="s">
        <v>9</v>
      </c>
      <c r="F92" s="46">
        <v>20</v>
      </c>
      <c r="G92" s="3">
        <v>4.99</v>
      </c>
      <c r="H92" s="3">
        <f t="shared" si="2"/>
        <v>99.800000000000011</v>
      </c>
      <c r="I92" s="52">
        <v>10</v>
      </c>
    </row>
    <row r="93" spans="2:9" x14ac:dyDescent="0.25">
      <c r="B93" s="47">
        <v>38409</v>
      </c>
      <c r="C93" s="2" t="s">
        <v>10</v>
      </c>
      <c r="D93" s="2" t="s">
        <v>14</v>
      </c>
      <c r="E93" s="2" t="s">
        <v>15</v>
      </c>
      <c r="F93" s="46">
        <v>40</v>
      </c>
      <c r="G93" s="3">
        <v>19.989999999999998</v>
      </c>
      <c r="H93" s="3">
        <f t="shared" si="2"/>
        <v>799.59999999999991</v>
      </c>
      <c r="I93" s="52">
        <v>10</v>
      </c>
    </row>
    <row r="94" spans="2:9" x14ac:dyDescent="0.25">
      <c r="B94" s="47">
        <v>38426</v>
      </c>
      <c r="C94" s="2" t="s">
        <v>16</v>
      </c>
      <c r="D94" s="2" t="s">
        <v>17</v>
      </c>
      <c r="E94" s="2" t="s">
        <v>9</v>
      </c>
      <c r="F94" s="46">
        <v>50</v>
      </c>
      <c r="G94" s="3">
        <v>2.99</v>
      </c>
      <c r="H94" s="3">
        <f t="shared" si="2"/>
        <v>149.5</v>
      </c>
      <c r="I94" s="52">
        <v>50</v>
      </c>
    </row>
    <row r="95" spans="2:9" x14ac:dyDescent="0.25">
      <c r="B95" s="47">
        <v>38443</v>
      </c>
      <c r="C95" s="2" t="s">
        <v>7</v>
      </c>
      <c r="D95" s="2" t="s">
        <v>8</v>
      </c>
      <c r="E95" s="2" t="s">
        <v>12</v>
      </c>
      <c r="F95" s="46">
        <v>60</v>
      </c>
      <c r="G95" s="3">
        <v>4.99</v>
      </c>
      <c r="H95" s="3">
        <f t="shared" si="2"/>
        <v>299.40000000000003</v>
      </c>
      <c r="I95" s="52">
        <v>40</v>
      </c>
    </row>
    <row r="96" spans="2:9" x14ac:dyDescent="0.25">
      <c r="B96" s="47">
        <v>38460</v>
      </c>
      <c r="C96" s="2" t="s">
        <v>10</v>
      </c>
      <c r="D96" s="2" t="s">
        <v>18</v>
      </c>
      <c r="E96" s="2" t="s">
        <v>9</v>
      </c>
      <c r="F96" s="46">
        <v>80</v>
      </c>
      <c r="G96" s="3">
        <v>1.99</v>
      </c>
      <c r="H96" s="3">
        <f t="shared" si="2"/>
        <v>159.19999999999999</v>
      </c>
      <c r="I96" s="52">
        <v>60</v>
      </c>
    </row>
    <row r="97" spans="2:9" x14ac:dyDescent="0.25">
      <c r="B97" s="47">
        <v>38477</v>
      </c>
      <c r="C97" s="2" t="s">
        <v>10</v>
      </c>
      <c r="D97" s="2" t="s">
        <v>13</v>
      </c>
      <c r="E97" s="2" t="s">
        <v>9</v>
      </c>
      <c r="F97" s="46">
        <v>50</v>
      </c>
      <c r="G97" s="3">
        <v>4.99</v>
      </c>
      <c r="H97" s="3">
        <f t="shared" si="2"/>
        <v>249.5</v>
      </c>
      <c r="I97" s="52">
        <v>50</v>
      </c>
    </row>
    <row r="98" spans="2:9" x14ac:dyDescent="0.25">
      <c r="B98" s="47">
        <v>38494</v>
      </c>
      <c r="C98" s="2" t="s">
        <v>16</v>
      </c>
      <c r="D98" s="2" t="s">
        <v>19</v>
      </c>
      <c r="E98" s="2" t="s">
        <v>9</v>
      </c>
      <c r="F98" s="46">
        <v>70</v>
      </c>
      <c r="G98" s="3">
        <v>1.99</v>
      </c>
      <c r="H98" s="3">
        <f t="shared" si="2"/>
        <v>139.30000000000001</v>
      </c>
      <c r="I98" s="52">
        <v>60</v>
      </c>
    </row>
    <row r="99" spans="2:9" x14ac:dyDescent="0.25">
      <c r="B99" s="47">
        <v>38511</v>
      </c>
      <c r="C99" s="2" t="s">
        <v>7</v>
      </c>
      <c r="D99" s="2" t="s">
        <v>8</v>
      </c>
      <c r="E99" s="2" t="s">
        <v>12</v>
      </c>
      <c r="F99" s="46">
        <v>50</v>
      </c>
      <c r="G99" s="3">
        <v>8.99</v>
      </c>
      <c r="H99" s="3">
        <f t="shared" si="2"/>
        <v>449.5</v>
      </c>
      <c r="I99" s="52">
        <v>80</v>
      </c>
    </row>
    <row r="100" spans="2:9" x14ac:dyDescent="0.25">
      <c r="B100" s="47">
        <v>38528</v>
      </c>
      <c r="C100" s="2" t="s">
        <v>10</v>
      </c>
      <c r="D100" s="2" t="s">
        <v>20</v>
      </c>
      <c r="E100" s="2" t="s">
        <v>9</v>
      </c>
      <c r="F100" s="46">
        <v>10</v>
      </c>
      <c r="G100" s="3">
        <v>4.99</v>
      </c>
      <c r="H100" s="3">
        <f t="shared" si="2"/>
        <v>49.900000000000006</v>
      </c>
      <c r="I100" s="52">
        <v>70</v>
      </c>
    </row>
    <row r="101" spans="2:9" x14ac:dyDescent="0.25">
      <c r="B101" s="47">
        <v>38545</v>
      </c>
      <c r="C101" s="2" t="s">
        <v>7</v>
      </c>
      <c r="D101" s="2" t="s">
        <v>21</v>
      </c>
      <c r="E101" s="2" t="s">
        <v>12</v>
      </c>
      <c r="F101" s="46">
        <v>30</v>
      </c>
      <c r="G101" s="3">
        <v>1.99</v>
      </c>
      <c r="H101" s="3">
        <f t="shared" si="2"/>
        <v>59.7</v>
      </c>
      <c r="I101" s="52">
        <v>70</v>
      </c>
    </row>
    <row r="102" spans="2:9" x14ac:dyDescent="0.25">
      <c r="B102" s="47">
        <v>38562</v>
      </c>
      <c r="C102" s="2" t="s">
        <v>7</v>
      </c>
      <c r="D102" s="2" t="s">
        <v>22</v>
      </c>
      <c r="E102" s="2" t="s">
        <v>12</v>
      </c>
      <c r="F102" s="46">
        <v>42</v>
      </c>
      <c r="G102" s="3">
        <v>19.989999999999998</v>
      </c>
      <c r="H102" s="3">
        <f t="shared" si="2"/>
        <v>839.57999999999993</v>
      </c>
      <c r="I102" s="52">
        <v>80</v>
      </c>
    </row>
    <row r="103" spans="2:9" x14ac:dyDescent="0.25">
      <c r="B103" s="47">
        <v>38579</v>
      </c>
      <c r="C103" s="2" t="s">
        <v>7</v>
      </c>
      <c r="D103" s="2" t="s">
        <v>8</v>
      </c>
      <c r="E103" s="2" t="s">
        <v>9</v>
      </c>
      <c r="F103" s="46">
        <v>30</v>
      </c>
      <c r="G103" s="3">
        <v>4.99</v>
      </c>
      <c r="H103" s="3">
        <f t="shared" si="2"/>
        <v>149.70000000000002</v>
      </c>
      <c r="I103" s="52">
        <v>80</v>
      </c>
    </row>
    <row r="104" spans="2:9" x14ac:dyDescent="0.25">
      <c r="B104" s="47">
        <v>38596</v>
      </c>
      <c r="C104" s="2" t="s">
        <v>10</v>
      </c>
      <c r="D104" s="2" t="s">
        <v>23</v>
      </c>
      <c r="E104" s="2" t="s">
        <v>24</v>
      </c>
      <c r="F104" s="46">
        <v>2</v>
      </c>
      <c r="G104" s="3">
        <v>20</v>
      </c>
      <c r="H104" s="3">
        <f t="shared" si="2"/>
        <v>40</v>
      </c>
      <c r="I104" s="52">
        <v>10</v>
      </c>
    </row>
    <row r="105" spans="2:9" x14ac:dyDescent="0.25">
      <c r="B105" s="47">
        <v>38613</v>
      </c>
      <c r="C105" s="2" t="s">
        <v>7</v>
      </c>
      <c r="D105" s="2" t="s">
        <v>8</v>
      </c>
      <c r="E105" s="2" t="s">
        <v>25</v>
      </c>
      <c r="F105" s="46">
        <v>16</v>
      </c>
      <c r="G105" s="3">
        <v>30</v>
      </c>
      <c r="H105" s="3">
        <f t="shared" si="2"/>
        <v>480</v>
      </c>
      <c r="I105" s="52">
        <v>10</v>
      </c>
    </row>
    <row r="106" spans="2:9" x14ac:dyDescent="0.25">
      <c r="B106" s="47">
        <v>38630</v>
      </c>
      <c r="C106" s="2" t="s">
        <v>10</v>
      </c>
      <c r="D106" s="2" t="s">
        <v>20</v>
      </c>
      <c r="E106" s="2" t="s">
        <v>12</v>
      </c>
      <c r="F106" s="46">
        <v>28</v>
      </c>
      <c r="G106" s="3">
        <v>30</v>
      </c>
      <c r="H106" s="3">
        <f t="shared" si="2"/>
        <v>840</v>
      </c>
      <c r="I106" s="52">
        <v>50</v>
      </c>
    </row>
    <row r="107" spans="2:9" x14ac:dyDescent="0.25">
      <c r="B107" s="47">
        <v>38358</v>
      </c>
      <c r="C107" s="2" t="s">
        <v>7</v>
      </c>
      <c r="D107" s="2" t="s">
        <v>8</v>
      </c>
      <c r="E107" s="2" t="s">
        <v>9</v>
      </c>
      <c r="F107" s="46">
        <v>95</v>
      </c>
      <c r="G107" s="3">
        <v>2</v>
      </c>
      <c r="H107" s="3">
        <f>F107*G107</f>
        <v>190</v>
      </c>
      <c r="I107" s="52">
        <v>40</v>
      </c>
    </row>
    <row r="108" spans="2:9" x14ac:dyDescent="0.25">
      <c r="B108" s="47">
        <f ca="1">TODAY()</f>
        <v>42760</v>
      </c>
      <c r="C108" s="2" t="s">
        <v>10</v>
      </c>
      <c r="D108" s="2" t="s">
        <v>11</v>
      </c>
      <c r="E108" s="2" t="s">
        <v>12</v>
      </c>
      <c r="F108" s="46">
        <v>50</v>
      </c>
      <c r="G108" s="3">
        <v>20</v>
      </c>
      <c r="H108" s="3">
        <f t="shared" ref="H108:H140" si="3">F108*G108</f>
        <v>1000</v>
      </c>
      <c r="I108" s="52">
        <v>60</v>
      </c>
    </row>
    <row r="109" spans="2:9" x14ac:dyDescent="0.25">
      <c r="B109" s="47">
        <v>38392</v>
      </c>
      <c r="C109" s="2" t="s">
        <v>10</v>
      </c>
      <c r="D109" s="2" t="s">
        <v>13</v>
      </c>
      <c r="E109" s="2" t="s">
        <v>9</v>
      </c>
      <c r="F109" s="46">
        <v>36</v>
      </c>
      <c r="G109" s="3">
        <v>5</v>
      </c>
      <c r="H109" s="3">
        <f t="shared" si="3"/>
        <v>180</v>
      </c>
      <c r="I109" s="52">
        <v>10</v>
      </c>
    </row>
    <row r="110" spans="2:9" x14ac:dyDescent="0.25">
      <c r="B110" s="47">
        <v>38409</v>
      </c>
      <c r="C110" s="2" t="s">
        <v>10</v>
      </c>
      <c r="D110" t="s">
        <v>14</v>
      </c>
      <c r="E110" s="2" t="s">
        <v>15</v>
      </c>
      <c r="F110" s="46">
        <v>27</v>
      </c>
      <c r="G110" s="3">
        <v>19.989999999999998</v>
      </c>
      <c r="H110" s="3">
        <f t="shared" si="3"/>
        <v>539.7299999999999</v>
      </c>
      <c r="I110" s="52">
        <v>10</v>
      </c>
    </row>
    <row r="111" spans="2:9" x14ac:dyDescent="0.25">
      <c r="B111" s="47">
        <v>38426</v>
      </c>
      <c r="C111" s="2" t="s">
        <v>16</v>
      </c>
      <c r="D111" s="2" t="s">
        <v>17</v>
      </c>
      <c r="E111" s="2" t="s">
        <v>9</v>
      </c>
      <c r="F111" s="46">
        <v>56</v>
      </c>
      <c r="G111" s="3">
        <v>21</v>
      </c>
      <c r="H111" s="3">
        <f t="shared" si="3"/>
        <v>1176</v>
      </c>
      <c r="I111" s="52">
        <v>20</v>
      </c>
    </row>
    <row r="112" spans="2:9" x14ac:dyDescent="0.25">
      <c r="B112" s="47">
        <v>38443</v>
      </c>
      <c r="C112" s="2" t="s">
        <v>7</v>
      </c>
      <c r="D112" s="2" t="s">
        <v>8</v>
      </c>
      <c r="E112" s="2" t="s">
        <v>12</v>
      </c>
      <c r="F112" s="46">
        <v>60</v>
      </c>
      <c r="G112" s="3">
        <v>4.99</v>
      </c>
      <c r="H112" s="3">
        <f t="shared" si="3"/>
        <v>299.40000000000003</v>
      </c>
      <c r="I112" s="52">
        <v>80</v>
      </c>
    </row>
    <row r="113" spans="2:9" x14ac:dyDescent="0.25">
      <c r="B113" s="47">
        <v>38460</v>
      </c>
      <c r="C113" s="2" t="s">
        <v>10</v>
      </c>
      <c r="D113" s="2" t="s">
        <v>18</v>
      </c>
      <c r="E113" s="2" t="s">
        <v>9</v>
      </c>
      <c r="F113" s="46">
        <v>75</v>
      </c>
      <c r="G113" s="3">
        <v>1.99</v>
      </c>
      <c r="H113" s="3">
        <f t="shared" si="3"/>
        <v>149.25</v>
      </c>
      <c r="I113" s="52">
        <v>90</v>
      </c>
    </row>
    <row r="114" spans="2:9" x14ac:dyDescent="0.25">
      <c r="B114" s="47">
        <v>38477</v>
      </c>
      <c r="C114" s="2" t="s">
        <v>10</v>
      </c>
      <c r="D114" s="2" t="s">
        <v>13</v>
      </c>
      <c r="E114" s="2" t="s">
        <v>9</v>
      </c>
      <c r="F114" s="46">
        <v>90</v>
      </c>
      <c r="G114" s="3">
        <v>4.99</v>
      </c>
      <c r="H114" s="3">
        <f t="shared" si="3"/>
        <v>449.1</v>
      </c>
      <c r="I114" s="52">
        <v>90</v>
      </c>
    </row>
    <row r="115" spans="2:9" x14ac:dyDescent="0.25">
      <c r="B115" s="47">
        <v>38494</v>
      </c>
      <c r="C115" s="2" t="s">
        <v>16</v>
      </c>
      <c r="D115" s="2" t="s">
        <v>19</v>
      </c>
      <c r="E115" s="2" t="s">
        <v>9</v>
      </c>
      <c r="F115" s="46">
        <v>32</v>
      </c>
      <c r="G115" s="3">
        <v>1.99</v>
      </c>
      <c r="H115" s="3">
        <f t="shared" si="3"/>
        <v>63.68</v>
      </c>
      <c r="I115" s="52">
        <v>10</v>
      </c>
    </row>
    <row r="116" spans="2:9" x14ac:dyDescent="0.25">
      <c r="B116" s="47">
        <v>38511</v>
      </c>
      <c r="C116" s="2" t="s">
        <v>7</v>
      </c>
      <c r="D116" s="2" t="s">
        <v>8</v>
      </c>
      <c r="E116" s="2" t="s">
        <v>12</v>
      </c>
      <c r="F116" s="46">
        <v>60</v>
      </c>
      <c r="G116" s="3">
        <v>8.99</v>
      </c>
      <c r="H116" s="3">
        <f t="shared" si="3"/>
        <v>539.4</v>
      </c>
      <c r="I116" s="52">
        <v>10</v>
      </c>
    </row>
    <row r="117" spans="2:9" x14ac:dyDescent="0.25">
      <c r="B117" s="47">
        <v>38528</v>
      </c>
      <c r="C117" s="2" t="s">
        <v>10</v>
      </c>
      <c r="D117" s="2" t="s">
        <v>20</v>
      </c>
      <c r="E117" s="2" t="s">
        <v>9</v>
      </c>
      <c r="F117" s="46">
        <v>90</v>
      </c>
      <c r="G117" s="3">
        <v>4.99</v>
      </c>
      <c r="H117" s="3">
        <f t="shared" si="3"/>
        <v>449.1</v>
      </c>
      <c r="I117" s="52">
        <v>10</v>
      </c>
    </row>
    <row r="118" spans="2:9" x14ac:dyDescent="0.25">
      <c r="B118" s="47">
        <v>38545</v>
      </c>
      <c r="C118" s="2" t="s">
        <v>7</v>
      </c>
      <c r="D118" s="2" t="s">
        <v>21</v>
      </c>
      <c r="E118" s="2" t="s">
        <v>12</v>
      </c>
      <c r="F118" s="46">
        <v>29</v>
      </c>
      <c r="G118" s="3">
        <v>1.99</v>
      </c>
      <c r="H118" s="3">
        <f t="shared" si="3"/>
        <v>57.71</v>
      </c>
      <c r="I118" s="52">
        <v>20</v>
      </c>
    </row>
    <row r="119" spans="2:9" x14ac:dyDescent="0.25">
      <c r="B119" s="47">
        <v>38562</v>
      </c>
      <c r="C119" s="2" t="s">
        <v>7</v>
      </c>
      <c r="D119" s="2" t="s">
        <v>22</v>
      </c>
      <c r="E119" s="2" t="s">
        <v>12</v>
      </c>
      <c r="F119" s="46">
        <v>81</v>
      </c>
      <c r="G119" s="3">
        <v>20</v>
      </c>
      <c r="H119" s="3">
        <f t="shared" si="3"/>
        <v>1620</v>
      </c>
      <c r="I119" s="52">
        <v>10</v>
      </c>
    </row>
    <row r="120" spans="2:9" x14ac:dyDescent="0.25">
      <c r="B120" s="47">
        <v>38579</v>
      </c>
      <c r="C120" s="2" t="s">
        <v>7</v>
      </c>
      <c r="D120" s="2" t="s">
        <v>8</v>
      </c>
      <c r="E120" s="2" t="s">
        <v>9</v>
      </c>
      <c r="F120" s="46">
        <v>35</v>
      </c>
      <c r="G120" s="3">
        <v>4.99</v>
      </c>
      <c r="H120" s="3">
        <f t="shared" si="3"/>
        <v>174.65</v>
      </c>
      <c r="I120" s="52">
        <v>90</v>
      </c>
    </row>
    <row r="121" spans="2:9" x14ac:dyDescent="0.25">
      <c r="B121" s="47">
        <v>38596</v>
      </c>
      <c r="C121" s="2" t="s">
        <v>10</v>
      </c>
      <c r="D121" s="2" t="s">
        <v>23</v>
      </c>
      <c r="E121" s="2" t="s">
        <v>24</v>
      </c>
      <c r="F121" s="46">
        <v>12</v>
      </c>
      <c r="G121" s="3">
        <v>50</v>
      </c>
      <c r="H121" s="3">
        <f t="shared" si="3"/>
        <v>600</v>
      </c>
      <c r="I121" s="52">
        <v>70</v>
      </c>
    </row>
    <row r="122" spans="2:9" x14ac:dyDescent="0.25">
      <c r="B122" s="47">
        <v>38613</v>
      </c>
      <c r="C122" s="2" t="s">
        <v>7</v>
      </c>
      <c r="D122" s="2" t="s">
        <v>8</v>
      </c>
      <c r="E122" s="2" t="s">
        <v>25</v>
      </c>
      <c r="F122" s="46">
        <v>16</v>
      </c>
      <c r="G122" s="3">
        <v>15.99</v>
      </c>
      <c r="H122" s="3">
        <f t="shared" si="3"/>
        <v>255.84</v>
      </c>
      <c r="I122" s="52">
        <v>40</v>
      </c>
    </row>
    <row r="123" spans="2:9" x14ac:dyDescent="0.25">
      <c r="B123" s="47">
        <v>38630</v>
      </c>
      <c r="C123" s="2" t="s">
        <v>10</v>
      </c>
      <c r="D123" s="2" t="s">
        <v>20</v>
      </c>
      <c r="E123" s="2" t="s">
        <v>12</v>
      </c>
      <c r="F123" s="46">
        <v>28</v>
      </c>
      <c r="G123" s="3">
        <v>8.99</v>
      </c>
      <c r="H123" s="3">
        <f t="shared" si="3"/>
        <v>251.72</v>
      </c>
      <c r="I123" s="52">
        <v>50</v>
      </c>
    </row>
    <row r="124" spans="2:9" x14ac:dyDescent="0.25">
      <c r="B124" s="47">
        <v>38358</v>
      </c>
      <c r="C124" s="2" t="s">
        <v>7</v>
      </c>
      <c r="D124" s="2" t="s">
        <v>8</v>
      </c>
      <c r="E124" s="2" t="s">
        <v>9</v>
      </c>
      <c r="F124" s="46">
        <v>20</v>
      </c>
      <c r="G124" s="3">
        <v>1.99</v>
      </c>
      <c r="H124" s="3">
        <f t="shared" si="3"/>
        <v>39.799999999999997</v>
      </c>
      <c r="I124" s="52">
        <v>50</v>
      </c>
    </row>
    <row r="125" spans="2:9" x14ac:dyDescent="0.25">
      <c r="B125" s="47">
        <v>38375</v>
      </c>
      <c r="C125" s="2" t="s">
        <v>10</v>
      </c>
      <c r="D125" s="2" t="s">
        <v>11</v>
      </c>
      <c r="E125" s="2" t="s">
        <v>12</v>
      </c>
      <c r="F125" s="46">
        <v>30</v>
      </c>
      <c r="G125" s="3">
        <v>19.989999999999998</v>
      </c>
      <c r="H125" s="3">
        <f t="shared" si="3"/>
        <v>599.69999999999993</v>
      </c>
      <c r="I125" s="52">
        <v>60</v>
      </c>
    </row>
    <row r="126" spans="2:9" x14ac:dyDescent="0.25">
      <c r="B126" s="47">
        <v>38392</v>
      </c>
      <c r="C126" s="2" t="s">
        <v>10</v>
      </c>
      <c r="D126" s="2" t="s">
        <v>13</v>
      </c>
      <c r="E126" s="2" t="s">
        <v>9</v>
      </c>
      <c r="F126" s="46">
        <v>20</v>
      </c>
      <c r="G126" s="3">
        <v>4.99</v>
      </c>
      <c r="H126" s="3">
        <f t="shared" si="3"/>
        <v>99.800000000000011</v>
      </c>
      <c r="I126" s="52">
        <v>80</v>
      </c>
    </row>
    <row r="127" spans="2:9" x14ac:dyDescent="0.25">
      <c r="B127" s="47">
        <v>38409</v>
      </c>
      <c r="C127" s="2" t="s">
        <v>10</v>
      </c>
      <c r="D127" s="2" t="s">
        <v>14</v>
      </c>
      <c r="E127" s="2" t="s">
        <v>15</v>
      </c>
      <c r="F127" s="46">
        <v>40</v>
      </c>
      <c r="G127" s="3">
        <v>19.989999999999998</v>
      </c>
      <c r="H127" s="3">
        <f t="shared" si="3"/>
        <v>799.59999999999991</v>
      </c>
      <c r="I127" s="52">
        <v>70</v>
      </c>
    </row>
    <row r="128" spans="2:9" x14ac:dyDescent="0.25">
      <c r="B128" s="47">
        <v>38426</v>
      </c>
      <c r="C128" s="2" t="s">
        <v>16</v>
      </c>
      <c r="D128" s="2" t="s">
        <v>17</v>
      </c>
      <c r="E128" s="2" t="s">
        <v>9</v>
      </c>
      <c r="F128" s="46">
        <v>50</v>
      </c>
      <c r="G128" s="3">
        <v>2.99</v>
      </c>
      <c r="H128" s="3">
        <f t="shared" si="3"/>
        <v>149.5</v>
      </c>
      <c r="I128" s="52">
        <v>70</v>
      </c>
    </row>
    <row r="129" spans="2:9" x14ac:dyDescent="0.25">
      <c r="B129" s="47">
        <v>38443</v>
      </c>
      <c r="C129" s="2" t="s">
        <v>7</v>
      </c>
      <c r="D129" s="2" t="s">
        <v>8</v>
      </c>
      <c r="E129" s="2" t="s">
        <v>12</v>
      </c>
      <c r="F129" s="46">
        <v>60</v>
      </c>
      <c r="G129" s="3">
        <v>4.99</v>
      </c>
      <c r="H129" s="3">
        <f t="shared" si="3"/>
        <v>299.40000000000003</v>
      </c>
      <c r="I129" s="52">
        <v>80</v>
      </c>
    </row>
    <row r="130" spans="2:9" x14ac:dyDescent="0.25">
      <c r="B130" s="47">
        <v>38460</v>
      </c>
      <c r="C130" s="2" t="s">
        <v>10</v>
      </c>
      <c r="D130" s="2" t="s">
        <v>18</v>
      </c>
      <c r="E130" s="2" t="s">
        <v>9</v>
      </c>
      <c r="F130" s="46">
        <v>80</v>
      </c>
      <c r="G130" s="3">
        <v>1.99</v>
      </c>
      <c r="H130" s="3">
        <f t="shared" si="3"/>
        <v>159.19999999999999</v>
      </c>
      <c r="I130" s="52">
        <v>80</v>
      </c>
    </row>
    <row r="131" spans="2:9" x14ac:dyDescent="0.25">
      <c r="B131" s="47">
        <v>38477</v>
      </c>
      <c r="C131" s="2" t="s">
        <v>10</v>
      </c>
      <c r="D131" s="2" t="s">
        <v>13</v>
      </c>
      <c r="E131" s="2" t="s">
        <v>9</v>
      </c>
      <c r="F131" s="46">
        <v>50</v>
      </c>
      <c r="G131" s="3">
        <v>4.99</v>
      </c>
      <c r="H131" s="3">
        <f t="shared" si="3"/>
        <v>249.5</v>
      </c>
      <c r="I131" s="52">
        <v>10</v>
      </c>
    </row>
    <row r="132" spans="2:9" x14ac:dyDescent="0.25">
      <c r="B132" s="47">
        <v>38494</v>
      </c>
      <c r="C132" s="2" t="s">
        <v>16</v>
      </c>
      <c r="D132" s="2" t="s">
        <v>19</v>
      </c>
      <c r="E132" s="2" t="s">
        <v>9</v>
      </c>
      <c r="F132" s="46">
        <v>70</v>
      </c>
      <c r="G132" s="3">
        <v>1.99</v>
      </c>
      <c r="H132" s="3">
        <f t="shared" si="3"/>
        <v>139.30000000000001</v>
      </c>
      <c r="I132" s="52">
        <v>10</v>
      </c>
    </row>
    <row r="133" spans="2:9" x14ac:dyDescent="0.25">
      <c r="B133" s="47">
        <v>38511</v>
      </c>
      <c r="C133" s="2" t="s">
        <v>7</v>
      </c>
      <c r="D133" s="2" t="s">
        <v>8</v>
      </c>
      <c r="E133" s="2" t="s">
        <v>12</v>
      </c>
      <c r="F133" s="46">
        <v>50</v>
      </c>
      <c r="G133" s="3">
        <v>8.99</v>
      </c>
      <c r="H133" s="3">
        <f t="shared" si="3"/>
        <v>449.5</v>
      </c>
      <c r="I133" s="52">
        <v>50</v>
      </c>
    </row>
    <row r="134" spans="2:9" x14ac:dyDescent="0.25">
      <c r="B134" s="47">
        <v>38528</v>
      </c>
      <c r="C134" s="2" t="s">
        <v>10</v>
      </c>
      <c r="D134" s="2" t="s">
        <v>20</v>
      </c>
      <c r="E134" s="2" t="s">
        <v>9</v>
      </c>
      <c r="F134" s="46">
        <v>10</v>
      </c>
      <c r="G134" s="3">
        <v>4.99</v>
      </c>
      <c r="H134" s="3">
        <f t="shared" si="3"/>
        <v>49.900000000000006</v>
      </c>
      <c r="I134" s="52">
        <v>40</v>
      </c>
    </row>
    <row r="135" spans="2:9" x14ac:dyDescent="0.25">
      <c r="B135" s="47">
        <v>38545</v>
      </c>
      <c r="C135" s="2" t="s">
        <v>7</v>
      </c>
      <c r="D135" s="2" t="s">
        <v>21</v>
      </c>
      <c r="E135" s="2" t="s">
        <v>12</v>
      </c>
      <c r="F135" s="46">
        <v>30</v>
      </c>
      <c r="G135" s="3">
        <v>1.99</v>
      </c>
      <c r="H135" s="3">
        <f t="shared" si="3"/>
        <v>59.7</v>
      </c>
      <c r="I135" s="52">
        <v>60</v>
      </c>
    </row>
    <row r="136" spans="2:9" x14ac:dyDescent="0.25">
      <c r="B136" s="47">
        <v>38562</v>
      </c>
      <c r="C136" s="2" t="s">
        <v>7</v>
      </c>
      <c r="D136" s="2" t="s">
        <v>22</v>
      </c>
      <c r="E136" s="2" t="s">
        <v>12</v>
      </c>
      <c r="F136" s="46">
        <v>42</v>
      </c>
      <c r="G136" s="3">
        <v>19.989999999999998</v>
      </c>
      <c r="H136" s="3">
        <f t="shared" si="3"/>
        <v>839.57999999999993</v>
      </c>
      <c r="I136" s="52">
        <v>50</v>
      </c>
    </row>
    <row r="137" spans="2:9" x14ac:dyDescent="0.25">
      <c r="B137" s="47">
        <v>38579</v>
      </c>
      <c r="C137" s="2" t="s">
        <v>7</v>
      </c>
      <c r="D137" s="2" t="s">
        <v>8</v>
      </c>
      <c r="E137" s="2" t="s">
        <v>9</v>
      </c>
      <c r="F137" s="46">
        <v>30</v>
      </c>
      <c r="G137" s="3">
        <v>4.99</v>
      </c>
      <c r="H137" s="3">
        <f t="shared" si="3"/>
        <v>149.70000000000002</v>
      </c>
      <c r="I137" s="52">
        <v>60</v>
      </c>
    </row>
    <row r="138" spans="2:9" x14ac:dyDescent="0.25">
      <c r="B138" s="47">
        <v>38596</v>
      </c>
      <c r="C138" s="2" t="s">
        <v>10</v>
      </c>
      <c r="D138" s="2" t="s">
        <v>23</v>
      </c>
      <c r="E138" s="2" t="s">
        <v>24</v>
      </c>
      <c r="F138" s="46">
        <v>2</v>
      </c>
      <c r="G138" s="3">
        <v>20</v>
      </c>
      <c r="H138" s="3">
        <f t="shared" si="3"/>
        <v>40</v>
      </c>
      <c r="I138" s="52">
        <v>80</v>
      </c>
    </row>
    <row r="139" spans="2:9" x14ac:dyDescent="0.25">
      <c r="B139" s="47">
        <v>38613</v>
      </c>
      <c r="C139" s="2" t="s">
        <v>7</v>
      </c>
      <c r="D139" s="2" t="s">
        <v>8</v>
      </c>
      <c r="E139" s="2" t="s">
        <v>25</v>
      </c>
      <c r="F139" s="46">
        <v>16</v>
      </c>
      <c r="G139" s="3">
        <v>30</v>
      </c>
      <c r="H139" s="3">
        <f t="shared" si="3"/>
        <v>480</v>
      </c>
      <c r="I139" s="52">
        <v>70</v>
      </c>
    </row>
    <row r="140" spans="2:9" x14ac:dyDescent="0.25">
      <c r="B140" s="47">
        <f ca="1">TODAY()</f>
        <v>42760</v>
      </c>
      <c r="C140" s="2" t="s">
        <v>10</v>
      </c>
      <c r="D140" s="2" t="s">
        <v>20</v>
      </c>
      <c r="E140" s="2" t="s">
        <v>12</v>
      </c>
      <c r="F140" s="46">
        <v>28</v>
      </c>
      <c r="G140" s="3">
        <v>30</v>
      </c>
      <c r="H140" s="3">
        <f t="shared" si="3"/>
        <v>840</v>
      </c>
      <c r="I140" s="52">
        <v>70</v>
      </c>
    </row>
  </sheetData>
  <mergeCells count="1">
    <mergeCell ref="B2:H2"/>
  </mergeCells>
  <conditionalFormatting sqref="F5:F140">
    <cfRule type="cellIs" dxfId="28" priority="15" operator="between">
      <formula>30</formula>
      <formula>50</formula>
    </cfRule>
  </conditionalFormatting>
  <conditionalFormatting sqref="H5:H140">
    <cfRule type="dataBar" priority="13">
      <dataBar>
        <cfvo type="min"/>
        <cfvo type="max"/>
        <color rgb="FF0070C0"/>
      </dataBar>
      <extLst>
        <ext xmlns:x14="http://schemas.microsoft.com/office/spreadsheetml/2009/9/main" uri="{B025F937-C7B1-47D3-B67F-A62EFF666E3E}">
          <x14:id>{BAEE5F3B-505B-4047-8FD9-E5B000AA121F}</x14:id>
        </ext>
      </extLst>
    </cfRule>
    <cfRule type="dataBar" priority="14">
      <dataBar>
        <cfvo type="min"/>
        <cfvo type="max"/>
        <color rgb="FF638EC6"/>
      </dataBar>
      <extLst>
        <ext xmlns:x14="http://schemas.microsoft.com/office/spreadsheetml/2009/9/main" uri="{B025F937-C7B1-47D3-B67F-A62EFF666E3E}">
          <x14:id>{4178ABDD-92AD-4F75-83EE-9D4189D02F0A}</x14:id>
        </ext>
      </extLst>
    </cfRule>
  </conditionalFormatting>
  <conditionalFormatting sqref="E5:E140">
    <cfRule type="containsText" dxfId="27" priority="10" operator="containsText" text="Portalápices">
      <formula>NOT(ISERROR(SEARCH("Portalápices",E5)))</formula>
    </cfRule>
  </conditionalFormatting>
  <conditionalFormatting sqref="C5:C140">
    <cfRule type="cellIs" dxfId="26" priority="9" operator="equal">
      <formula>"Lima"</formula>
    </cfRule>
  </conditionalFormatting>
  <conditionalFormatting sqref="I5:I140">
    <cfRule type="cellIs" dxfId="25" priority="1" operator="between">
      <formula>49</formula>
      <formula>20000</formula>
    </cfRule>
    <cfRule type="cellIs" dxfId="24" priority="5" operator="greaterThan">
      <formula>" S/. 49,00 "</formula>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BAEE5F3B-505B-4047-8FD9-E5B000AA121F}">
            <x14:dataBar minLength="0" maxLength="100">
              <x14:cfvo type="autoMin"/>
              <x14:cfvo type="autoMax"/>
              <x14:negativeFillColor rgb="FFFF0000"/>
              <x14:axisColor rgb="FF000000"/>
            </x14:dataBar>
          </x14:cfRule>
          <x14:cfRule type="dataBar" id="{4178ABDD-92AD-4F75-83EE-9D4189D02F0A}">
            <x14:dataBar minLength="0" maxLength="100" border="1" negativeBarBorderColorSameAsPositive="0">
              <x14:cfvo type="autoMin"/>
              <x14:cfvo type="autoMax"/>
              <x14:borderColor rgb="FF638EC6"/>
              <x14:negativeFillColor rgb="FFFF0000"/>
              <x14:negativeBorderColor rgb="FFFF0000"/>
              <x14:axisColor rgb="FF000000"/>
            </x14:dataBar>
          </x14:cfRule>
          <xm:sqref>H5:H140</xm:sqref>
        </x14:conditionalFormatting>
        <x14:conditionalFormatting xmlns:xm="http://schemas.microsoft.com/office/excel/2006/main">
          <x14:cfRule type="containsText" priority="11" operator="containsText" id="{62730A60-B591-480C-A7F7-E44C2D77E407}">
            <xm:f>NOT(ISERROR(SEARCH($E$8,E5)))</xm:f>
            <xm:f>$E$8</xm:f>
            <x14:dxf>
              <font>
                <color rgb="FF00B050"/>
              </font>
            </x14:dxf>
          </x14:cfRule>
          <x14:cfRule type="containsText" priority="12" operator="containsText" id="{F985E98B-6659-4A4B-96A6-7A374D15DBC8}">
            <xm:f>NOT(ISERROR(SEARCH($E$5,E5)))</xm:f>
            <xm:f>$E$5</xm:f>
            <x14:dxf>
              <font>
                <color rgb="FFFF0000"/>
              </font>
            </x14:dxf>
          </x14:cfRule>
          <xm:sqref>E5:E140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140"/>
  <sheetViews>
    <sheetView workbookViewId="0">
      <selection activeCell="O21" sqref="O21"/>
    </sheetView>
  </sheetViews>
  <sheetFormatPr baseColWidth="10" defaultRowHeight="15" x14ac:dyDescent="0.25"/>
  <cols>
    <col min="2" max="2" width="11.42578125" style="44"/>
    <col min="3" max="3" width="8.5703125" bestFit="1" customWidth="1"/>
    <col min="4" max="4" width="9.85546875" bestFit="1" customWidth="1"/>
    <col min="5" max="5" width="15.42578125" bestFit="1" customWidth="1"/>
    <col min="6" max="6" width="8.85546875" style="44" bestFit="1" customWidth="1"/>
    <col min="7" max="7" width="14.85546875" bestFit="1" customWidth="1"/>
    <col min="8" max="8" width="12.85546875" bestFit="1" customWidth="1"/>
  </cols>
  <sheetData>
    <row r="1" spans="2:8" ht="15.75" thickBot="1" x14ac:dyDescent="0.3"/>
    <row r="2" spans="2:8" ht="21.75" thickBot="1" x14ac:dyDescent="0.4">
      <c r="B2" s="79" t="s">
        <v>147</v>
      </c>
      <c r="C2" s="80"/>
      <c r="D2" s="80"/>
      <c r="E2" s="80"/>
      <c r="F2" s="80"/>
      <c r="G2" s="80"/>
      <c r="H2" s="81"/>
    </row>
    <row r="4" spans="2:8" x14ac:dyDescent="0.25">
      <c r="B4" s="1" t="s">
        <v>0</v>
      </c>
      <c r="C4" s="1" t="s">
        <v>1</v>
      </c>
      <c r="D4" s="1" t="s">
        <v>2</v>
      </c>
      <c r="E4" s="1" t="s">
        <v>3</v>
      </c>
      <c r="F4" s="1" t="s">
        <v>4</v>
      </c>
      <c r="G4" s="1" t="s">
        <v>5</v>
      </c>
      <c r="H4" s="1" t="s">
        <v>6</v>
      </c>
    </row>
    <row r="5" spans="2:8" x14ac:dyDescent="0.25">
      <c r="B5" s="47">
        <f ca="1">TODAY()</f>
        <v>42760</v>
      </c>
      <c r="C5" s="2" t="s">
        <v>7</v>
      </c>
      <c r="D5" s="2" t="s">
        <v>8</v>
      </c>
      <c r="E5" s="2" t="s">
        <v>9</v>
      </c>
      <c r="F5" s="46">
        <v>95</v>
      </c>
      <c r="G5" s="3">
        <v>2</v>
      </c>
      <c r="H5" s="3">
        <f>F5*G5</f>
        <v>190</v>
      </c>
    </row>
    <row r="6" spans="2:8" x14ac:dyDescent="0.25">
      <c r="B6" s="47">
        <v>38375</v>
      </c>
      <c r="C6" s="2" t="s">
        <v>10</v>
      </c>
      <c r="D6" s="2" t="s">
        <v>11</v>
      </c>
      <c r="E6" s="2" t="s">
        <v>12</v>
      </c>
      <c r="F6" s="46">
        <v>50</v>
      </c>
      <c r="G6" s="3">
        <v>20</v>
      </c>
      <c r="H6" s="3">
        <f t="shared" ref="H6:H38" si="0">F6*G6</f>
        <v>1000</v>
      </c>
    </row>
    <row r="7" spans="2:8" x14ac:dyDescent="0.25">
      <c r="B7" s="47">
        <v>38392</v>
      </c>
      <c r="C7" s="2" t="s">
        <v>10</v>
      </c>
      <c r="D7" s="2" t="s">
        <v>13</v>
      </c>
      <c r="E7" s="2" t="s">
        <v>9</v>
      </c>
      <c r="F7" s="46">
        <v>36</v>
      </c>
      <c r="G7" s="3">
        <v>5</v>
      </c>
      <c r="H7" s="3">
        <f t="shared" si="0"/>
        <v>180</v>
      </c>
    </row>
    <row r="8" spans="2:8" x14ac:dyDescent="0.25">
      <c r="B8" s="47">
        <v>38409</v>
      </c>
      <c r="C8" s="2" t="s">
        <v>10</v>
      </c>
      <c r="D8" t="s">
        <v>14</v>
      </c>
      <c r="E8" s="2" t="s">
        <v>15</v>
      </c>
      <c r="F8" s="46">
        <v>27</v>
      </c>
      <c r="G8" s="3">
        <v>19.989999999999998</v>
      </c>
      <c r="H8" s="3">
        <f t="shared" si="0"/>
        <v>539.7299999999999</v>
      </c>
    </row>
    <row r="9" spans="2:8" x14ac:dyDescent="0.25">
      <c r="B9" s="47">
        <v>38426</v>
      </c>
      <c r="C9" s="2" t="s">
        <v>16</v>
      </c>
      <c r="D9" s="2" t="s">
        <v>17</v>
      </c>
      <c r="E9" s="2" t="s">
        <v>9</v>
      </c>
      <c r="F9" s="46">
        <v>56</v>
      </c>
      <c r="G9" s="3">
        <v>21</v>
      </c>
      <c r="H9" s="3">
        <f t="shared" si="0"/>
        <v>1176</v>
      </c>
    </row>
    <row r="10" spans="2:8" x14ac:dyDescent="0.25">
      <c r="B10" s="47">
        <v>38443</v>
      </c>
      <c r="C10" s="2" t="s">
        <v>7</v>
      </c>
      <c r="D10" s="2" t="s">
        <v>8</v>
      </c>
      <c r="E10" s="2" t="s">
        <v>15</v>
      </c>
      <c r="F10" s="46">
        <v>60</v>
      </c>
      <c r="G10" s="3">
        <v>4.99</v>
      </c>
      <c r="H10" s="3">
        <f t="shared" si="0"/>
        <v>299.40000000000003</v>
      </c>
    </row>
    <row r="11" spans="2:8" x14ac:dyDescent="0.25">
      <c r="B11" s="47">
        <v>38460</v>
      </c>
      <c r="C11" s="2" t="s">
        <v>10</v>
      </c>
      <c r="D11" s="2" t="s">
        <v>18</v>
      </c>
      <c r="E11" s="2" t="s">
        <v>9</v>
      </c>
      <c r="F11" s="46">
        <v>75</v>
      </c>
      <c r="G11" s="3">
        <v>1.99</v>
      </c>
      <c r="H11" s="3">
        <f t="shared" si="0"/>
        <v>149.25</v>
      </c>
    </row>
    <row r="12" spans="2:8" x14ac:dyDescent="0.25">
      <c r="B12" s="47">
        <v>38477</v>
      </c>
      <c r="C12" s="2" t="s">
        <v>10</v>
      </c>
      <c r="D12" s="2" t="s">
        <v>13</v>
      </c>
      <c r="E12" s="2" t="s">
        <v>9</v>
      </c>
      <c r="F12" s="46">
        <v>90</v>
      </c>
      <c r="G12" s="3">
        <v>4.99</v>
      </c>
      <c r="H12" s="3">
        <f t="shared" si="0"/>
        <v>449.1</v>
      </c>
    </row>
    <row r="13" spans="2:8" x14ac:dyDescent="0.25">
      <c r="B13" s="47">
        <v>38494</v>
      </c>
      <c r="C13" s="2" t="s">
        <v>16</v>
      </c>
      <c r="D13" s="2" t="s">
        <v>19</v>
      </c>
      <c r="E13" s="2" t="s">
        <v>9</v>
      </c>
      <c r="F13" s="46">
        <v>32</v>
      </c>
      <c r="G13" s="3">
        <v>1.99</v>
      </c>
      <c r="H13" s="3">
        <f t="shared" si="0"/>
        <v>63.68</v>
      </c>
    </row>
    <row r="14" spans="2:8" x14ac:dyDescent="0.25">
      <c r="B14" s="47">
        <v>38511</v>
      </c>
      <c r="C14" s="2" t="s">
        <v>7</v>
      </c>
      <c r="D14" s="2" t="s">
        <v>8</v>
      </c>
      <c r="E14" s="2" t="s">
        <v>12</v>
      </c>
      <c r="F14" s="46">
        <v>60</v>
      </c>
      <c r="G14" s="3">
        <v>8.99</v>
      </c>
      <c r="H14" s="3">
        <f t="shared" si="0"/>
        <v>539.4</v>
      </c>
    </row>
    <row r="15" spans="2:8" x14ac:dyDescent="0.25">
      <c r="B15" s="47">
        <v>38528</v>
      </c>
      <c r="C15" s="2" t="s">
        <v>10</v>
      </c>
      <c r="D15" s="2" t="s">
        <v>20</v>
      </c>
      <c r="E15" s="2" t="s">
        <v>9</v>
      </c>
      <c r="F15" s="46">
        <v>90</v>
      </c>
      <c r="G15" s="3">
        <v>4.99</v>
      </c>
      <c r="H15" s="3">
        <f t="shared" si="0"/>
        <v>449.1</v>
      </c>
    </row>
    <row r="16" spans="2:8" x14ac:dyDescent="0.25">
      <c r="B16" s="47">
        <v>38545</v>
      </c>
      <c r="C16" s="2" t="s">
        <v>7</v>
      </c>
      <c r="D16" s="2" t="s">
        <v>21</v>
      </c>
      <c r="E16" s="2" t="s">
        <v>15</v>
      </c>
      <c r="F16" s="46">
        <v>29</v>
      </c>
      <c r="G16" s="3">
        <v>1.99</v>
      </c>
      <c r="H16" s="3">
        <f t="shared" si="0"/>
        <v>57.71</v>
      </c>
    </row>
    <row r="17" spans="2:8" x14ac:dyDescent="0.25">
      <c r="B17" s="47">
        <v>38562</v>
      </c>
      <c r="C17" s="2" t="s">
        <v>7</v>
      </c>
      <c r="D17" s="2" t="s">
        <v>22</v>
      </c>
      <c r="E17" s="2" t="s">
        <v>15</v>
      </c>
      <c r="F17" s="46">
        <v>81</v>
      </c>
      <c r="G17" s="3">
        <v>20</v>
      </c>
      <c r="H17" s="3">
        <f t="shared" si="0"/>
        <v>1620</v>
      </c>
    </row>
    <row r="18" spans="2:8" x14ac:dyDescent="0.25">
      <c r="B18" s="47">
        <f ca="1">TODAY()</f>
        <v>42760</v>
      </c>
      <c r="C18" s="2" t="s">
        <v>7</v>
      </c>
      <c r="D18" s="2" t="s">
        <v>8</v>
      </c>
      <c r="E18" s="2" t="s">
        <v>9</v>
      </c>
      <c r="F18" s="46">
        <v>35</v>
      </c>
      <c r="G18" s="3">
        <v>4.99</v>
      </c>
      <c r="H18" s="3">
        <f t="shared" si="0"/>
        <v>174.65</v>
      </c>
    </row>
    <row r="19" spans="2:8" x14ac:dyDescent="0.25">
      <c r="B19" s="47">
        <v>38596</v>
      </c>
      <c r="C19" s="2" t="s">
        <v>10</v>
      </c>
      <c r="D19" s="2" t="s">
        <v>23</v>
      </c>
      <c r="E19" s="2" t="s">
        <v>24</v>
      </c>
      <c r="F19" s="46">
        <v>12</v>
      </c>
      <c r="G19" s="3">
        <v>50</v>
      </c>
      <c r="H19" s="3">
        <f t="shared" si="0"/>
        <v>600</v>
      </c>
    </row>
    <row r="20" spans="2:8" x14ac:dyDescent="0.25">
      <c r="B20" s="47">
        <v>38613</v>
      </c>
      <c r="C20" s="2" t="s">
        <v>7</v>
      </c>
      <c r="D20" s="2" t="s">
        <v>8</v>
      </c>
      <c r="E20" s="2" t="s">
        <v>25</v>
      </c>
      <c r="F20" s="46">
        <v>16</v>
      </c>
      <c r="G20" s="3">
        <v>15.99</v>
      </c>
      <c r="H20" s="3">
        <f t="shared" si="0"/>
        <v>255.84</v>
      </c>
    </row>
    <row r="21" spans="2:8" x14ac:dyDescent="0.25">
      <c r="B21" s="47">
        <v>38630</v>
      </c>
      <c r="C21" s="2" t="s">
        <v>10</v>
      </c>
      <c r="D21" s="2" t="s">
        <v>20</v>
      </c>
      <c r="E21" s="2" t="s">
        <v>12</v>
      </c>
      <c r="F21" s="46">
        <v>28</v>
      </c>
      <c r="G21" s="3">
        <v>8.99</v>
      </c>
      <c r="H21" s="3">
        <f t="shared" si="0"/>
        <v>251.72</v>
      </c>
    </row>
    <row r="22" spans="2:8" x14ac:dyDescent="0.25">
      <c r="B22" s="47">
        <v>38358</v>
      </c>
      <c r="C22" s="2" t="s">
        <v>7</v>
      </c>
      <c r="D22" s="2" t="s">
        <v>8</v>
      </c>
      <c r="E22" s="2" t="s">
        <v>9</v>
      </c>
      <c r="F22" s="46">
        <v>20</v>
      </c>
      <c r="G22" s="3">
        <v>1.99</v>
      </c>
      <c r="H22" s="3">
        <f t="shared" si="0"/>
        <v>39.799999999999997</v>
      </c>
    </row>
    <row r="23" spans="2:8" x14ac:dyDescent="0.25">
      <c r="B23" s="47">
        <v>38375</v>
      </c>
      <c r="C23" s="2" t="s">
        <v>10</v>
      </c>
      <c r="D23" s="2" t="s">
        <v>11</v>
      </c>
      <c r="E23" s="2" t="s">
        <v>12</v>
      </c>
      <c r="F23" s="46">
        <v>30</v>
      </c>
      <c r="G23" s="3">
        <v>19.989999999999998</v>
      </c>
      <c r="H23" s="3">
        <f t="shared" si="0"/>
        <v>599.69999999999993</v>
      </c>
    </row>
    <row r="24" spans="2:8" x14ac:dyDescent="0.25">
      <c r="B24" s="47">
        <v>38392</v>
      </c>
      <c r="C24" s="2" t="s">
        <v>10</v>
      </c>
      <c r="D24" s="2" t="s">
        <v>13</v>
      </c>
      <c r="E24" s="2" t="s">
        <v>9</v>
      </c>
      <c r="F24" s="46">
        <v>20</v>
      </c>
      <c r="G24" s="3">
        <v>4.99</v>
      </c>
      <c r="H24" s="3">
        <f t="shared" si="0"/>
        <v>99.800000000000011</v>
      </c>
    </row>
    <row r="25" spans="2:8" x14ac:dyDescent="0.25">
      <c r="B25" s="47">
        <v>38409</v>
      </c>
      <c r="C25" s="2" t="s">
        <v>10</v>
      </c>
      <c r="D25" s="2" t="s">
        <v>14</v>
      </c>
      <c r="E25" s="2" t="s">
        <v>15</v>
      </c>
      <c r="F25" s="46">
        <v>40</v>
      </c>
      <c r="G25" s="3">
        <v>19.989999999999998</v>
      </c>
      <c r="H25" s="3">
        <f t="shared" si="0"/>
        <v>799.59999999999991</v>
      </c>
    </row>
    <row r="26" spans="2:8" x14ac:dyDescent="0.25">
      <c r="B26" s="47">
        <v>38426</v>
      </c>
      <c r="C26" s="2" t="s">
        <v>16</v>
      </c>
      <c r="D26" s="2" t="s">
        <v>17</v>
      </c>
      <c r="E26" s="2" t="s">
        <v>9</v>
      </c>
      <c r="F26" s="46">
        <v>50</v>
      </c>
      <c r="G26" s="3">
        <v>2.99</v>
      </c>
      <c r="H26" s="3">
        <f t="shared" si="0"/>
        <v>149.5</v>
      </c>
    </row>
    <row r="27" spans="2:8" x14ac:dyDescent="0.25">
      <c r="B27" s="47">
        <v>38443</v>
      </c>
      <c r="C27" s="2" t="s">
        <v>7</v>
      </c>
      <c r="D27" s="2" t="s">
        <v>8</v>
      </c>
      <c r="E27" s="2" t="s">
        <v>12</v>
      </c>
      <c r="F27" s="46">
        <v>60</v>
      </c>
      <c r="G27" s="3">
        <v>4.99</v>
      </c>
      <c r="H27" s="3">
        <f t="shared" si="0"/>
        <v>299.40000000000003</v>
      </c>
    </row>
    <row r="28" spans="2:8" x14ac:dyDescent="0.25">
      <c r="B28" s="47">
        <v>38460</v>
      </c>
      <c r="C28" s="2" t="s">
        <v>10</v>
      </c>
      <c r="D28" s="2" t="s">
        <v>18</v>
      </c>
      <c r="E28" s="2" t="s">
        <v>9</v>
      </c>
      <c r="F28" s="46">
        <v>80</v>
      </c>
      <c r="G28" s="3">
        <v>1.99</v>
      </c>
      <c r="H28" s="3">
        <f t="shared" si="0"/>
        <v>159.19999999999999</v>
      </c>
    </row>
    <row r="29" spans="2:8" x14ac:dyDescent="0.25">
      <c r="B29" s="47">
        <v>38477</v>
      </c>
      <c r="C29" s="2" t="s">
        <v>10</v>
      </c>
      <c r="D29" s="2" t="s">
        <v>13</v>
      </c>
      <c r="E29" s="2" t="s">
        <v>9</v>
      </c>
      <c r="F29" s="46">
        <v>50</v>
      </c>
      <c r="G29" s="3">
        <v>4.99</v>
      </c>
      <c r="H29" s="3">
        <f t="shared" si="0"/>
        <v>249.5</v>
      </c>
    </row>
    <row r="30" spans="2:8" x14ac:dyDescent="0.25">
      <c r="B30" s="47">
        <v>38494</v>
      </c>
      <c r="C30" s="2" t="s">
        <v>16</v>
      </c>
      <c r="D30" s="2" t="s">
        <v>19</v>
      </c>
      <c r="E30" s="2" t="s">
        <v>9</v>
      </c>
      <c r="F30" s="46">
        <v>70</v>
      </c>
      <c r="G30" s="3">
        <v>1.99</v>
      </c>
      <c r="H30" s="3">
        <f t="shared" si="0"/>
        <v>139.30000000000001</v>
      </c>
    </row>
    <row r="31" spans="2:8" x14ac:dyDescent="0.25">
      <c r="B31" s="47">
        <v>38511</v>
      </c>
      <c r="C31" s="2" t="s">
        <v>7</v>
      </c>
      <c r="D31" s="2" t="s">
        <v>8</v>
      </c>
      <c r="E31" s="2" t="s">
        <v>12</v>
      </c>
      <c r="F31" s="46">
        <v>50</v>
      </c>
      <c r="G31" s="3">
        <v>8.99</v>
      </c>
      <c r="H31" s="3">
        <f t="shared" si="0"/>
        <v>449.5</v>
      </c>
    </row>
    <row r="32" spans="2:8" x14ac:dyDescent="0.25">
      <c r="B32" s="47">
        <v>38528</v>
      </c>
      <c r="C32" s="2" t="s">
        <v>10</v>
      </c>
      <c r="D32" s="2" t="s">
        <v>20</v>
      </c>
      <c r="E32" s="2" t="s">
        <v>9</v>
      </c>
      <c r="F32" s="46">
        <v>10</v>
      </c>
      <c r="G32" s="3">
        <v>4.99</v>
      </c>
      <c r="H32" s="3">
        <f t="shared" si="0"/>
        <v>49.900000000000006</v>
      </c>
    </row>
    <row r="33" spans="2:8" x14ac:dyDescent="0.25">
      <c r="B33" s="47">
        <v>38545</v>
      </c>
      <c r="C33" s="2" t="s">
        <v>7</v>
      </c>
      <c r="D33" s="2" t="s">
        <v>21</v>
      </c>
      <c r="E33" s="2" t="s">
        <v>12</v>
      </c>
      <c r="F33" s="46">
        <v>30</v>
      </c>
      <c r="G33" s="3">
        <v>1.99</v>
      </c>
      <c r="H33" s="3">
        <f t="shared" si="0"/>
        <v>59.7</v>
      </c>
    </row>
    <row r="34" spans="2:8" x14ac:dyDescent="0.25">
      <c r="B34" s="47">
        <v>38562</v>
      </c>
      <c r="C34" s="2" t="s">
        <v>7</v>
      </c>
      <c r="D34" s="2" t="s">
        <v>22</v>
      </c>
      <c r="E34" s="2" t="s">
        <v>12</v>
      </c>
      <c r="F34" s="46">
        <v>42</v>
      </c>
      <c r="G34" s="3">
        <v>19.989999999999998</v>
      </c>
      <c r="H34" s="3">
        <f t="shared" si="0"/>
        <v>839.57999999999993</v>
      </c>
    </row>
    <row r="35" spans="2:8" x14ac:dyDescent="0.25">
      <c r="B35" s="47">
        <v>38579</v>
      </c>
      <c r="C35" s="2" t="s">
        <v>7</v>
      </c>
      <c r="D35" s="2" t="s">
        <v>8</v>
      </c>
      <c r="E35" s="2" t="s">
        <v>9</v>
      </c>
      <c r="F35" s="46">
        <v>30</v>
      </c>
      <c r="G35" s="3">
        <v>4.99</v>
      </c>
      <c r="H35" s="3">
        <f t="shared" si="0"/>
        <v>149.70000000000002</v>
      </c>
    </row>
    <row r="36" spans="2:8" x14ac:dyDescent="0.25">
      <c r="B36" s="47">
        <v>38596</v>
      </c>
      <c r="C36" s="2" t="s">
        <v>10</v>
      </c>
      <c r="D36" s="2" t="s">
        <v>23</v>
      </c>
      <c r="E36" s="2" t="s">
        <v>24</v>
      </c>
      <c r="F36" s="46">
        <v>2</v>
      </c>
      <c r="G36" s="3">
        <v>20</v>
      </c>
      <c r="H36" s="3">
        <f t="shared" si="0"/>
        <v>40</v>
      </c>
    </row>
    <row r="37" spans="2:8" x14ac:dyDescent="0.25">
      <c r="B37" s="47">
        <v>38613</v>
      </c>
      <c r="C37" s="2" t="s">
        <v>7</v>
      </c>
      <c r="D37" s="2" t="s">
        <v>8</v>
      </c>
      <c r="E37" s="2" t="s">
        <v>25</v>
      </c>
      <c r="F37" s="46">
        <v>16</v>
      </c>
      <c r="G37" s="3">
        <v>30</v>
      </c>
      <c r="H37" s="3">
        <f t="shared" si="0"/>
        <v>480</v>
      </c>
    </row>
    <row r="38" spans="2:8" x14ac:dyDescent="0.25">
      <c r="B38" s="47">
        <v>38630</v>
      </c>
      <c r="C38" s="2" t="s">
        <v>10</v>
      </c>
      <c r="D38" s="2" t="s">
        <v>20</v>
      </c>
      <c r="E38" s="2" t="s">
        <v>12</v>
      </c>
      <c r="F38" s="46">
        <v>28</v>
      </c>
      <c r="G38" s="3">
        <v>30</v>
      </c>
      <c r="H38" s="3">
        <f t="shared" si="0"/>
        <v>840</v>
      </c>
    </row>
    <row r="39" spans="2:8" x14ac:dyDescent="0.25">
      <c r="B39" s="47">
        <v>38358</v>
      </c>
      <c r="C39" s="2" t="s">
        <v>7</v>
      </c>
      <c r="D39" s="2" t="s">
        <v>8</v>
      </c>
      <c r="E39" s="2" t="s">
        <v>9</v>
      </c>
      <c r="F39" s="46">
        <v>95</v>
      </c>
      <c r="G39" s="3">
        <v>2</v>
      </c>
      <c r="H39" s="3">
        <f>F39*G39</f>
        <v>190</v>
      </c>
    </row>
    <row r="40" spans="2:8" x14ac:dyDescent="0.25">
      <c r="B40" s="47">
        <v>38375</v>
      </c>
      <c r="C40" s="2" t="s">
        <v>10</v>
      </c>
      <c r="D40" s="2" t="s">
        <v>11</v>
      </c>
      <c r="E40" s="2" t="s">
        <v>12</v>
      </c>
      <c r="F40" s="46">
        <v>50</v>
      </c>
      <c r="G40" s="3">
        <v>20</v>
      </c>
      <c r="H40" s="3">
        <f t="shared" ref="H40:H72" si="1">F40*G40</f>
        <v>1000</v>
      </c>
    </row>
    <row r="41" spans="2:8" x14ac:dyDescent="0.25">
      <c r="B41" s="47">
        <v>38392</v>
      </c>
      <c r="C41" s="2" t="s">
        <v>10</v>
      </c>
      <c r="D41" s="2" t="s">
        <v>13</v>
      </c>
      <c r="E41" s="2" t="s">
        <v>9</v>
      </c>
      <c r="F41" s="46">
        <v>36</v>
      </c>
      <c r="G41" s="3">
        <v>5</v>
      </c>
      <c r="H41" s="3">
        <f t="shared" si="1"/>
        <v>180</v>
      </c>
    </row>
    <row r="42" spans="2:8" x14ac:dyDescent="0.25">
      <c r="B42" s="47">
        <v>38409</v>
      </c>
      <c r="C42" s="2" t="s">
        <v>10</v>
      </c>
      <c r="D42" t="s">
        <v>14</v>
      </c>
      <c r="E42" s="2" t="s">
        <v>15</v>
      </c>
      <c r="F42" s="46">
        <v>27</v>
      </c>
      <c r="G42" s="3">
        <v>19.989999999999998</v>
      </c>
      <c r="H42" s="3">
        <f t="shared" si="1"/>
        <v>539.7299999999999</v>
      </c>
    </row>
    <row r="43" spans="2:8" x14ac:dyDescent="0.25">
      <c r="B43" s="47">
        <v>38426</v>
      </c>
      <c r="C43" s="2" t="s">
        <v>16</v>
      </c>
      <c r="D43" s="2" t="s">
        <v>17</v>
      </c>
      <c r="E43" s="2" t="s">
        <v>9</v>
      </c>
      <c r="F43" s="46">
        <v>56</v>
      </c>
      <c r="G43" s="3">
        <v>21</v>
      </c>
      <c r="H43" s="3">
        <f t="shared" si="1"/>
        <v>1176</v>
      </c>
    </row>
    <row r="44" spans="2:8" x14ac:dyDescent="0.25">
      <c r="B44" s="47">
        <v>38443</v>
      </c>
      <c r="C44" s="2" t="s">
        <v>7</v>
      </c>
      <c r="D44" s="2" t="s">
        <v>8</v>
      </c>
      <c r="E44" s="2" t="s">
        <v>12</v>
      </c>
      <c r="F44" s="46">
        <v>60</v>
      </c>
      <c r="G44" s="3">
        <v>4.99</v>
      </c>
      <c r="H44" s="3">
        <f t="shared" si="1"/>
        <v>299.40000000000003</v>
      </c>
    </row>
    <row r="45" spans="2:8" x14ac:dyDescent="0.25">
      <c r="B45" s="47">
        <v>38460</v>
      </c>
      <c r="C45" s="2" t="s">
        <v>10</v>
      </c>
      <c r="D45" s="2" t="s">
        <v>18</v>
      </c>
      <c r="E45" s="2" t="s">
        <v>9</v>
      </c>
      <c r="F45" s="46">
        <v>75</v>
      </c>
      <c r="G45" s="3">
        <v>1.99</v>
      </c>
      <c r="H45" s="3">
        <f t="shared" si="1"/>
        <v>149.25</v>
      </c>
    </row>
    <row r="46" spans="2:8" x14ac:dyDescent="0.25">
      <c r="B46" s="47">
        <v>38477</v>
      </c>
      <c r="C46" s="2" t="s">
        <v>10</v>
      </c>
      <c r="D46" s="2" t="s">
        <v>13</v>
      </c>
      <c r="E46" s="2" t="s">
        <v>9</v>
      </c>
      <c r="F46" s="46">
        <v>90</v>
      </c>
      <c r="G46" s="3">
        <v>4.99</v>
      </c>
      <c r="H46" s="3">
        <f t="shared" si="1"/>
        <v>449.1</v>
      </c>
    </row>
    <row r="47" spans="2:8" x14ac:dyDescent="0.25">
      <c r="B47" s="47">
        <v>38494</v>
      </c>
      <c r="C47" s="2" t="s">
        <v>16</v>
      </c>
      <c r="D47" s="2" t="s">
        <v>19</v>
      </c>
      <c r="E47" s="2" t="s">
        <v>9</v>
      </c>
      <c r="F47" s="46">
        <v>32</v>
      </c>
      <c r="G47" s="3">
        <v>1.99</v>
      </c>
      <c r="H47" s="3">
        <f t="shared" si="1"/>
        <v>63.68</v>
      </c>
    </row>
    <row r="48" spans="2:8" x14ac:dyDescent="0.25">
      <c r="B48" s="47">
        <v>38511</v>
      </c>
      <c r="C48" s="2" t="s">
        <v>7</v>
      </c>
      <c r="D48" s="2" t="s">
        <v>8</v>
      </c>
      <c r="E48" s="2" t="s">
        <v>12</v>
      </c>
      <c r="F48" s="46">
        <v>60</v>
      </c>
      <c r="G48" s="3">
        <v>8.99</v>
      </c>
      <c r="H48" s="3">
        <f t="shared" si="1"/>
        <v>539.4</v>
      </c>
    </row>
    <row r="49" spans="2:8" x14ac:dyDescent="0.25">
      <c r="B49" s="47">
        <v>38528</v>
      </c>
      <c r="C49" s="2" t="s">
        <v>10</v>
      </c>
      <c r="D49" s="2" t="s">
        <v>20</v>
      </c>
      <c r="E49" s="2" t="s">
        <v>9</v>
      </c>
      <c r="F49" s="46">
        <v>90</v>
      </c>
      <c r="G49" s="3">
        <v>4.99</v>
      </c>
      <c r="H49" s="3">
        <f t="shared" si="1"/>
        <v>449.1</v>
      </c>
    </row>
    <row r="50" spans="2:8" x14ac:dyDescent="0.25">
      <c r="B50" s="47">
        <v>38545</v>
      </c>
      <c r="C50" s="2" t="s">
        <v>7</v>
      </c>
      <c r="D50" s="2" t="s">
        <v>21</v>
      </c>
      <c r="E50" s="2" t="s">
        <v>15</v>
      </c>
      <c r="F50" s="46">
        <v>29</v>
      </c>
      <c r="G50" s="3">
        <v>1.99</v>
      </c>
      <c r="H50" s="3">
        <f t="shared" si="1"/>
        <v>57.71</v>
      </c>
    </row>
    <row r="51" spans="2:8" x14ac:dyDescent="0.25">
      <c r="B51" s="47">
        <v>38562</v>
      </c>
      <c r="C51" s="2" t="s">
        <v>7</v>
      </c>
      <c r="D51" s="2" t="s">
        <v>22</v>
      </c>
      <c r="E51" s="2" t="s">
        <v>12</v>
      </c>
      <c r="F51" s="46">
        <v>81</v>
      </c>
      <c r="G51" s="3">
        <v>20</v>
      </c>
      <c r="H51" s="3">
        <f t="shared" si="1"/>
        <v>1620</v>
      </c>
    </row>
    <row r="52" spans="2:8" x14ac:dyDescent="0.25">
      <c r="B52" s="47">
        <v>38579</v>
      </c>
      <c r="C52" s="2" t="s">
        <v>7</v>
      </c>
      <c r="D52" s="2" t="s">
        <v>8</v>
      </c>
      <c r="E52" s="2" t="s">
        <v>9</v>
      </c>
      <c r="F52" s="46">
        <v>35</v>
      </c>
      <c r="G52" s="3">
        <v>4.99</v>
      </c>
      <c r="H52" s="3">
        <f t="shared" si="1"/>
        <v>174.65</v>
      </c>
    </row>
    <row r="53" spans="2:8" x14ac:dyDescent="0.25">
      <c r="B53" s="47">
        <v>38596</v>
      </c>
      <c r="C53" s="2" t="s">
        <v>10</v>
      </c>
      <c r="D53" s="2" t="s">
        <v>23</v>
      </c>
      <c r="E53" s="2" t="s">
        <v>24</v>
      </c>
      <c r="F53" s="46">
        <v>12</v>
      </c>
      <c r="G53" s="3">
        <v>50</v>
      </c>
      <c r="H53" s="3">
        <f t="shared" si="1"/>
        <v>600</v>
      </c>
    </row>
    <row r="54" spans="2:8" x14ac:dyDescent="0.25">
      <c r="B54" s="47">
        <v>38613</v>
      </c>
      <c r="C54" s="2" t="s">
        <v>7</v>
      </c>
      <c r="D54" s="2" t="s">
        <v>8</v>
      </c>
      <c r="E54" s="2" t="s">
        <v>25</v>
      </c>
      <c r="F54" s="46">
        <v>16</v>
      </c>
      <c r="G54" s="3">
        <v>15.99</v>
      </c>
      <c r="H54" s="3">
        <f t="shared" si="1"/>
        <v>255.84</v>
      </c>
    </row>
    <row r="55" spans="2:8" x14ac:dyDescent="0.25">
      <c r="B55" s="47">
        <v>38630</v>
      </c>
      <c r="C55" s="2" t="s">
        <v>10</v>
      </c>
      <c r="D55" s="2" t="s">
        <v>20</v>
      </c>
      <c r="E55" s="2" t="s">
        <v>12</v>
      </c>
      <c r="F55" s="46">
        <v>28</v>
      </c>
      <c r="G55" s="3">
        <v>8.99</v>
      </c>
      <c r="H55" s="3">
        <f t="shared" si="1"/>
        <v>251.72</v>
      </c>
    </row>
    <row r="56" spans="2:8" x14ac:dyDescent="0.25">
      <c r="B56" s="47">
        <v>38358</v>
      </c>
      <c r="C56" s="2" t="s">
        <v>7</v>
      </c>
      <c r="D56" s="2" t="s">
        <v>8</v>
      </c>
      <c r="E56" s="2" t="s">
        <v>9</v>
      </c>
      <c r="F56" s="46">
        <v>20</v>
      </c>
      <c r="G56" s="3">
        <v>1.99</v>
      </c>
      <c r="H56" s="3">
        <f t="shared" si="1"/>
        <v>39.799999999999997</v>
      </c>
    </row>
    <row r="57" spans="2:8" x14ac:dyDescent="0.25">
      <c r="B57" s="47">
        <v>38375</v>
      </c>
      <c r="C57" s="2" t="s">
        <v>10</v>
      </c>
      <c r="D57" s="2" t="s">
        <v>11</v>
      </c>
      <c r="E57" s="2" t="s">
        <v>12</v>
      </c>
      <c r="F57" s="46">
        <v>30</v>
      </c>
      <c r="G57" s="3">
        <v>19.989999999999998</v>
      </c>
      <c r="H57" s="3">
        <f t="shared" si="1"/>
        <v>599.69999999999993</v>
      </c>
    </row>
    <row r="58" spans="2:8" x14ac:dyDescent="0.25">
      <c r="B58" s="47">
        <v>38392</v>
      </c>
      <c r="C58" s="2" t="s">
        <v>10</v>
      </c>
      <c r="D58" s="2" t="s">
        <v>13</v>
      </c>
      <c r="E58" s="2" t="s">
        <v>9</v>
      </c>
      <c r="F58" s="46">
        <v>20</v>
      </c>
      <c r="G58" s="3">
        <v>4.99</v>
      </c>
      <c r="H58" s="3">
        <f t="shared" si="1"/>
        <v>99.800000000000011</v>
      </c>
    </row>
    <row r="59" spans="2:8" x14ac:dyDescent="0.25">
      <c r="B59" s="47">
        <v>38409</v>
      </c>
      <c r="C59" s="2" t="s">
        <v>10</v>
      </c>
      <c r="D59" s="2" t="s">
        <v>14</v>
      </c>
      <c r="E59" s="2" t="s">
        <v>15</v>
      </c>
      <c r="F59" s="46">
        <v>40</v>
      </c>
      <c r="G59" s="3">
        <v>19.989999999999998</v>
      </c>
      <c r="H59" s="3">
        <f t="shared" si="1"/>
        <v>799.59999999999991</v>
      </c>
    </row>
    <row r="60" spans="2:8" x14ac:dyDescent="0.25">
      <c r="B60" s="47">
        <v>38426</v>
      </c>
      <c r="C60" s="2" t="s">
        <v>16</v>
      </c>
      <c r="D60" s="2" t="s">
        <v>17</v>
      </c>
      <c r="E60" s="2" t="s">
        <v>9</v>
      </c>
      <c r="F60" s="46">
        <v>50</v>
      </c>
      <c r="G60" s="3">
        <v>2.99</v>
      </c>
      <c r="H60" s="3">
        <f t="shared" si="1"/>
        <v>149.5</v>
      </c>
    </row>
    <row r="61" spans="2:8" x14ac:dyDescent="0.25">
      <c r="B61" s="47">
        <v>38443</v>
      </c>
      <c r="C61" s="2" t="s">
        <v>7</v>
      </c>
      <c r="D61" s="2" t="s">
        <v>8</v>
      </c>
      <c r="E61" s="2" t="s">
        <v>12</v>
      </c>
      <c r="F61" s="46">
        <v>60</v>
      </c>
      <c r="G61" s="3">
        <v>4.99</v>
      </c>
      <c r="H61" s="3">
        <f t="shared" si="1"/>
        <v>299.40000000000003</v>
      </c>
    </row>
    <row r="62" spans="2:8" x14ac:dyDescent="0.25">
      <c r="B62" s="47">
        <v>38460</v>
      </c>
      <c r="C62" s="2" t="s">
        <v>10</v>
      </c>
      <c r="D62" s="2" t="s">
        <v>18</v>
      </c>
      <c r="E62" s="2" t="s">
        <v>9</v>
      </c>
      <c r="F62" s="46">
        <v>80</v>
      </c>
      <c r="G62" s="3">
        <v>1.99</v>
      </c>
      <c r="H62" s="3">
        <f t="shared" si="1"/>
        <v>159.19999999999999</v>
      </c>
    </row>
    <row r="63" spans="2:8" x14ac:dyDescent="0.25">
      <c r="B63" s="47">
        <v>38477</v>
      </c>
      <c r="C63" s="2" t="s">
        <v>10</v>
      </c>
      <c r="D63" s="2" t="s">
        <v>13</v>
      </c>
      <c r="E63" s="2" t="s">
        <v>9</v>
      </c>
      <c r="F63" s="46">
        <v>50</v>
      </c>
      <c r="G63" s="3">
        <v>4.99</v>
      </c>
      <c r="H63" s="3">
        <f t="shared" si="1"/>
        <v>249.5</v>
      </c>
    </row>
    <row r="64" spans="2:8" x14ac:dyDescent="0.25">
      <c r="B64" s="47">
        <v>38494</v>
      </c>
      <c r="C64" s="2" t="s">
        <v>16</v>
      </c>
      <c r="D64" s="2" t="s">
        <v>19</v>
      </c>
      <c r="E64" s="2" t="s">
        <v>9</v>
      </c>
      <c r="F64" s="46">
        <v>70</v>
      </c>
      <c r="G64" s="3">
        <v>1.99</v>
      </c>
      <c r="H64" s="3">
        <f t="shared" si="1"/>
        <v>139.30000000000001</v>
      </c>
    </row>
    <row r="65" spans="2:8" x14ac:dyDescent="0.25">
      <c r="B65" s="47">
        <v>38511</v>
      </c>
      <c r="C65" s="2" t="s">
        <v>7</v>
      </c>
      <c r="D65" s="2" t="s">
        <v>8</v>
      </c>
      <c r="E65" s="2" t="s">
        <v>12</v>
      </c>
      <c r="F65" s="46">
        <v>50</v>
      </c>
      <c r="G65" s="3">
        <v>8.99</v>
      </c>
      <c r="H65" s="3">
        <f t="shared" si="1"/>
        <v>449.5</v>
      </c>
    </row>
    <row r="66" spans="2:8" x14ac:dyDescent="0.25">
      <c r="B66" s="47">
        <v>38528</v>
      </c>
      <c r="C66" s="2" t="s">
        <v>10</v>
      </c>
      <c r="D66" s="2" t="s">
        <v>20</v>
      </c>
      <c r="E66" s="2" t="s">
        <v>9</v>
      </c>
      <c r="F66" s="46">
        <v>10</v>
      </c>
      <c r="G66" s="3">
        <v>4.99</v>
      </c>
      <c r="H66" s="3">
        <f t="shared" si="1"/>
        <v>49.900000000000006</v>
      </c>
    </row>
    <row r="67" spans="2:8" x14ac:dyDescent="0.25">
      <c r="B67" s="47">
        <v>38545</v>
      </c>
      <c r="C67" s="2" t="s">
        <v>7</v>
      </c>
      <c r="D67" s="2" t="s">
        <v>21</v>
      </c>
      <c r="E67" s="2" t="s">
        <v>12</v>
      </c>
      <c r="F67" s="46">
        <v>30</v>
      </c>
      <c r="G67" s="3">
        <v>1.99</v>
      </c>
      <c r="H67" s="3">
        <f t="shared" si="1"/>
        <v>59.7</v>
      </c>
    </row>
    <row r="68" spans="2:8" x14ac:dyDescent="0.25">
      <c r="B68" s="47">
        <v>38562</v>
      </c>
      <c r="C68" s="2" t="s">
        <v>7</v>
      </c>
      <c r="D68" s="2" t="s">
        <v>22</v>
      </c>
      <c r="E68" s="2" t="s">
        <v>12</v>
      </c>
      <c r="F68" s="46">
        <v>42</v>
      </c>
      <c r="G68" s="3">
        <v>19.989999999999998</v>
      </c>
      <c r="H68" s="3">
        <f t="shared" si="1"/>
        <v>839.57999999999993</v>
      </c>
    </row>
    <row r="69" spans="2:8" x14ac:dyDescent="0.25">
      <c r="B69" s="47">
        <v>38579</v>
      </c>
      <c r="C69" s="2" t="s">
        <v>7</v>
      </c>
      <c r="D69" s="2" t="s">
        <v>8</v>
      </c>
      <c r="E69" s="2" t="s">
        <v>9</v>
      </c>
      <c r="F69" s="46">
        <v>30</v>
      </c>
      <c r="G69" s="3">
        <v>4.99</v>
      </c>
      <c r="H69" s="3">
        <f t="shared" si="1"/>
        <v>149.70000000000002</v>
      </c>
    </row>
    <row r="70" spans="2:8" x14ac:dyDescent="0.25">
      <c r="B70" s="47">
        <f ca="1">TODAY()</f>
        <v>42760</v>
      </c>
      <c r="C70" s="2" t="s">
        <v>10</v>
      </c>
      <c r="D70" s="2" t="s">
        <v>23</v>
      </c>
      <c r="E70" s="2" t="s">
        <v>24</v>
      </c>
      <c r="F70" s="46">
        <v>2</v>
      </c>
      <c r="G70" s="3">
        <v>20</v>
      </c>
      <c r="H70" s="3">
        <f t="shared" si="1"/>
        <v>40</v>
      </c>
    </row>
    <row r="71" spans="2:8" x14ac:dyDescent="0.25">
      <c r="B71" s="47">
        <v>38613</v>
      </c>
      <c r="C71" s="2" t="s">
        <v>7</v>
      </c>
      <c r="D71" s="2" t="s">
        <v>8</v>
      </c>
      <c r="E71" s="2" t="s">
        <v>25</v>
      </c>
      <c r="F71" s="46">
        <v>16</v>
      </c>
      <c r="G71" s="3">
        <v>30</v>
      </c>
      <c r="H71" s="3">
        <f t="shared" si="1"/>
        <v>480</v>
      </c>
    </row>
    <row r="72" spans="2:8" x14ac:dyDescent="0.25">
      <c r="B72" s="47">
        <v>38630</v>
      </c>
      <c r="C72" s="2" t="s">
        <v>10</v>
      </c>
      <c r="D72" s="2" t="s">
        <v>20</v>
      </c>
      <c r="E72" s="2" t="s">
        <v>12</v>
      </c>
      <c r="F72" s="46">
        <v>28</v>
      </c>
      <c r="G72" s="3">
        <v>30</v>
      </c>
      <c r="H72" s="3">
        <f t="shared" si="1"/>
        <v>840</v>
      </c>
    </row>
    <row r="73" spans="2:8" x14ac:dyDescent="0.25">
      <c r="B73" s="47">
        <v>38358</v>
      </c>
      <c r="C73" s="2" t="s">
        <v>7</v>
      </c>
      <c r="D73" s="2" t="s">
        <v>8</v>
      </c>
      <c r="E73" s="2" t="s">
        <v>9</v>
      </c>
      <c r="F73" s="46">
        <v>95</v>
      </c>
      <c r="G73" s="3">
        <v>2</v>
      </c>
      <c r="H73" s="3">
        <f>F73*G73</f>
        <v>190</v>
      </c>
    </row>
    <row r="74" spans="2:8" x14ac:dyDescent="0.25">
      <c r="B74" s="47">
        <v>38375</v>
      </c>
      <c r="C74" s="2" t="s">
        <v>10</v>
      </c>
      <c r="D74" s="2" t="s">
        <v>11</v>
      </c>
      <c r="E74" s="2" t="s">
        <v>12</v>
      </c>
      <c r="F74" s="46">
        <v>50</v>
      </c>
      <c r="G74" s="3">
        <v>20</v>
      </c>
      <c r="H74" s="3">
        <f t="shared" ref="H74:H106" si="2">F74*G74</f>
        <v>1000</v>
      </c>
    </row>
    <row r="75" spans="2:8" x14ac:dyDescent="0.25">
      <c r="B75" s="47">
        <v>38392</v>
      </c>
      <c r="C75" s="2" t="s">
        <v>10</v>
      </c>
      <c r="D75" s="2" t="s">
        <v>13</v>
      </c>
      <c r="E75" s="2" t="s">
        <v>9</v>
      </c>
      <c r="F75" s="46">
        <v>36</v>
      </c>
      <c r="G75" s="3">
        <v>5</v>
      </c>
      <c r="H75" s="3">
        <f t="shared" si="2"/>
        <v>180</v>
      </c>
    </row>
    <row r="76" spans="2:8" x14ac:dyDescent="0.25">
      <c r="B76" s="47">
        <v>38409</v>
      </c>
      <c r="C76" s="2" t="s">
        <v>10</v>
      </c>
      <c r="D76" t="s">
        <v>14</v>
      </c>
      <c r="E76" s="2" t="s">
        <v>15</v>
      </c>
      <c r="F76" s="46">
        <v>27</v>
      </c>
      <c r="G76" s="3">
        <v>19.989999999999998</v>
      </c>
      <c r="H76" s="3">
        <f t="shared" si="2"/>
        <v>539.7299999999999</v>
      </c>
    </row>
    <row r="77" spans="2:8" x14ac:dyDescent="0.25">
      <c r="B77" s="47">
        <v>38426</v>
      </c>
      <c r="C77" s="2" t="s">
        <v>16</v>
      </c>
      <c r="D77" s="2" t="s">
        <v>17</v>
      </c>
      <c r="E77" s="2" t="s">
        <v>9</v>
      </c>
      <c r="F77" s="46">
        <v>56</v>
      </c>
      <c r="G77" s="3">
        <v>21</v>
      </c>
      <c r="H77" s="3">
        <f t="shared" si="2"/>
        <v>1176</v>
      </c>
    </row>
    <row r="78" spans="2:8" x14ac:dyDescent="0.25">
      <c r="B78" s="47">
        <v>38443</v>
      </c>
      <c r="C78" s="2" t="s">
        <v>7</v>
      </c>
      <c r="D78" s="2" t="s">
        <v>8</v>
      </c>
      <c r="E78" s="2" t="s">
        <v>12</v>
      </c>
      <c r="F78" s="46">
        <v>60</v>
      </c>
      <c r="G78" s="3">
        <v>4.99</v>
      </c>
      <c r="H78" s="3">
        <f t="shared" si="2"/>
        <v>299.40000000000003</v>
      </c>
    </row>
    <row r="79" spans="2:8" x14ac:dyDescent="0.25">
      <c r="B79" s="47">
        <v>38460</v>
      </c>
      <c r="C79" s="2" t="s">
        <v>10</v>
      </c>
      <c r="D79" s="2" t="s">
        <v>18</v>
      </c>
      <c r="E79" s="2" t="s">
        <v>9</v>
      </c>
      <c r="F79" s="46">
        <v>75</v>
      </c>
      <c r="G79" s="3">
        <v>1.99</v>
      </c>
      <c r="H79" s="3">
        <f t="shared" si="2"/>
        <v>149.25</v>
      </c>
    </row>
    <row r="80" spans="2:8" x14ac:dyDescent="0.25">
      <c r="B80" s="47">
        <v>38477</v>
      </c>
      <c r="C80" s="2" t="s">
        <v>10</v>
      </c>
      <c r="D80" s="2" t="s">
        <v>13</v>
      </c>
      <c r="E80" s="2" t="s">
        <v>9</v>
      </c>
      <c r="F80" s="46">
        <v>90</v>
      </c>
      <c r="G80" s="3">
        <v>4.99</v>
      </c>
      <c r="H80" s="3">
        <f t="shared" si="2"/>
        <v>449.1</v>
      </c>
    </row>
    <row r="81" spans="2:8" x14ac:dyDescent="0.25">
      <c r="B81" s="47">
        <v>38494</v>
      </c>
      <c r="C81" s="2" t="s">
        <v>16</v>
      </c>
      <c r="D81" s="2" t="s">
        <v>19</v>
      </c>
      <c r="E81" s="2" t="s">
        <v>9</v>
      </c>
      <c r="F81" s="46">
        <v>32</v>
      </c>
      <c r="G81" s="3">
        <v>1.99</v>
      </c>
      <c r="H81" s="3">
        <f t="shared" si="2"/>
        <v>63.68</v>
      </c>
    </row>
    <row r="82" spans="2:8" x14ac:dyDescent="0.25">
      <c r="B82" s="47">
        <v>38511</v>
      </c>
      <c r="C82" s="2" t="s">
        <v>7</v>
      </c>
      <c r="D82" s="2" t="s">
        <v>8</v>
      </c>
      <c r="E82" s="2" t="s">
        <v>12</v>
      </c>
      <c r="F82" s="46">
        <v>60</v>
      </c>
      <c r="G82" s="3">
        <v>8.99</v>
      </c>
      <c r="H82" s="3">
        <f t="shared" si="2"/>
        <v>539.4</v>
      </c>
    </row>
    <row r="83" spans="2:8" x14ac:dyDescent="0.25">
      <c r="B83" s="47">
        <v>38528</v>
      </c>
      <c r="C83" s="2" t="s">
        <v>10</v>
      </c>
      <c r="D83" s="2" t="s">
        <v>20</v>
      </c>
      <c r="E83" s="2" t="s">
        <v>9</v>
      </c>
      <c r="F83" s="46">
        <v>90</v>
      </c>
      <c r="G83" s="3">
        <v>4.99</v>
      </c>
      <c r="H83" s="3">
        <f t="shared" si="2"/>
        <v>449.1</v>
      </c>
    </row>
    <row r="84" spans="2:8" x14ac:dyDescent="0.25">
      <c r="B84" s="47">
        <v>38545</v>
      </c>
      <c r="C84" s="2" t="s">
        <v>7</v>
      </c>
      <c r="D84" s="2" t="s">
        <v>21</v>
      </c>
      <c r="E84" s="2" t="s">
        <v>12</v>
      </c>
      <c r="F84" s="46">
        <v>29</v>
      </c>
      <c r="G84" s="3">
        <v>1.99</v>
      </c>
      <c r="H84" s="3">
        <f t="shared" si="2"/>
        <v>57.71</v>
      </c>
    </row>
    <row r="85" spans="2:8" x14ac:dyDescent="0.25">
      <c r="B85" s="47">
        <v>38562</v>
      </c>
      <c r="C85" s="2" t="s">
        <v>7</v>
      </c>
      <c r="D85" s="2" t="s">
        <v>22</v>
      </c>
      <c r="E85" s="2" t="s">
        <v>12</v>
      </c>
      <c r="F85" s="46">
        <v>81</v>
      </c>
      <c r="G85" s="3">
        <v>20</v>
      </c>
      <c r="H85" s="3">
        <f t="shared" si="2"/>
        <v>1620</v>
      </c>
    </row>
    <row r="86" spans="2:8" x14ac:dyDescent="0.25">
      <c r="B86" s="47">
        <v>38579</v>
      </c>
      <c r="C86" s="2" t="s">
        <v>7</v>
      </c>
      <c r="D86" s="2" t="s">
        <v>8</v>
      </c>
      <c r="E86" s="2" t="s">
        <v>9</v>
      </c>
      <c r="F86" s="46">
        <v>35</v>
      </c>
      <c r="G86" s="3">
        <v>4.99</v>
      </c>
      <c r="H86" s="3">
        <f t="shared" si="2"/>
        <v>174.65</v>
      </c>
    </row>
    <row r="87" spans="2:8" x14ac:dyDescent="0.25">
      <c r="B87" s="47">
        <v>38596</v>
      </c>
      <c r="C87" s="2" t="s">
        <v>10</v>
      </c>
      <c r="D87" s="2" t="s">
        <v>23</v>
      </c>
      <c r="E87" s="2" t="s">
        <v>24</v>
      </c>
      <c r="F87" s="46">
        <v>12</v>
      </c>
      <c r="G87" s="3">
        <v>50</v>
      </c>
      <c r="H87" s="3">
        <f t="shared" si="2"/>
        <v>600</v>
      </c>
    </row>
    <row r="88" spans="2:8" x14ac:dyDescent="0.25">
      <c r="B88" s="47">
        <v>38613</v>
      </c>
      <c r="C88" s="2" t="s">
        <v>7</v>
      </c>
      <c r="D88" s="2" t="s">
        <v>8</v>
      </c>
      <c r="E88" s="2" t="s">
        <v>25</v>
      </c>
      <c r="F88" s="46">
        <v>16</v>
      </c>
      <c r="G88" s="3">
        <v>15.99</v>
      </c>
      <c r="H88" s="3">
        <f t="shared" si="2"/>
        <v>255.84</v>
      </c>
    </row>
    <row r="89" spans="2:8" x14ac:dyDescent="0.25">
      <c r="B89" s="47">
        <v>38630</v>
      </c>
      <c r="C89" s="2" t="s">
        <v>10</v>
      </c>
      <c r="D89" s="2" t="s">
        <v>20</v>
      </c>
      <c r="E89" s="2" t="s">
        <v>12</v>
      </c>
      <c r="F89" s="46">
        <v>28</v>
      </c>
      <c r="G89" s="3">
        <v>8.99</v>
      </c>
      <c r="H89" s="3">
        <f t="shared" si="2"/>
        <v>251.72</v>
      </c>
    </row>
    <row r="90" spans="2:8" x14ac:dyDescent="0.25">
      <c r="B90" s="47">
        <v>38358</v>
      </c>
      <c r="C90" s="2" t="s">
        <v>7</v>
      </c>
      <c r="D90" s="2" t="s">
        <v>8</v>
      </c>
      <c r="E90" s="2" t="s">
        <v>9</v>
      </c>
      <c r="F90" s="46">
        <v>20</v>
      </c>
      <c r="G90" s="3">
        <v>1.99</v>
      </c>
      <c r="H90" s="3">
        <f t="shared" si="2"/>
        <v>39.799999999999997</v>
      </c>
    </row>
    <row r="91" spans="2:8" x14ac:dyDescent="0.25">
      <c r="B91" s="47">
        <v>38375</v>
      </c>
      <c r="C91" s="2" t="s">
        <v>10</v>
      </c>
      <c r="D91" s="2" t="s">
        <v>11</v>
      </c>
      <c r="E91" s="2" t="s">
        <v>12</v>
      </c>
      <c r="F91" s="46">
        <v>30</v>
      </c>
      <c r="G91" s="3">
        <v>19.989999999999998</v>
      </c>
      <c r="H91" s="3">
        <f t="shared" si="2"/>
        <v>599.69999999999993</v>
      </c>
    </row>
    <row r="92" spans="2:8" x14ac:dyDescent="0.25">
      <c r="B92" s="47">
        <v>38392</v>
      </c>
      <c r="C92" s="2" t="s">
        <v>10</v>
      </c>
      <c r="D92" s="2" t="s">
        <v>13</v>
      </c>
      <c r="E92" s="2" t="s">
        <v>9</v>
      </c>
      <c r="F92" s="46">
        <v>20</v>
      </c>
      <c r="G92" s="3">
        <v>4.99</v>
      </c>
      <c r="H92" s="3">
        <f t="shared" si="2"/>
        <v>99.800000000000011</v>
      </c>
    </row>
    <row r="93" spans="2:8" x14ac:dyDescent="0.25">
      <c r="B93" s="47">
        <v>38409</v>
      </c>
      <c r="C93" s="2" t="s">
        <v>10</v>
      </c>
      <c r="D93" s="2" t="s">
        <v>14</v>
      </c>
      <c r="E93" s="2" t="s">
        <v>15</v>
      </c>
      <c r="F93" s="46">
        <v>40</v>
      </c>
      <c r="G93" s="3">
        <v>19.989999999999998</v>
      </c>
      <c r="H93" s="3">
        <f t="shared" si="2"/>
        <v>799.59999999999991</v>
      </c>
    </row>
    <row r="94" spans="2:8" x14ac:dyDescent="0.25">
      <c r="B94" s="47">
        <v>38426</v>
      </c>
      <c r="C94" s="2" t="s">
        <v>16</v>
      </c>
      <c r="D94" s="2" t="s">
        <v>17</v>
      </c>
      <c r="E94" s="2" t="s">
        <v>9</v>
      </c>
      <c r="F94" s="46">
        <v>50</v>
      </c>
      <c r="G94" s="3">
        <v>2.99</v>
      </c>
      <c r="H94" s="3">
        <f t="shared" si="2"/>
        <v>149.5</v>
      </c>
    </row>
    <row r="95" spans="2:8" x14ac:dyDescent="0.25">
      <c r="B95" s="47">
        <v>38443</v>
      </c>
      <c r="C95" s="2" t="s">
        <v>7</v>
      </c>
      <c r="D95" s="2" t="s">
        <v>8</v>
      </c>
      <c r="E95" s="2" t="s">
        <v>12</v>
      </c>
      <c r="F95" s="46">
        <v>60</v>
      </c>
      <c r="G95" s="3">
        <v>4.99</v>
      </c>
      <c r="H95" s="3">
        <f t="shared" si="2"/>
        <v>299.40000000000003</v>
      </c>
    </row>
    <row r="96" spans="2:8" x14ac:dyDescent="0.25">
      <c r="B96" s="47">
        <v>38460</v>
      </c>
      <c r="C96" s="2" t="s">
        <v>10</v>
      </c>
      <c r="D96" s="2" t="s">
        <v>18</v>
      </c>
      <c r="E96" s="2" t="s">
        <v>9</v>
      </c>
      <c r="F96" s="46">
        <v>80</v>
      </c>
      <c r="G96" s="3">
        <v>1.99</v>
      </c>
      <c r="H96" s="3">
        <f t="shared" si="2"/>
        <v>159.19999999999999</v>
      </c>
    </row>
    <row r="97" spans="2:8" x14ac:dyDescent="0.25">
      <c r="B97" s="47">
        <v>38477</v>
      </c>
      <c r="C97" s="2" t="s">
        <v>10</v>
      </c>
      <c r="D97" s="2" t="s">
        <v>13</v>
      </c>
      <c r="E97" s="2" t="s">
        <v>9</v>
      </c>
      <c r="F97" s="46">
        <v>50</v>
      </c>
      <c r="G97" s="3">
        <v>4.99</v>
      </c>
      <c r="H97" s="3">
        <f t="shared" si="2"/>
        <v>249.5</v>
      </c>
    </row>
    <row r="98" spans="2:8" x14ac:dyDescent="0.25">
      <c r="B98" s="47">
        <v>38494</v>
      </c>
      <c r="C98" s="2" t="s">
        <v>16</v>
      </c>
      <c r="D98" s="2" t="s">
        <v>19</v>
      </c>
      <c r="E98" s="2" t="s">
        <v>9</v>
      </c>
      <c r="F98" s="46">
        <v>70</v>
      </c>
      <c r="G98" s="3">
        <v>1.99</v>
      </c>
      <c r="H98" s="3">
        <f t="shared" si="2"/>
        <v>139.30000000000001</v>
      </c>
    </row>
    <row r="99" spans="2:8" x14ac:dyDescent="0.25">
      <c r="B99" s="47">
        <v>38511</v>
      </c>
      <c r="C99" s="2" t="s">
        <v>7</v>
      </c>
      <c r="D99" s="2" t="s">
        <v>8</v>
      </c>
      <c r="E99" s="2" t="s">
        <v>12</v>
      </c>
      <c r="F99" s="46">
        <v>50</v>
      </c>
      <c r="G99" s="3">
        <v>8.99</v>
      </c>
      <c r="H99" s="3">
        <f t="shared" si="2"/>
        <v>449.5</v>
      </c>
    </row>
    <row r="100" spans="2:8" x14ac:dyDescent="0.25">
      <c r="B100" s="47">
        <v>38528</v>
      </c>
      <c r="C100" s="2" t="s">
        <v>10</v>
      </c>
      <c r="D100" s="2" t="s">
        <v>20</v>
      </c>
      <c r="E100" s="2" t="s">
        <v>9</v>
      </c>
      <c r="F100" s="46">
        <v>10</v>
      </c>
      <c r="G100" s="3">
        <v>4.99</v>
      </c>
      <c r="H100" s="3">
        <f t="shared" si="2"/>
        <v>49.900000000000006</v>
      </c>
    </row>
    <row r="101" spans="2:8" x14ac:dyDescent="0.25">
      <c r="B101" s="47">
        <v>38545</v>
      </c>
      <c r="C101" s="2" t="s">
        <v>7</v>
      </c>
      <c r="D101" s="2" t="s">
        <v>21</v>
      </c>
      <c r="E101" s="2" t="s">
        <v>12</v>
      </c>
      <c r="F101" s="46">
        <v>30</v>
      </c>
      <c r="G101" s="3">
        <v>1.99</v>
      </c>
      <c r="H101" s="3">
        <f t="shared" si="2"/>
        <v>59.7</v>
      </c>
    </row>
    <row r="102" spans="2:8" x14ac:dyDescent="0.25">
      <c r="B102" s="47">
        <v>38562</v>
      </c>
      <c r="C102" s="2" t="s">
        <v>7</v>
      </c>
      <c r="D102" s="2" t="s">
        <v>22</v>
      </c>
      <c r="E102" s="2" t="s">
        <v>12</v>
      </c>
      <c r="F102" s="46">
        <v>42</v>
      </c>
      <c r="G102" s="3">
        <v>19.989999999999998</v>
      </c>
      <c r="H102" s="3">
        <f t="shared" si="2"/>
        <v>839.57999999999993</v>
      </c>
    </row>
    <row r="103" spans="2:8" x14ac:dyDescent="0.25">
      <c r="B103" s="47">
        <v>38579</v>
      </c>
      <c r="C103" s="2" t="s">
        <v>7</v>
      </c>
      <c r="D103" s="2" t="s">
        <v>8</v>
      </c>
      <c r="E103" s="2" t="s">
        <v>9</v>
      </c>
      <c r="F103" s="46">
        <v>30</v>
      </c>
      <c r="G103" s="3">
        <v>4.99</v>
      </c>
      <c r="H103" s="3">
        <f t="shared" si="2"/>
        <v>149.70000000000002</v>
      </c>
    </row>
    <row r="104" spans="2:8" x14ac:dyDescent="0.25">
      <c r="B104" s="47">
        <v>38596</v>
      </c>
      <c r="C104" s="2" t="s">
        <v>10</v>
      </c>
      <c r="D104" s="2" t="s">
        <v>23</v>
      </c>
      <c r="E104" s="2" t="s">
        <v>24</v>
      </c>
      <c r="F104" s="46">
        <v>2</v>
      </c>
      <c r="G104" s="3">
        <v>20</v>
      </c>
      <c r="H104" s="3">
        <f t="shared" si="2"/>
        <v>40</v>
      </c>
    </row>
    <row r="105" spans="2:8" x14ac:dyDescent="0.25">
      <c r="B105" s="47">
        <v>38613</v>
      </c>
      <c r="C105" s="2" t="s">
        <v>7</v>
      </c>
      <c r="D105" s="2" t="s">
        <v>8</v>
      </c>
      <c r="E105" s="2" t="s">
        <v>25</v>
      </c>
      <c r="F105" s="46">
        <v>16</v>
      </c>
      <c r="G105" s="3">
        <v>30</v>
      </c>
      <c r="H105" s="3">
        <f t="shared" si="2"/>
        <v>480</v>
      </c>
    </row>
    <row r="106" spans="2:8" x14ac:dyDescent="0.25">
      <c r="B106" s="47">
        <v>38630</v>
      </c>
      <c r="C106" s="2" t="s">
        <v>10</v>
      </c>
      <c r="D106" s="2" t="s">
        <v>20</v>
      </c>
      <c r="E106" s="2" t="s">
        <v>12</v>
      </c>
      <c r="F106" s="46">
        <v>28</v>
      </c>
      <c r="G106" s="3">
        <v>30</v>
      </c>
      <c r="H106" s="3">
        <f t="shared" si="2"/>
        <v>840</v>
      </c>
    </row>
    <row r="107" spans="2:8" x14ac:dyDescent="0.25">
      <c r="B107" s="47">
        <v>38358</v>
      </c>
      <c r="C107" s="2" t="s">
        <v>7</v>
      </c>
      <c r="D107" s="2" t="s">
        <v>8</v>
      </c>
      <c r="E107" s="2" t="s">
        <v>15</v>
      </c>
      <c r="F107" s="46">
        <v>95</v>
      </c>
      <c r="G107" s="3">
        <v>2</v>
      </c>
      <c r="H107" s="3">
        <f>F107*G107</f>
        <v>190</v>
      </c>
    </row>
    <row r="108" spans="2:8" x14ac:dyDescent="0.25">
      <c r="B108" s="47">
        <f ca="1">TODAY()</f>
        <v>42760</v>
      </c>
      <c r="C108" s="2" t="s">
        <v>10</v>
      </c>
      <c r="D108" s="2" t="s">
        <v>11</v>
      </c>
      <c r="E108" s="2" t="s">
        <v>12</v>
      </c>
      <c r="F108" s="46">
        <v>50</v>
      </c>
      <c r="G108" s="3">
        <v>20</v>
      </c>
      <c r="H108" s="3">
        <f t="shared" ref="H108:H140" si="3">F108*G108</f>
        <v>1000</v>
      </c>
    </row>
    <row r="109" spans="2:8" x14ac:dyDescent="0.25">
      <c r="B109" s="47">
        <v>38392</v>
      </c>
      <c r="C109" s="2" t="s">
        <v>10</v>
      </c>
      <c r="D109" s="2" t="s">
        <v>13</v>
      </c>
      <c r="E109" s="2" t="s">
        <v>9</v>
      </c>
      <c r="F109" s="46">
        <v>36</v>
      </c>
      <c r="G109" s="3">
        <v>5</v>
      </c>
      <c r="H109" s="3">
        <f t="shared" si="3"/>
        <v>180</v>
      </c>
    </row>
    <row r="110" spans="2:8" x14ac:dyDescent="0.25">
      <c r="B110" s="47">
        <v>38409</v>
      </c>
      <c r="C110" s="2" t="s">
        <v>10</v>
      </c>
      <c r="D110" t="s">
        <v>14</v>
      </c>
      <c r="E110" s="2" t="s">
        <v>15</v>
      </c>
      <c r="F110" s="46">
        <v>27</v>
      </c>
      <c r="G110" s="3">
        <v>19.989999999999998</v>
      </c>
      <c r="H110" s="3">
        <f t="shared" si="3"/>
        <v>539.7299999999999</v>
      </c>
    </row>
    <row r="111" spans="2:8" x14ac:dyDescent="0.25">
      <c r="B111" s="47">
        <v>38426</v>
      </c>
      <c r="C111" s="2" t="s">
        <v>16</v>
      </c>
      <c r="D111" s="2" t="s">
        <v>17</v>
      </c>
      <c r="E111" s="2" t="s">
        <v>9</v>
      </c>
      <c r="F111" s="46">
        <v>56</v>
      </c>
      <c r="G111" s="3">
        <v>21</v>
      </c>
      <c r="H111" s="3">
        <f t="shared" si="3"/>
        <v>1176</v>
      </c>
    </row>
    <row r="112" spans="2:8" x14ac:dyDescent="0.25">
      <c r="B112" s="47">
        <v>38443</v>
      </c>
      <c r="C112" s="2" t="s">
        <v>7</v>
      </c>
      <c r="D112" s="2" t="s">
        <v>8</v>
      </c>
      <c r="E112" s="2" t="s">
        <v>12</v>
      </c>
      <c r="F112" s="46">
        <v>60</v>
      </c>
      <c r="G112" s="3">
        <v>4.99</v>
      </c>
      <c r="H112" s="3">
        <f t="shared" si="3"/>
        <v>299.40000000000003</v>
      </c>
    </row>
    <row r="113" spans="2:8" x14ac:dyDescent="0.25">
      <c r="B113" s="47">
        <v>38460</v>
      </c>
      <c r="C113" s="2" t="s">
        <v>10</v>
      </c>
      <c r="D113" s="2" t="s">
        <v>18</v>
      </c>
      <c r="E113" s="2" t="s">
        <v>9</v>
      </c>
      <c r="F113" s="46">
        <v>75</v>
      </c>
      <c r="G113" s="3">
        <v>1.99</v>
      </c>
      <c r="H113" s="3">
        <f t="shared" si="3"/>
        <v>149.25</v>
      </c>
    </row>
    <row r="114" spans="2:8" x14ac:dyDescent="0.25">
      <c r="B114" s="47">
        <v>38477</v>
      </c>
      <c r="C114" s="2" t="s">
        <v>10</v>
      </c>
      <c r="D114" s="2" t="s">
        <v>13</v>
      </c>
      <c r="E114" s="2" t="s">
        <v>9</v>
      </c>
      <c r="F114" s="46">
        <v>90</v>
      </c>
      <c r="G114" s="3">
        <v>4.99</v>
      </c>
      <c r="H114" s="3">
        <f t="shared" si="3"/>
        <v>449.1</v>
      </c>
    </row>
    <row r="115" spans="2:8" x14ac:dyDescent="0.25">
      <c r="B115" s="47">
        <v>38494</v>
      </c>
      <c r="C115" s="2" t="s">
        <v>16</v>
      </c>
      <c r="D115" s="2" t="s">
        <v>19</v>
      </c>
      <c r="E115" s="2" t="s">
        <v>9</v>
      </c>
      <c r="F115" s="46">
        <v>32</v>
      </c>
      <c r="G115" s="3">
        <v>1.99</v>
      </c>
      <c r="H115" s="3">
        <f t="shared" si="3"/>
        <v>63.68</v>
      </c>
    </row>
    <row r="116" spans="2:8" x14ac:dyDescent="0.25">
      <c r="B116" s="47">
        <v>38511</v>
      </c>
      <c r="C116" s="2" t="s">
        <v>7</v>
      </c>
      <c r="D116" s="2" t="s">
        <v>8</v>
      </c>
      <c r="E116" s="2" t="s">
        <v>12</v>
      </c>
      <c r="F116" s="46">
        <v>60</v>
      </c>
      <c r="G116" s="3">
        <v>8.99</v>
      </c>
      <c r="H116" s="3">
        <f t="shared" si="3"/>
        <v>539.4</v>
      </c>
    </row>
    <row r="117" spans="2:8" x14ac:dyDescent="0.25">
      <c r="B117" s="47">
        <v>38528</v>
      </c>
      <c r="C117" s="2" t="s">
        <v>10</v>
      </c>
      <c r="D117" s="2" t="s">
        <v>20</v>
      </c>
      <c r="E117" s="2" t="s">
        <v>9</v>
      </c>
      <c r="F117" s="46">
        <v>90</v>
      </c>
      <c r="G117" s="3">
        <v>4.99</v>
      </c>
      <c r="H117" s="3">
        <f t="shared" si="3"/>
        <v>449.1</v>
      </c>
    </row>
    <row r="118" spans="2:8" x14ac:dyDescent="0.25">
      <c r="B118" s="47">
        <v>38545</v>
      </c>
      <c r="C118" s="2" t="s">
        <v>7</v>
      </c>
      <c r="D118" s="2" t="s">
        <v>21</v>
      </c>
      <c r="E118" s="2" t="s">
        <v>12</v>
      </c>
      <c r="F118" s="46">
        <v>29</v>
      </c>
      <c r="G118" s="3">
        <v>1.99</v>
      </c>
      <c r="H118" s="3">
        <f t="shared" si="3"/>
        <v>57.71</v>
      </c>
    </row>
    <row r="119" spans="2:8" x14ac:dyDescent="0.25">
      <c r="B119" s="47">
        <v>38562</v>
      </c>
      <c r="C119" s="2" t="s">
        <v>7</v>
      </c>
      <c r="D119" s="2" t="s">
        <v>22</v>
      </c>
      <c r="E119" s="2" t="s">
        <v>12</v>
      </c>
      <c r="F119" s="46">
        <v>81</v>
      </c>
      <c r="G119" s="3">
        <v>20</v>
      </c>
      <c r="H119" s="3">
        <f t="shared" si="3"/>
        <v>1620</v>
      </c>
    </row>
    <row r="120" spans="2:8" x14ac:dyDescent="0.25">
      <c r="B120" s="47">
        <v>38579</v>
      </c>
      <c r="C120" s="2" t="s">
        <v>7</v>
      </c>
      <c r="D120" s="2" t="s">
        <v>8</v>
      </c>
      <c r="E120" s="2" t="s">
        <v>9</v>
      </c>
      <c r="F120" s="46">
        <v>35</v>
      </c>
      <c r="G120" s="3">
        <v>4.99</v>
      </c>
      <c r="H120" s="3">
        <f t="shared" si="3"/>
        <v>174.65</v>
      </c>
    </row>
    <row r="121" spans="2:8" x14ac:dyDescent="0.25">
      <c r="B121" s="47">
        <v>38596</v>
      </c>
      <c r="C121" s="2" t="s">
        <v>10</v>
      </c>
      <c r="D121" s="2" t="s">
        <v>23</v>
      </c>
      <c r="E121" s="2" t="s">
        <v>24</v>
      </c>
      <c r="F121" s="46">
        <v>12</v>
      </c>
      <c r="G121" s="3">
        <v>50</v>
      </c>
      <c r="H121" s="3">
        <f t="shared" si="3"/>
        <v>600</v>
      </c>
    </row>
    <row r="122" spans="2:8" x14ac:dyDescent="0.25">
      <c r="B122" s="47">
        <v>38613</v>
      </c>
      <c r="C122" s="2" t="s">
        <v>7</v>
      </c>
      <c r="D122" s="2" t="s">
        <v>8</v>
      </c>
      <c r="E122" s="2" t="s">
        <v>25</v>
      </c>
      <c r="F122" s="46">
        <v>16</v>
      </c>
      <c r="G122" s="3">
        <v>15.99</v>
      </c>
      <c r="H122" s="3">
        <f t="shared" si="3"/>
        <v>255.84</v>
      </c>
    </row>
    <row r="123" spans="2:8" x14ac:dyDescent="0.25">
      <c r="B123" s="47">
        <v>38630</v>
      </c>
      <c r="C123" s="2" t="s">
        <v>10</v>
      </c>
      <c r="D123" s="2" t="s">
        <v>20</v>
      </c>
      <c r="E123" s="2" t="s">
        <v>12</v>
      </c>
      <c r="F123" s="46">
        <v>28</v>
      </c>
      <c r="G123" s="3">
        <v>8.99</v>
      </c>
      <c r="H123" s="3">
        <f t="shared" si="3"/>
        <v>251.72</v>
      </c>
    </row>
    <row r="124" spans="2:8" x14ac:dyDescent="0.25">
      <c r="B124" s="47">
        <v>38358</v>
      </c>
      <c r="C124" s="2" t="s">
        <v>7</v>
      </c>
      <c r="D124" s="2" t="s">
        <v>8</v>
      </c>
      <c r="E124" s="2" t="s">
        <v>9</v>
      </c>
      <c r="F124" s="46">
        <v>20</v>
      </c>
      <c r="G124" s="3">
        <v>1.99</v>
      </c>
      <c r="H124" s="3">
        <f t="shared" si="3"/>
        <v>39.799999999999997</v>
      </c>
    </row>
    <row r="125" spans="2:8" x14ac:dyDescent="0.25">
      <c r="B125" s="47">
        <v>38375</v>
      </c>
      <c r="C125" s="2" t="s">
        <v>10</v>
      </c>
      <c r="D125" s="2" t="s">
        <v>11</v>
      </c>
      <c r="E125" s="2" t="s">
        <v>12</v>
      </c>
      <c r="F125" s="46">
        <v>30</v>
      </c>
      <c r="G125" s="3">
        <v>19.989999999999998</v>
      </c>
      <c r="H125" s="3">
        <f t="shared" si="3"/>
        <v>599.69999999999993</v>
      </c>
    </row>
    <row r="126" spans="2:8" x14ac:dyDescent="0.25">
      <c r="B126" s="47">
        <v>38392</v>
      </c>
      <c r="C126" s="2" t="s">
        <v>10</v>
      </c>
      <c r="D126" s="2" t="s">
        <v>13</v>
      </c>
      <c r="E126" s="2" t="s">
        <v>9</v>
      </c>
      <c r="F126" s="46">
        <v>20</v>
      </c>
      <c r="G126" s="3">
        <v>4.99</v>
      </c>
      <c r="H126" s="3">
        <f t="shared" si="3"/>
        <v>99.800000000000011</v>
      </c>
    </row>
    <row r="127" spans="2:8" x14ac:dyDescent="0.25">
      <c r="B127" s="47">
        <v>38409</v>
      </c>
      <c r="C127" s="2" t="s">
        <v>10</v>
      </c>
      <c r="D127" s="2" t="s">
        <v>14</v>
      </c>
      <c r="E127" s="2" t="s">
        <v>15</v>
      </c>
      <c r="F127" s="46">
        <v>40</v>
      </c>
      <c r="G127" s="3">
        <v>19.989999999999998</v>
      </c>
      <c r="H127" s="3">
        <f t="shared" si="3"/>
        <v>799.59999999999991</v>
      </c>
    </row>
    <row r="128" spans="2:8" x14ac:dyDescent="0.25">
      <c r="B128" s="47">
        <v>38426</v>
      </c>
      <c r="C128" s="2" t="s">
        <v>16</v>
      </c>
      <c r="D128" s="2" t="s">
        <v>17</v>
      </c>
      <c r="E128" s="2" t="s">
        <v>9</v>
      </c>
      <c r="F128" s="46">
        <v>50</v>
      </c>
      <c r="G128" s="3">
        <v>2.99</v>
      </c>
      <c r="H128" s="3">
        <f t="shared" si="3"/>
        <v>149.5</v>
      </c>
    </row>
    <row r="129" spans="2:8" x14ac:dyDescent="0.25">
      <c r="B129" s="47">
        <v>38443</v>
      </c>
      <c r="C129" s="2" t="s">
        <v>7</v>
      </c>
      <c r="D129" s="2" t="s">
        <v>8</v>
      </c>
      <c r="E129" s="2" t="s">
        <v>12</v>
      </c>
      <c r="F129" s="46">
        <v>60</v>
      </c>
      <c r="G129" s="3">
        <v>4.99</v>
      </c>
      <c r="H129" s="3">
        <f t="shared" si="3"/>
        <v>299.40000000000003</v>
      </c>
    </row>
    <row r="130" spans="2:8" x14ac:dyDescent="0.25">
      <c r="B130" s="47">
        <v>38460</v>
      </c>
      <c r="C130" s="2" t="s">
        <v>10</v>
      </c>
      <c r="D130" s="2" t="s">
        <v>18</v>
      </c>
      <c r="E130" s="2" t="s">
        <v>9</v>
      </c>
      <c r="F130" s="46">
        <v>80</v>
      </c>
      <c r="G130" s="3">
        <v>1.99</v>
      </c>
      <c r="H130" s="3">
        <f t="shared" si="3"/>
        <v>159.19999999999999</v>
      </c>
    </row>
    <row r="131" spans="2:8" x14ac:dyDescent="0.25">
      <c r="B131" s="47">
        <v>38477</v>
      </c>
      <c r="C131" s="2" t="s">
        <v>10</v>
      </c>
      <c r="D131" s="2" t="s">
        <v>13</v>
      </c>
      <c r="E131" s="2" t="s">
        <v>9</v>
      </c>
      <c r="F131" s="46">
        <v>50</v>
      </c>
      <c r="G131" s="3">
        <v>4.99</v>
      </c>
      <c r="H131" s="3">
        <f t="shared" si="3"/>
        <v>249.5</v>
      </c>
    </row>
    <row r="132" spans="2:8" x14ac:dyDescent="0.25">
      <c r="B132" s="47">
        <v>38494</v>
      </c>
      <c r="C132" s="2" t="s">
        <v>16</v>
      </c>
      <c r="D132" s="2" t="s">
        <v>19</v>
      </c>
      <c r="E132" s="2" t="s">
        <v>9</v>
      </c>
      <c r="F132" s="46">
        <v>70</v>
      </c>
      <c r="G132" s="3">
        <v>1.99</v>
      </c>
      <c r="H132" s="3">
        <f t="shared" si="3"/>
        <v>139.30000000000001</v>
      </c>
    </row>
    <row r="133" spans="2:8" x14ac:dyDescent="0.25">
      <c r="B133" s="47">
        <v>38511</v>
      </c>
      <c r="C133" s="2" t="s">
        <v>7</v>
      </c>
      <c r="D133" s="2" t="s">
        <v>8</v>
      </c>
      <c r="E133" s="2" t="s">
        <v>12</v>
      </c>
      <c r="F133" s="46">
        <v>50</v>
      </c>
      <c r="G133" s="3">
        <v>8.99</v>
      </c>
      <c r="H133" s="3">
        <f t="shared" si="3"/>
        <v>449.5</v>
      </c>
    </row>
    <row r="134" spans="2:8" x14ac:dyDescent="0.25">
      <c r="B134" s="47">
        <v>38528</v>
      </c>
      <c r="C134" s="2" t="s">
        <v>10</v>
      </c>
      <c r="D134" s="2" t="s">
        <v>20</v>
      </c>
      <c r="E134" s="2" t="s">
        <v>9</v>
      </c>
      <c r="F134" s="46">
        <v>10</v>
      </c>
      <c r="G134" s="3">
        <v>4.99</v>
      </c>
      <c r="H134" s="3">
        <f t="shared" si="3"/>
        <v>49.900000000000006</v>
      </c>
    </row>
    <row r="135" spans="2:8" x14ac:dyDescent="0.25">
      <c r="B135" s="47">
        <v>38545</v>
      </c>
      <c r="C135" s="2" t="s">
        <v>7</v>
      </c>
      <c r="D135" s="2" t="s">
        <v>21</v>
      </c>
      <c r="E135" s="2" t="s">
        <v>12</v>
      </c>
      <c r="F135" s="46">
        <v>30</v>
      </c>
      <c r="G135" s="3">
        <v>1.99</v>
      </c>
      <c r="H135" s="3">
        <f t="shared" si="3"/>
        <v>59.7</v>
      </c>
    </row>
    <row r="136" spans="2:8" x14ac:dyDescent="0.25">
      <c r="B136" s="47">
        <v>38562</v>
      </c>
      <c r="C136" s="2" t="s">
        <v>7</v>
      </c>
      <c r="D136" s="2" t="s">
        <v>22</v>
      </c>
      <c r="E136" s="2" t="s">
        <v>12</v>
      </c>
      <c r="F136" s="46">
        <v>42</v>
      </c>
      <c r="G136" s="3">
        <v>19.989999999999998</v>
      </c>
      <c r="H136" s="3">
        <f t="shared" si="3"/>
        <v>839.57999999999993</v>
      </c>
    </row>
    <row r="137" spans="2:8" x14ac:dyDescent="0.25">
      <c r="B137" s="47">
        <v>38579</v>
      </c>
      <c r="C137" s="2" t="s">
        <v>7</v>
      </c>
      <c r="D137" s="2" t="s">
        <v>8</v>
      </c>
      <c r="E137" s="2" t="s">
        <v>9</v>
      </c>
      <c r="F137" s="46">
        <v>30</v>
      </c>
      <c r="G137" s="3">
        <v>4.99</v>
      </c>
      <c r="H137" s="3">
        <f t="shared" si="3"/>
        <v>149.70000000000002</v>
      </c>
    </row>
    <row r="138" spans="2:8" x14ac:dyDescent="0.25">
      <c r="B138" s="47">
        <v>38596</v>
      </c>
      <c r="C138" s="2" t="s">
        <v>10</v>
      </c>
      <c r="D138" s="2" t="s">
        <v>23</v>
      </c>
      <c r="E138" s="2" t="s">
        <v>24</v>
      </c>
      <c r="F138" s="46">
        <v>2</v>
      </c>
      <c r="G138" s="3">
        <v>20</v>
      </c>
      <c r="H138" s="3">
        <f t="shared" si="3"/>
        <v>40</v>
      </c>
    </row>
    <row r="139" spans="2:8" x14ac:dyDescent="0.25">
      <c r="B139" s="47">
        <v>38613</v>
      </c>
      <c r="C139" s="2" t="s">
        <v>7</v>
      </c>
      <c r="D139" s="2" t="s">
        <v>8</v>
      </c>
      <c r="E139" s="2" t="s">
        <v>15</v>
      </c>
      <c r="F139" s="46">
        <v>16</v>
      </c>
      <c r="G139" s="3">
        <v>30</v>
      </c>
      <c r="H139" s="3">
        <f t="shared" si="3"/>
        <v>480</v>
      </c>
    </row>
    <row r="140" spans="2:8" x14ac:dyDescent="0.25">
      <c r="B140" s="47">
        <f ca="1">TODAY()</f>
        <v>42760</v>
      </c>
      <c r="C140" s="2" t="s">
        <v>10</v>
      </c>
      <c r="D140" s="2" t="s">
        <v>20</v>
      </c>
      <c r="E140" s="2" t="s">
        <v>12</v>
      </c>
      <c r="F140" s="46">
        <v>28</v>
      </c>
      <c r="G140" s="3">
        <v>30</v>
      </c>
      <c r="H140" s="3">
        <f t="shared" si="3"/>
        <v>840</v>
      </c>
    </row>
  </sheetData>
  <mergeCells count="1">
    <mergeCell ref="B2:H2"/>
  </mergeCells>
  <conditionalFormatting sqref="D5:D140">
    <cfRule type="containsText" dxfId="21" priority="14" operator="containsText" text="Jones">
      <formula>NOT(ISERROR(SEARCH("Jones",D5)))</formula>
    </cfRule>
  </conditionalFormatting>
  <conditionalFormatting sqref="C5:C140">
    <cfRule type="expression" dxfId="20" priority="1">
      <formula>AND($C5="Lima",$E5="Lápiz")</formula>
    </cfRule>
    <cfRule type="expression" dxfId="19" priority="4">
      <formula>AND($C5:$E8)</formula>
    </cfRule>
  </conditionalFormatting>
  <conditionalFormatting sqref="B5:B140">
    <cfRule type="expression" dxfId="18" priority="3">
      <formula>MONTH($B5)=2</formula>
    </cfRule>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ontainsText" priority="13" operator="containsText" id="{42CFF9AD-32B4-4AE5-B957-EBF833E290C1}">
            <xm:f>NOT(ISERROR(SEARCH($D$8,D5)))</xm:f>
            <xm:f>$D$8</xm:f>
            <x14:dxf>
              <font>
                <b/>
                <i val="0"/>
                <color rgb="FF0070C0"/>
              </font>
            </x14:dxf>
          </x14:cfRule>
          <xm:sqref>D5:D140</xm:sqref>
        </x14:conditionalFormatting>
        <x14:conditionalFormatting xmlns:xm="http://schemas.microsoft.com/office/excel/2006/main">
          <x14:cfRule type="iconSet" priority="5" id="{704C2D07-6AB5-49AC-86CA-F998397423CB}">
            <x14:iconSet custom="1">
              <x14:cfvo type="percent">
                <xm:f>0</xm:f>
              </x14:cfvo>
              <x14:cfvo type="num">
                <xm:f>101</xm:f>
              </x14:cfvo>
              <x14:cfvo type="num">
                <xm:f>1000</xm:f>
              </x14:cfvo>
              <x14:cfIcon iconSet="3TrafficLights1" iconId="2"/>
              <x14:cfIcon iconSet="NoIcons" iconId="0"/>
              <x14:cfIcon iconSet="NoIcons" iconId="0"/>
            </x14:iconSet>
          </x14:cfRule>
          <xm:sqref>F5:F10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140"/>
  <sheetViews>
    <sheetView workbookViewId="0">
      <selection activeCell="N18" sqref="N18"/>
    </sheetView>
  </sheetViews>
  <sheetFormatPr baseColWidth="10" defaultRowHeight="15" x14ac:dyDescent="0.25"/>
  <cols>
    <col min="2" max="2" width="11.85546875" style="44" bestFit="1" customWidth="1"/>
    <col min="3" max="3" width="8.5703125" bestFit="1" customWidth="1"/>
    <col min="4" max="4" width="9.85546875" bestFit="1" customWidth="1"/>
    <col min="5" max="5" width="15.42578125" bestFit="1" customWidth="1"/>
    <col min="6" max="6" width="8.85546875" style="44" bestFit="1" customWidth="1"/>
    <col min="7" max="7" width="14.85546875" bestFit="1" customWidth="1"/>
    <col min="8" max="8" width="11.140625" bestFit="1" customWidth="1"/>
  </cols>
  <sheetData>
    <row r="1" spans="2:8" ht="15.75" thickBot="1" x14ac:dyDescent="0.3"/>
    <row r="2" spans="2:8" ht="21.75" thickBot="1" x14ac:dyDescent="0.4">
      <c r="B2" s="79" t="s">
        <v>147</v>
      </c>
      <c r="C2" s="80"/>
      <c r="D2" s="80"/>
      <c r="E2" s="80"/>
      <c r="F2" s="80"/>
      <c r="G2" s="80"/>
      <c r="H2" s="81"/>
    </row>
    <row r="4" spans="2:8" x14ac:dyDescent="0.25">
      <c r="B4" s="1" t="s">
        <v>214</v>
      </c>
      <c r="C4" s="1" t="s">
        <v>1</v>
      </c>
      <c r="D4" s="1" t="s">
        <v>2</v>
      </c>
      <c r="E4" s="1" t="s">
        <v>3</v>
      </c>
      <c r="F4" s="1" t="s">
        <v>4</v>
      </c>
      <c r="G4" s="1" t="s">
        <v>5</v>
      </c>
      <c r="H4" s="1" t="s">
        <v>6</v>
      </c>
    </row>
    <row r="5" spans="2:8" x14ac:dyDescent="0.25">
      <c r="B5" s="47">
        <f ca="1">TODAY()</f>
        <v>42760</v>
      </c>
      <c r="C5" s="2" t="s">
        <v>7</v>
      </c>
      <c r="D5" s="2" t="s">
        <v>8</v>
      </c>
      <c r="E5" s="2" t="s">
        <v>9</v>
      </c>
      <c r="F5" s="46">
        <v>95</v>
      </c>
      <c r="G5" s="3">
        <v>2</v>
      </c>
      <c r="H5" s="3">
        <f>F5*G5</f>
        <v>190</v>
      </c>
    </row>
    <row r="6" spans="2:8" x14ac:dyDescent="0.25">
      <c r="B6" s="47">
        <v>38375</v>
      </c>
      <c r="C6" s="2" t="s">
        <v>10</v>
      </c>
      <c r="D6" s="2" t="s">
        <v>11</v>
      </c>
      <c r="E6" s="2" t="s">
        <v>12</v>
      </c>
      <c r="F6" s="46">
        <v>50</v>
      </c>
      <c r="G6" s="3">
        <v>20</v>
      </c>
      <c r="H6" s="3">
        <f t="shared" ref="H6:H38" si="0">F6*G6</f>
        <v>1000</v>
      </c>
    </row>
    <row r="7" spans="2:8" x14ac:dyDescent="0.25">
      <c r="B7" s="47">
        <v>38392</v>
      </c>
      <c r="C7" s="2" t="s">
        <v>10</v>
      </c>
      <c r="D7" s="2" t="s">
        <v>13</v>
      </c>
      <c r="E7" s="2" t="s">
        <v>9</v>
      </c>
      <c r="F7" s="46">
        <v>36</v>
      </c>
      <c r="G7" s="3">
        <v>5</v>
      </c>
      <c r="H7" s="3">
        <f t="shared" si="0"/>
        <v>180</v>
      </c>
    </row>
    <row r="8" spans="2:8" x14ac:dyDescent="0.25">
      <c r="B8" s="47">
        <v>38409</v>
      </c>
      <c r="C8" s="2" t="s">
        <v>10</v>
      </c>
      <c r="D8" t="s">
        <v>14</v>
      </c>
      <c r="E8" s="2" t="s">
        <v>15</v>
      </c>
      <c r="F8" s="46">
        <v>27</v>
      </c>
      <c r="G8" s="3">
        <v>19.989999999999998</v>
      </c>
      <c r="H8" s="3">
        <f t="shared" si="0"/>
        <v>539.7299999999999</v>
      </c>
    </row>
    <row r="9" spans="2:8" x14ac:dyDescent="0.25">
      <c r="B9" s="47">
        <v>38426</v>
      </c>
      <c r="C9" s="2" t="s">
        <v>16</v>
      </c>
      <c r="D9" s="2" t="s">
        <v>17</v>
      </c>
      <c r="E9" s="2" t="s">
        <v>9</v>
      </c>
      <c r="F9" s="46">
        <v>56</v>
      </c>
      <c r="G9" s="3">
        <v>21</v>
      </c>
      <c r="H9" s="3">
        <f t="shared" si="0"/>
        <v>1176</v>
      </c>
    </row>
    <row r="10" spans="2:8" x14ac:dyDescent="0.25">
      <c r="B10" s="47">
        <v>38443</v>
      </c>
      <c r="C10" s="2" t="s">
        <v>7</v>
      </c>
      <c r="D10" s="2" t="s">
        <v>8</v>
      </c>
      <c r="E10" s="2" t="s">
        <v>12</v>
      </c>
      <c r="F10" s="46">
        <v>60</v>
      </c>
      <c r="G10" s="3">
        <v>4.99</v>
      </c>
      <c r="H10" s="3">
        <f t="shared" si="0"/>
        <v>299.40000000000003</v>
      </c>
    </row>
    <row r="11" spans="2:8" x14ac:dyDescent="0.25">
      <c r="B11" s="47">
        <v>38460</v>
      </c>
      <c r="C11" s="2" t="s">
        <v>10</v>
      </c>
      <c r="D11" s="2" t="s">
        <v>18</v>
      </c>
      <c r="E11" s="2" t="s">
        <v>9</v>
      </c>
      <c r="F11" s="46">
        <v>75</v>
      </c>
      <c r="G11" s="3">
        <v>1.99</v>
      </c>
      <c r="H11" s="3">
        <f t="shared" si="0"/>
        <v>149.25</v>
      </c>
    </row>
    <row r="12" spans="2:8" x14ac:dyDescent="0.25">
      <c r="B12" s="47">
        <v>38477</v>
      </c>
      <c r="C12" s="2" t="s">
        <v>10</v>
      </c>
      <c r="D12" s="2" t="s">
        <v>13</v>
      </c>
      <c r="E12" s="2" t="s">
        <v>9</v>
      </c>
      <c r="F12" s="46">
        <v>90</v>
      </c>
      <c r="G12" s="3">
        <v>4.99</v>
      </c>
      <c r="H12" s="3">
        <f t="shared" si="0"/>
        <v>449.1</v>
      </c>
    </row>
    <row r="13" spans="2:8" x14ac:dyDescent="0.25">
      <c r="B13" s="47">
        <v>38494</v>
      </c>
      <c r="C13" s="2" t="s">
        <v>16</v>
      </c>
      <c r="D13" s="2" t="s">
        <v>19</v>
      </c>
      <c r="E13" s="2" t="s">
        <v>9</v>
      </c>
      <c r="F13" s="46">
        <v>32</v>
      </c>
      <c r="G13" s="3">
        <v>1.99</v>
      </c>
      <c r="H13" s="3">
        <f t="shared" si="0"/>
        <v>63.68</v>
      </c>
    </row>
    <row r="14" spans="2:8" x14ac:dyDescent="0.25">
      <c r="B14" s="47">
        <v>38511</v>
      </c>
      <c r="C14" s="2" t="s">
        <v>7</v>
      </c>
      <c r="D14" s="2" t="s">
        <v>8</v>
      </c>
      <c r="E14" s="2" t="s">
        <v>12</v>
      </c>
      <c r="F14" s="46">
        <v>60</v>
      </c>
      <c r="G14" s="3">
        <v>8.99</v>
      </c>
      <c r="H14" s="3">
        <f t="shared" si="0"/>
        <v>539.4</v>
      </c>
    </row>
    <row r="15" spans="2:8" x14ac:dyDescent="0.25">
      <c r="B15" s="47">
        <v>38528</v>
      </c>
      <c r="C15" s="2" t="s">
        <v>10</v>
      </c>
      <c r="D15" s="2" t="s">
        <v>20</v>
      </c>
      <c r="E15" s="2" t="s">
        <v>9</v>
      </c>
      <c r="F15" s="46">
        <v>90</v>
      </c>
      <c r="G15" s="3">
        <v>4.99</v>
      </c>
      <c r="H15" s="3">
        <f t="shared" si="0"/>
        <v>449.1</v>
      </c>
    </row>
    <row r="16" spans="2:8" x14ac:dyDescent="0.25">
      <c r="B16" s="47">
        <v>38545</v>
      </c>
      <c r="C16" s="2" t="s">
        <v>7</v>
      </c>
      <c r="D16" s="2" t="s">
        <v>21</v>
      </c>
      <c r="E16" s="2" t="s">
        <v>12</v>
      </c>
      <c r="F16" s="46">
        <v>29</v>
      </c>
      <c r="G16" s="3">
        <v>1.99</v>
      </c>
      <c r="H16" s="3">
        <f t="shared" si="0"/>
        <v>57.71</v>
      </c>
    </row>
    <row r="17" spans="2:8" x14ac:dyDescent="0.25">
      <c r="B17" s="47">
        <v>38562</v>
      </c>
      <c r="C17" s="2" t="s">
        <v>7</v>
      </c>
      <c r="D17" s="2" t="s">
        <v>22</v>
      </c>
      <c r="E17" s="2" t="s">
        <v>12</v>
      </c>
      <c r="F17" s="46">
        <v>81</v>
      </c>
      <c r="G17" s="3">
        <v>20</v>
      </c>
      <c r="H17" s="3">
        <f t="shared" si="0"/>
        <v>1620</v>
      </c>
    </row>
    <row r="18" spans="2:8" x14ac:dyDescent="0.25">
      <c r="B18" s="47">
        <f ca="1">TODAY()</f>
        <v>42760</v>
      </c>
      <c r="C18" s="2" t="s">
        <v>7</v>
      </c>
      <c r="D18" s="2" t="s">
        <v>8</v>
      </c>
      <c r="E18" s="2" t="s">
        <v>9</v>
      </c>
      <c r="F18" s="46">
        <v>35</v>
      </c>
      <c r="G18" s="3">
        <v>4.99</v>
      </c>
      <c r="H18" s="3">
        <f t="shared" si="0"/>
        <v>174.65</v>
      </c>
    </row>
    <row r="19" spans="2:8" x14ac:dyDescent="0.25">
      <c r="B19" s="47">
        <v>38596</v>
      </c>
      <c r="C19" s="2" t="s">
        <v>10</v>
      </c>
      <c r="D19" s="2" t="s">
        <v>23</v>
      </c>
      <c r="E19" s="2" t="s">
        <v>24</v>
      </c>
      <c r="F19" s="46">
        <v>12</v>
      </c>
      <c r="G19" s="3">
        <v>50</v>
      </c>
      <c r="H19" s="3">
        <f t="shared" si="0"/>
        <v>600</v>
      </c>
    </row>
    <row r="20" spans="2:8" x14ac:dyDescent="0.25">
      <c r="B20" s="47">
        <v>38613</v>
      </c>
      <c r="C20" s="2" t="s">
        <v>7</v>
      </c>
      <c r="D20" s="2" t="s">
        <v>8</v>
      </c>
      <c r="E20" s="2" t="s">
        <v>25</v>
      </c>
      <c r="F20" s="46">
        <v>16</v>
      </c>
      <c r="G20" s="3">
        <v>15.99</v>
      </c>
      <c r="H20" s="3">
        <f t="shared" si="0"/>
        <v>255.84</v>
      </c>
    </row>
    <row r="21" spans="2:8" x14ac:dyDescent="0.25">
      <c r="B21" s="47">
        <v>38630</v>
      </c>
      <c r="C21" s="2" t="s">
        <v>10</v>
      </c>
      <c r="D21" s="2" t="s">
        <v>20</v>
      </c>
      <c r="E21" s="2" t="s">
        <v>12</v>
      </c>
      <c r="F21" s="46">
        <v>28</v>
      </c>
      <c r="G21" s="3">
        <v>8.99</v>
      </c>
      <c r="H21" s="3">
        <f t="shared" si="0"/>
        <v>251.72</v>
      </c>
    </row>
    <row r="22" spans="2:8" x14ac:dyDescent="0.25">
      <c r="B22" s="47">
        <v>38358</v>
      </c>
      <c r="C22" s="2" t="s">
        <v>7</v>
      </c>
      <c r="D22" s="2" t="s">
        <v>8</v>
      </c>
      <c r="E22" s="2" t="s">
        <v>9</v>
      </c>
      <c r="F22" s="46">
        <v>20</v>
      </c>
      <c r="G22" s="3">
        <v>1.99</v>
      </c>
      <c r="H22" s="3">
        <f t="shared" si="0"/>
        <v>39.799999999999997</v>
      </c>
    </row>
    <row r="23" spans="2:8" x14ac:dyDescent="0.25">
      <c r="B23" s="47">
        <v>38375</v>
      </c>
      <c r="C23" s="2" t="s">
        <v>10</v>
      </c>
      <c r="D23" s="2" t="s">
        <v>11</v>
      </c>
      <c r="E23" s="2" t="s">
        <v>12</v>
      </c>
      <c r="F23" s="46">
        <v>30</v>
      </c>
      <c r="G23" s="3">
        <v>19.989999999999998</v>
      </c>
      <c r="H23" s="3">
        <f t="shared" si="0"/>
        <v>599.69999999999993</v>
      </c>
    </row>
    <row r="24" spans="2:8" x14ac:dyDescent="0.25">
      <c r="B24" s="47">
        <v>38392</v>
      </c>
      <c r="C24" s="2" t="s">
        <v>10</v>
      </c>
      <c r="D24" s="2" t="s">
        <v>13</v>
      </c>
      <c r="E24" s="2" t="s">
        <v>9</v>
      </c>
      <c r="F24" s="46">
        <v>20</v>
      </c>
      <c r="G24" s="3">
        <v>4.99</v>
      </c>
      <c r="H24" s="3">
        <f t="shared" si="0"/>
        <v>99.800000000000011</v>
      </c>
    </row>
    <row r="25" spans="2:8" x14ac:dyDescent="0.25">
      <c r="B25" s="47">
        <v>38409</v>
      </c>
      <c r="C25" s="2" t="s">
        <v>10</v>
      </c>
      <c r="D25" s="2" t="s">
        <v>14</v>
      </c>
      <c r="E25" s="2" t="s">
        <v>15</v>
      </c>
      <c r="F25" s="46">
        <v>40</v>
      </c>
      <c r="G25" s="3">
        <v>19.989999999999998</v>
      </c>
      <c r="H25" s="3">
        <f t="shared" si="0"/>
        <v>799.59999999999991</v>
      </c>
    </row>
    <row r="26" spans="2:8" x14ac:dyDescent="0.25">
      <c r="B26" s="47">
        <v>38426</v>
      </c>
      <c r="C26" s="2" t="s">
        <v>16</v>
      </c>
      <c r="D26" s="2" t="s">
        <v>17</v>
      </c>
      <c r="E26" s="2" t="s">
        <v>9</v>
      </c>
      <c r="F26" s="46">
        <v>50</v>
      </c>
      <c r="G26" s="3">
        <v>2.99</v>
      </c>
      <c r="H26" s="3">
        <f t="shared" si="0"/>
        <v>149.5</v>
      </c>
    </row>
    <row r="27" spans="2:8" x14ac:dyDescent="0.25">
      <c r="B27" s="47">
        <v>38443</v>
      </c>
      <c r="C27" s="2" t="s">
        <v>7</v>
      </c>
      <c r="D27" s="2" t="s">
        <v>8</v>
      </c>
      <c r="E27" s="2" t="s">
        <v>12</v>
      </c>
      <c r="F27" s="46">
        <v>60</v>
      </c>
      <c r="G27" s="3">
        <v>4.99</v>
      </c>
      <c r="H27" s="3">
        <f t="shared" si="0"/>
        <v>299.40000000000003</v>
      </c>
    </row>
    <row r="28" spans="2:8" x14ac:dyDescent="0.25">
      <c r="B28" s="47">
        <v>38460</v>
      </c>
      <c r="C28" s="2" t="s">
        <v>10</v>
      </c>
      <c r="D28" s="2" t="s">
        <v>18</v>
      </c>
      <c r="E28" s="2" t="s">
        <v>9</v>
      </c>
      <c r="F28" s="46">
        <v>80</v>
      </c>
      <c r="G28" s="3">
        <v>1.99</v>
      </c>
      <c r="H28" s="3">
        <f t="shared" si="0"/>
        <v>159.19999999999999</v>
      </c>
    </row>
    <row r="29" spans="2:8" x14ac:dyDescent="0.25">
      <c r="B29" s="47">
        <v>38477</v>
      </c>
      <c r="C29" s="2" t="s">
        <v>10</v>
      </c>
      <c r="D29" s="2" t="s">
        <v>13</v>
      </c>
      <c r="E29" s="2" t="s">
        <v>9</v>
      </c>
      <c r="F29" s="46">
        <v>50</v>
      </c>
      <c r="G29" s="3">
        <v>4.99</v>
      </c>
      <c r="H29" s="3">
        <f t="shared" si="0"/>
        <v>249.5</v>
      </c>
    </row>
    <row r="30" spans="2:8" x14ac:dyDescent="0.25">
      <c r="B30" s="47">
        <v>38494</v>
      </c>
      <c r="C30" s="2" t="s">
        <v>16</v>
      </c>
      <c r="D30" s="2" t="s">
        <v>19</v>
      </c>
      <c r="E30" s="2" t="s">
        <v>9</v>
      </c>
      <c r="F30" s="46">
        <v>70</v>
      </c>
      <c r="G30" s="3">
        <v>1.99</v>
      </c>
      <c r="H30" s="3">
        <f t="shared" si="0"/>
        <v>139.30000000000001</v>
      </c>
    </row>
    <row r="31" spans="2:8" x14ac:dyDescent="0.25">
      <c r="B31" s="47">
        <v>38511</v>
      </c>
      <c r="C31" s="2" t="s">
        <v>7</v>
      </c>
      <c r="D31" s="2" t="s">
        <v>8</v>
      </c>
      <c r="E31" s="2" t="s">
        <v>12</v>
      </c>
      <c r="F31" s="46">
        <v>50</v>
      </c>
      <c r="G31" s="3">
        <v>8.99</v>
      </c>
      <c r="H31" s="3">
        <f t="shared" si="0"/>
        <v>449.5</v>
      </c>
    </row>
    <row r="32" spans="2:8" x14ac:dyDescent="0.25">
      <c r="B32" s="47">
        <v>38528</v>
      </c>
      <c r="C32" s="2" t="s">
        <v>10</v>
      </c>
      <c r="D32" s="2" t="s">
        <v>20</v>
      </c>
      <c r="E32" s="2" t="s">
        <v>9</v>
      </c>
      <c r="F32" s="46">
        <v>10</v>
      </c>
      <c r="G32" s="3">
        <v>4.99</v>
      </c>
      <c r="H32" s="3">
        <f t="shared" si="0"/>
        <v>49.900000000000006</v>
      </c>
    </row>
    <row r="33" spans="2:8" x14ac:dyDescent="0.25">
      <c r="B33" s="47">
        <v>38545</v>
      </c>
      <c r="C33" s="2" t="s">
        <v>7</v>
      </c>
      <c r="D33" s="2" t="s">
        <v>21</v>
      </c>
      <c r="E33" s="2" t="s">
        <v>12</v>
      </c>
      <c r="F33" s="46">
        <v>30</v>
      </c>
      <c r="G33" s="3">
        <v>1.99</v>
      </c>
      <c r="H33" s="3">
        <f t="shared" si="0"/>
        <v>59.7</v>
      </c>
    </row>
    <row r="34" spans="2:8" x14ac:dyDescent="0.25">
      <c r="B34" s="47">
        <v>38562</v>
      </c>
      <c r="C34" s="2" t="s">
        <v>7</v>
      </c>
      <c r="D34" s="2" t="s">
        <v>22</v>
      </c>
      <c r="E34" s="2" t="s">
        <v>12</v>
      </c>
      <c r="F34" s="46">
        <v>42</v>
      </c>
      <c r="G34" s="3">
        <v>19.989999999999998</v>
      </c>
      <c r="H34" s="3">
        <f t="shared" si="0"/>
        <v>839.57999999999993</v>
      </c>
    </row>
    <row r="35" spans="2:8" x14ac:dyDescent="0.25">
      <c r="B35" s="47">
        <v>38579</v>
      </c>
      <c r="C35" s="2" t="s">
        <v>7</v>
      </c>
      <c r="D35" s="2" t="s">
        <v>8</v>
      </c>
      <c r="E35" s="2" t="s">
        <v>9</v>
      </c>
      <c r="F35" s="46">
        <v>30</v>
      </c>
      <c r="G35" s="3">
        <v>4.99</v>
      </c>
      <c r="H35" s="3">
        <f t="shared" si="0"/>
        <v>149.70000000000002</v>
      </c>
    </row>
    <row r="36" spans="2:8" x14ac:dyDescent="0.25">
      <c r="B36" s="47">
        <v>38596</v>
      </c>
      <c r="C36" s="2" t="s">
        <v>10</v>
      </c>
      <c r="D36" s="2" t="s">
        <v>23</v>
      </c>
      <c r="E36" s="2" t="s">
        <v>24</v>
      </c>
      <c r="F36" s="46">
        <v>2</v>
      </c>
      <c r="G36" s="3">
        <v>20</v>
      </c>
      <c r="H36" s="3">
        <f t="shared" si="0"/>
        <v>40</v>
      </c>
    </row>
    <row r="37" spans="2:8" x14ac:dyDescent="0.25">
      <c r="B37" s="47">
        <v>38613</v>
      </c>
      <c r="C37" s="2" t="s">
        <v>7</v>
      </c>
      <c r="D37" s="2" t="s">
        <v>8</v>
      </c>
      <c r="E37" s="2" t="s">
        <v>25</v>
      </c>
      <c r="F37" s="46">
        <v>16</v>
      </c>
      <c r="G37" s="3">
        <v>30</v>
      </c>
      <c r="H37" s="3">
        <f t="shared" si="0"/>
        <v>480</v>
      </c>
    </row>
    <row r="38" spans="2:8" x14ac:dyDescent="0.25">
      <c r="B38" s="47">
        <v>38630</v>
      </c>
      <c r="C38" s="2" t="s">
        <v>10</v>
      </c>
      <c r="D38" s="2" t="s">
        <v>20</v>
      </c>
      <c r="E38" s="2" t="s">
        <v>12</v>
      </c>
      <c r="F38" s="46">
        <v>28</v>
      </c>
      <c r="G38" s="3">
        <v>30</v>
      </c>
      <c r="H38" s="3">
        <f t="shared" si="0"/>
        <v>840</v>
      </c>
    </row>
    <row r="39" spans="2:8" x14ac:dyDescent="0.25">
      <c r="B39" s="47">
        <v>38358</v>
      </c>
      <c r="C39" s="2" t="s">
        <v>7</v>
      </c>
      <c r="D39" s="2" t="s">
        <v>8</v>
      </c>
      <c r="E39" s="2" t="s">
        <v>9</v>
      </c>
      <c r="F39" s="46">
        <v>95</v>
      </c>
      <c r="G39" s="3">
        <v>2</v>
      </c>
      <c r="H39" s="3">
        <f>F39*G39</f>
        <v>190</v>
      </c>
    </row>
    <row r="40" spans="2:8" x14ac:dyDescent="0.25">
      <c r="B40" s="47">
        <v>38375</v>
      </c>
      <c r="C40" s="2" t="s">
        <v>10</v>
      </c>
      <c r="D40" s="2" t="s">
        <v>11</v>
      </c>
      <c r="E40" s="2" t="s">
        <v>12</v>
      </c>
      <c r="F40" s="46">
        <v>50</v>
      </c>
      <c r="G40" s="3">
        <v>20</v>
      </c>
      <c r="H40" s="3">
        <f t="shared" ref="H40:H72" si="1">F40*G40</f>
        <v>1000</v>
      </c>
    </row>
    <row r="41" spans="2:8" x14ac:dyDescent="0.25">
      <c r="B41" s="47">
        <v>38392</v>
      </c>
      <c r="C41" s="2" t="s">
        <v>10</v>
      </c>
      <c r="D41" s="2" t="s">
        <v>13</v>
      </c>
      <c r="E41" s="2" t="s">
        <v>9</v>
      </c>
      <c r="F41" s="46">
        <v>36</v>
      </c>
      <c r="G41" s="3">
        <v>5</v>
      </c>
      <c r="H41" s="3">
        <f t="shared" si="1"/>
        <v>180</v>
      </c>
    </row>
    <row r="42" spans="2:8" x14ac:dyDescent="0.25">
      <c r="B42" s="47">
        <v>38409</v>
      </c>
      <c r="C42" s="2" t="s">
        <v>10</v>
      </c>
      <c r="D42" t="s">
        <v>14</v>
      </c>
      <c r="E42" s="2" t="s">
        <v>15</v>
      </c>
      <c r="F42" s="46">
        <v>27</v>
      </c>
      <c r="G42" s="3">
        <v>19.989999999999998</v>
      </c>
      <c r="H42" s="3">
        <f t="shared" si="1"/>
        <v>539.7299999999999</v>
      </c>
    </row>
    <row r="43" spans="2:8" x14ac:dyDescent="0.25">
      <c r="B43" s="47">
        <v>38426</v>
      </c>
      <c r="C43" s="2" t="s">
        <v>16</v>
      </c>
      <c r="D43" s="2" t="s">
        <v>17</v>
      </c>
      <c r="E43" s="2" t="s">
        <v>9</v>
      </c>
      <c r="F43" s="46">
        <v>56</v>
      </c>
      <c r="G43" s="3">
        <v>21</v>
      </c>
      <c r="H43" s="3">
        <f t="shared" si="1"/>
        <v>1176</v>
      </c>
    </row>
    <row r="44" spans="2:8" x14ac:dyDescent="0.25">
      <c r="B44" s="47">
        <v>38443</v>
      </c>
      <c r="C44" s="2" t="s">
        <v>7</v>
      </c>
      <c r="D44" s="2" t="s">
        <v>8</v>
      </c>
      <c r="E44" s="2" t="s">
        <v>12</v>
      </c>
      <c r="F44" s="46">
        <v>60</v>
      </c>
      <c r="G44" s="3">
        <v>4.99</v>
      </c>
      <c r="H44" s="3">
        <f t="shared" si="1"/>
        <v>299.40000000000003</v>
      </c>
    </row>
    <row r="45" spans="2:8" x14ac:dyDescent="0.25">
      <c r="B45" s="47">
        <v>38460</v>
      </c>
      <c r="C45" s="2" t="s">
        <v>10</v>
      </c>
      <c r="D45" s="2" t="s">
        <v>18</v>
      </c>
      <c r="E45" s="2" t="s">
        <v>9</v>
      </c>
      <c r="F45" s="46">
        <v>75</v>
      </c>
      <c r="G45" s="3">
        <v>1.99</v>
      </c>
      <c r="H45" s="3">
        <f t="shared" si="1"/>
        <v>149.25</v>
      </c>
    </row>
    <row r="46" spans="2:8" x14ac:dyDescent="0.25">
      <c r="B46" s="47">
        <v>38477</v>
      </c>
      <c r="C46" s="2" t="s">
        <v>10</v>
      </c>
      <c r="D46" s="2" t="s">
        <v>13</v>
      </c>
      <c r="E46" s="2" t="s">
        <v>9</v>
      </c>
      <c r="F46" s="46">
        <v>90</v>
      </c>
      <c r="G46" s="3">
        <v>4.99</v>
      </c>
      <c r="H46" s="3">
        <f t="shared" si="1"/>
        <v>449.1</v>
      </c>
    </row>
    <row r="47" spans="2:8" x14ac:dyDescent="0.25">
      <c r="B47" s="47">
        <v>38494</v>
      </c>
      <c r="C47" s="2" t="s">
        <v>16</v>
      </c>
      <c r="D47" s="2" t="s">
        <v>19</v>
      </c>
      <c r="E47" s="2" t="s">
        <v>9</v>
      </c>
      <c r="F47" s="46">
        <v>32</v>
      </c>
      <c r="G47" s="3">
        <v>1.99</v>
      </c>
      <c r="H47" s="3">
        <f t="shared" si="1"/>
        <v>63.68</v>
      </c>
    </row>
    <row r="48" spans="2:8" x14ac:dyDescent="0.25">
      <c r="B48" s="47">
        <v>38511</v>
      </c>
      <c r="C48" s="2" t="s">
        <v>7</v>
      </c>
      <c r="D48" s="2" t="s">
        <v>8</v>
      </c>
      <c r="E48" s="2" t="s">
        <v>12</v>
      </c>
      <c r="F48" s="46">
        <v>60</v>
      </c>
      <c r="G48" s="3">
        <v>8.99</v>
      </c>
      <c r="H48" s="3">
        <f t="shared" si="1"/>
        <v>539.4</v>
      </c>
    </row>
    <row r="49" spans="2:8" x14ac:dyDescent="0.25">
      <c r="B49" s="47">
        <v>38528</v>
      </c>
      <c r="C49" s="2" t="s">
        <v>10</v>
      </c>
      <c r="D49" s="2" t="s">
        <v>20</v>
      </c>
      <c r="E49" s="2" t="s">
        <v>9</v>
      </c>
      <c r="F49" s="46">
        <v>90</v>
      </c>
      <c r="G49" s="3">
        <v>4.99</v>
      </c>
      <c r="H49" s="3">
        <f t="shared" si="1"/>
        <v>449.1</v>
      </c>
    </row>
    <row r="50" spans="2:8" x14ac:dyDescent="0.25">
      <c r="B50" s="47">
        <v>38545</v>
      </c>
      <c r="C50" s="2" t="s">
        <v>7</v>
      </c>
      <c r="D50" s="2" t="s">
        <v>21</v>
      </c>
      <c r="E50" s="2" t="s">
        <v>12</v>
      </c>
      <c r="F50" s="46">
        <v>29</v>
      </c>
      <c r="G50" s="3">
        <v>1.99</v>
      </c>
      <c r="H50" s="3">
        <f t="shared" si="1"/>
        <v>57.71</v>
      </c>
    </row>
    <row r="51" spans="2:8" x14ac:dyDescent="0.25">
      <c r="B51" s="47">
        <v>38562</v>
      </c>
      <c r="C51" s="2" t="s">
        <v>7</v>
      </c>
      <c r="D51" s="2" t="s">
        <v>22</v>
      </c>
      <c r="E51" s="2" t="s">
        <v>12</v>
      </c>
      <c r="F51" s="46">
        <v>81</v>
      </c>
      <c r="G51" s="3">
        <v>20</v>
      </c>
      <c r="H51" s="3">
        <f t="shared" si="1"/>
        <v>1620</v>
      </c>
    </row>
    <row r="52" spans="2:8" x14ac:dyDescent="0.25">
      <c r="B52" s="47">
        <v>38579</v>
      </c>
      <c r="C52" s="2" t="s">
        <v>7</v>
      </c>
      <c r="D52" s="2" t="s">
        <v>8</v>
      </c>
      <c r="E52" s="2" t="s">
        <v>9</v>
      </c>
      <c r="F52" s="46">
        <v>35</v>
      </c>
      <c r="G52" s="3">
        <v>4.99</v>
      </c>
      <c r="H52" s="3">
        <f t="shared" si="1"/>
        <v>174.65</v>
      </c>
    </row>
    <row r="53" spans="2:8" x14ac:dyDescent="0.25">
      <c r="B53" s="47">
        <v>38596</v>
      </c>
      <c r="C53" s="2" t="s">
        <v>10</v>
      </c>
      <c r="D53" s="2" t="s">
        <v>23</v>
      </c>
      <c r="E53" s="2" t="s">
        <v>24</v>
      </c>
      <c r="F53" s="46">
        <v>12</v>
      </c>
      <c r="G53" s="3">
        <v>50</v>
      </c>
      <c r="H53" s="3">
        <f t="shared" si="1"/>
        <v>600</v>
      </c>
    </row>
    <row r="54" spans="2:8" x14ac:dyDescent="0.25">
      <c r="B54" s="47">
        <v>38613</v>
      </c>
      <c r="C54" s="2" t="s">
        <v>7</v>
      </c>
      <c r="D54" s="2" t="s">
        <v>8</v>
      </c>
      <c r="E54" s="2" t="s">
        <v>25</v>
      </c>
      <c r="F54" s="46">
        <v>16</v>
      </c>
      <c r="G54" s="3">
        <v>15.99</v>
      </c>
      <c r="H54" s="3">
        <f t="shared" si="1"/>
        <v>255.84</v>
      </c>
    </row>
    <row r="55" spans="2:8" x14ac:dyDescent="0.25">
      <c r="B55" s="47">
        <v>38630</v>
      </c>
      <c r="C55" s="2" t="s">
        <v>10</v>
      </c>
      <c r="D55" s="2" t="s">
        <v>20</v>
      </c>
      <c r="E55" s="2" t="s">
        <v>12</v>
      </c>
      <c r="F55" s="46">
        <v>28</v>
      </c>
      <c r="G55" s="3">
        <v>8.99</v>
      </c>
      <c r="H55" s="3">
        <f t="shared" si="1"/>
        <v>251.72</v>
      </c>
    </row>
    <row r="56" spans="2:8" x14ac:dyDescent="0.25">
      <c r="B56" s="47">
        <v>38358</v>
      </c>
      <c r="C56" s="2" t="s">
        <v>7</v>
      </c>
      <c r="D56" s="2" t="s">
        <v>8</v>
      </c>
      <c r="E56" s="2" t="s">
        <v>9</v>
      </c>
      <c r="F56" s="46">
        <v>20</v>
      </c>
      <c r="G56" s="3">
        <v>1.99</v>
      </c>
      <c r="H56" s="3">
        <f t="shared" si="1"/>
        <v>39.799999999999997</v>
      </c>
    </row>
    <row r="57" spans="2:8" x14ac:dyDescent="0.25">
      <c r="B57" s="47">
        <v>38375</v>
      </c>
      <c r="C57" s="2" t="s">
        <v>10</v>
      </c>
      <c r="D57" s="2" t="s">
        <v>11</v>
      </c>
      <c r="E57" s="2" t="s">
        <v>12</v>
      </c>
      <c r="F57" s="46">
        <v>30</v>
      </c>
      <c r="G57" s="3">
        <v>19.989999999999998</v>
      </c>
      <c r="H57" s="3">
        <f t="shared" si="1"/>
        <v>599.69999999999993</v>
      </c>
    </row>
    <row r="58" spans="2:8" x14ac:dyDescent="0.25">
      <c r="B58" s="47">
        <v>38392</v>
      </c>
      <c r="C58" s="2" t="s">
        <v>10</v>
      </c>
      <c r="D58" s="2" t="s">
        <v>13</v>
      </c>
      <c r="E58" s="2" t="s">
        <v>9</v>
      </c>
      <c r="F58" s="46">
        <v>20</v>
      </c>
      <c r="G58" s="3">
        <v>4.99</v>
      </c>
      <c r="H58" s="3">
        <f t="shared" si="1"/>
        <v>99.800000000000011</v>
      </c>
    </row>
    <row r="59" spans="2:8" x14ac:dyDescent="0.25">
      <c r="B59" s="47">
        <v>38409</v>
      </c>
      <c r="C59" s="2" t="s">
        <v>10</v>
      </c>
      <c r="D59" s="2" t="s">
        <v>14</v>
      </c>
      <c r="E59" s="2" t="s">
        <v>15</v>
      </c>
      <c r="F59" s="46">
        <v>40</v>
      </c>
      <c r="G59" s="3">
        <v>19.989999999999998</v>
      </c>
      <c r="H59" s="3">
        <f t="shared" si="1"/>
        <v>799.59999999999991</v>
      </c>
    </row>
    <row r="60" spans="2:8" x14ac:dyDescent="0.25">
      <c r="B60" s="47">
        <v>38426</v>
      </c>
      <c r="C60" s="2" t="s">
        <v>16</v>
      </c>
      <c r="D60" s="2" t="s">
        <v>17</v>
      </c>
      <c r="E60" s="2" t="s">
        <v>9</v>
      </c>
      <c r="F60" s="46">
        <v>50</v>
      </c>
      <c r="G60" s="3">
        <v>2.99</v>
      </c>
      <c r="H60" s="3">
        <f t="shared" si="1"/>
        <v>149.5</v>
      </c>
    </row>
    <row r="61" spans="2:8" x14ac:dyDescent="0.25">
      <c r="B61" s="47">
        <v>38443</v>
      </c>
      <c r="C61" s="2" t="s">
        <v>7</v>
      </c>
      <c r="D61" s="2" t="s">
        <v>8</v>
      </c>
      <c r="E61" s="2" t="s">
        <v>12</v>
      </c>
      <c r="F61" s="46">
        <v>60</v>
      </c>
      <c r="G61" s="3">
        <v>4.99</v>
      </c>
      <c r="H61" s="3">
        <f t="shared" si="1"/>
        <v>299.40000000000003</v>
      </c>
    </row>
    <row r="62" spans="2:8" x14ac:dyDescent="0.25">
      <c r="B62" s="47">
        <v>38460</v>
      </c>
      <c r="C62" s="2" t="s">
        <v>10</v>
      </c>
      <c r="D62" s="2" t="s">
        <v>18</v>
      </c>
      <c r="E62" s="2" t="s">
        <v>9</v>
      </c>
      <c r="F62" s="46">
        <v>80</v>
      </c>
      <c r="G62" s="3">
        <v>1.99</v>
      </c>
      <c r="H62" s="3">
        <f t="shared" si="1"/>
        <v>159.19999999999999</v>
      </c>
    </row>
    <row r="63" spans="2:8" x14ac:dyDescent="0.25">
      <c r="B63" s="47">
        <v>38477</v>
      </c>
      <c r="C63" s="2" t="s">
        <v>10</v>
      </c>
      <c r="D63" s="2" t="s">
        <v>13</v>
      </c>
      <c r="E63" s="2" t="s">
        <v>9</v>
      </c>
      <c r="F63" s="46">
        <v>50</v>
      </c>
      <c r="G63" s="3">
        <v>4.99</v>
      </c>
      <c r="H63" s="3">
        <f t="shared" si="1"/>
        <v>249.5</v>
      </c>
    </row>
    <row r="64" spans="2:8" x14ac:dyDescent="0.25">
      <c r="B64" s="47">
        <v>38494</v>
      </c>
      <c r="C64" s="2" t="s">
        <v>16</v>
      </c>
      <c r="D64" s="2" t="s">
        <v>19</v>
      </c>
      <c r="E64" s="2" t="s">
        <v>9</v>
      </c>
      <c r="F64" s="46">
        <v>70</v>
      </c>
      <c r="G64" s="3">
        <v>1.99</v>
      </c>
      <c r="H64" s="3">
        <f t="shared" si="1"/>
        <v>139.30000000000001</v>
      </c>
    </row>
    <row r="65" spans="2:8" x14ac:dyDescent="0.25">
      <c r="B65" s="47">
        <v>38511</v>
      </c>
      <c r="C65" s="2" t="s">
        <v>7</v>
      </c>
      <c r="D65" s="2" t="s">
        <v>8</v>
      </c>
      <c r="E65" s="2" t="s">
        <v>12</v>
      </c>
      <c r="F65" s="46">
        <v>50</v>
      </c>
      <c r="G65" s="3">
        <v>8.99</v>
      </c>
      <c r="H65" s="3">
        <f t="shared" si="1"/>
        <v>449.5</v>
      </c>
    </row>
    <row r="66" spans="2:8" x14ac:dyDescent="0.25">
      <c r="B66" s="47">
        <v>38528</v>
      </c>
      <c r="C66" s="2" t="s">
        <v>10</v>
      </c>
      <c r="D66" s="2" t="s">
        <v>20</v>
      </c>
      <c r="E66" s="2" t="s">
        <v>9</v>
      </c>
      <c r="F66" s="46">
        <v>10</v>
      </c>
      <c r="G66" s="3">
        <v>4.99</v>
      </c>
      <c r="H66" s="3">
        <f t="shared" si="1"/>
        <v>49.900000000000006</v>
      </c>
    </row>
    <row r="67" spans="2:8" x14ac:dyDescent="0.25">
      <c r="B67" s="47">
        <v>38545</v>
      </c>
      <c r="C67" s="2" t="s">
        <v>7</v>
      </c>
      <c r="D67" s="2" t="s">
        <v>21</v>
      </c>
      <c r="E67" s="2" t="s">
        <v>12</v>
      </c>
      <c r="F67" s="46">
        <v>30</v>
      </c>
      <c r="G67" s="3">
        <v>1.99</v>
      </c>
      <c r="H67" s="3">
        <f t="shared" si="1"/>
        <v>59.7</v>
      </c>
    </row>
    <row r="68" spans="2:8" x14ac:dyDescent="0.25">
      <c r="B68" s="47">
        <v>38562</v>
      </c>
      <c r="C68" s="2" t="s">
        <v>7</v>
      </c>
      <c r="D68" s="2" t="s">
        <v>22</v>
      </c>
      <c r="E68" s="2" t="s">
        <v>12</v>
      </c>
      <c r="F68" s="46">
        <v>42</v>
      </c>
      <c r="G68" s="3">
        <v>19.989999999999998</v>
      </c>
      <c r="H68" s="3">
        <f t="shared" si="1"/>
        <v>839.57999999999993</v>
      </c>
    </row>
    <row r="69" spans="2:8" x14ac:dyDescent="0.25">
      <c r="B69" s="47">
        <v>38579</v>
      </c>
      <c r="C69" s="2" t="s">
        <v>7</v>
      </c>
      <c r="D69" s="2" t="s">
        <v>8</v>
      </c>
      <c r="E69" s="2" t="s">
        <v>9</v>
      </c>
      <c r="F69" s="46">
        <v>30</v>
      </c>
      <c r="G69" s="3">
        <v>4.99</v>
      </c>
      <c r="H69" s="3">
        <f t="shared" si="1"/>
        <v>149.70000000000002</v>
      </c>
    </row>
    <row r="70" spans="2:8" x14ac:dyDescent="0.25">
      <c r="B70" s="47">
        <f ca="1">TODAY()</f>
        <v>42760</v>
      </c>
      <c r="C70" s="2" t="s">
        <v>10</v>
      </c>
      <c r="D70" s="2" t="s">
        <v>23</v>
      </c>
      <c r="E70" s="2" t="s">
        <v>24</v>
      </c>
      <c r="F70" s="46">
        <v>2</v>
      </c>
      <c r="G70" s="3">
        <v>20</v>
      </c>
      <c r="H70" s="3">
        <f t="shared" si="1"/>
        <v>40</v>
      </c>
    </row>
    <row r="71" spans="2:8" x14ac:dyDescent="0.25">
      <c r="B71" s="47">
        <v>38613</v>
      </c>
      <c r="C71" s="2" t="s">
        <v>7</v>
      </c>
      <c r="D71" s="2" t="s">
        <v>8</v>
      </c>
      <c r="E71" s="2" t="s">
        <v>25</v>
      </c>
      <c r="F71" s="46">
        <v>16</v>
      </c>
      <c r="G71" s="3">
        <v>30</v>
      </c>
      <c r="H71" s="3">
        <f t="shared" si="1"/>
        <v>480</v>
      </c>
    </row>
    <row r="72" spans="2:8" x14ac:dyDescent="0.25">
      <c r="B72" s="47">
        <v>38630</v>
      </c>
      <c r="C72" s="2" t="s">
        <v>10</v>
      </c>
      <c r="D72" s="2" t="s">
        <v>20</v>
      </c>
      <c r="E72" s="2" t="s">
        <v>12</v>
      </c>
      <c r="F72" s="46">
        <v>28</v>
      </c>
      <c r="G72" s="3">
        <v>30</v>
      </c>
      <c r="H72" s="3">
        <f t="shared" si="1"/>
        <v>840</v>
      </c>
    </row>
    <row r="73" spans="2:8" x14ac:dyDescent="0.25">
      <c r="B73" s="47">
        <v>38358</v>
      </c>
      <c r="C73" s="2" t="s">
        <v>7</v>
      </c>
      <c r="D73" s="2" t="s">
        <v>8</v>
      </c>
      <c r="E73" s="2" t="s">
        <v>9</v>
      </c>
      <c r="F73" s="46">
        <v>95</v>
      </c>
      <c r="G73" s="3">
        <v>2</v>
      </c>
      <c r="H73" s="3">
        <f>F73*G73</f>
        <v>190</v>
      </c>
    </row>
    <row r="74" spans="2:8" x14ac:dyDescent="0.25">
      <c r="B74" s="47">
        <v>38375</v>
      </c>
      <c r="C74" s="2" t="s">
        <v>10</v>
      </c>
      <c r="D74" s="2" t="s">
        <v>11</v>
      </c>
      <c r="E74" s="2" t="s">
        <v>12</v>
      </c>
      <c r="F74" s="46">
        <v>50</v>
      </c>
      <c r="G74" s="3">
        <v>20</v>
      </c>
      <c r="H74" s="3">
        <f t="shared" ref="H74:H106" si="2">F74*G74</f>
        <v>1000</v>
      </c>
    </row>
    <row r="75" spans="2:8" x14ac:dyDescent="0.25">
      <c r="B75" s="47">
        <v>38392</v>
      </c>
      <c r="C75" s="2" t="s">
        <v>10</v>
      </c>
      <c r="D75" s="2" t="s">
        <v>13</v>
      </c>
      <c r="E75" s="2" t="s">
        <v>9</v>
      </c>
      <c r="F75" s="46">
        <v>36</v>
      </c>
      <c r="G75" s="3">
        <v>5</v>
      </c>
      <c r="H75" s="3">
        <f t="shared" si="2"/>
        <v>180</v>
      </c>
    </row>
    <row r="76" spans="2:8" x14ac:dyDescent="0.25">
      <c r="B76" s="47">
        <v>38409</v>
      </c>
      <c r="C76" s="2" t="s">
        <v>10</v>
      </c>
      <c r="D76" t="s">
        <v>14</v>
      </c>
      <c r="E76" s="2" t="s">
        <v>15</v>
      </c>
      <c r="F76" s="46">
        <v>27</v>
      </c>
      <c r="G76" s="3">
        <v>19.989999999999998</v>
      </c>
      <c r="H76" s="3">
        <f t="shared" si="2"/>
        <v>539.7299999999999</v>
      </c>
    </row>
    <row r="77" spans="2:8" x14ac:dyDescent="0.25">
      <c r="B77" s="47">
        <v>38426</v>
      </c>
      <c r="C77" s="2" t="s">
        <v>16</v>
      </c>
      <c r="D77" s="2" t="s">
        <v>17</v>
      </c>
      <c r="E77" s="2" t="s">
        <v>9</v>
      </c>
      <c r="F77" s="46">
        <v>56</v>
      </c>
      <c r="G77" s="3">
        <v>21</v>
      </c>
      <c r="H77" s="3">
        <f t="shared" si="2"/>
        <v>1176</v>
      </c>
    </row>
    <row r="78" spans="2:8" x14ac:dyDescent="0.25">
      <c r="B78" s="47">
        <v>38443</v>
      </c>
      <c r="C78" s="2" t="s">
        <v>7</v>
      </c>
      <c r="D78" s="2" t="s">
        <v>8</v>
      </c>
      <c r="E78" s="2" t="s">
        <v>12</v>
      </c>
      <c r="F78" s="46">
        <v>60</v>
      </c>
      <c r="G78" s="3">
        <v>4.99</v>
      </c>
      <c r="H78" s="3">
        <f t="shared" si="2"/>
        <v>299.40000000000003</v>
      </c>
    </row>
    <row r="79" spans="2:8" x14ac:dyDescent="0.25">
      <c r="B79" s="47">
        <v>38460</v>
      </c>
      <c r="C79" s="2" t="s">
        <v>10</v>
      </c>
      <c r="D79" s="2" t="s">
        <v>18</v>
      </c>
      <c r="E79" s="2" t="s">
        <v>9</v>
      </c>
      <c r="F79" s="46">
        <v>75</v>
      </c>
      <c r="G79" s="3">
        <v>1.99</v>
      </c>
      <c r="H79" s="3">
        <f t="shared" si="2"/>
        <v>149.25</v>
      </c>
    </row>
    <row r="80" spans="2:8" x14ac:dyDescent="0.25">
      <c r="B80" s="47">
        <v>38477</v>
      </c>
      <c r="C80" s="2" t="s">
        <v>10</v>
      </c>
      <c r="D80" s="2" t="s">
        <v>13</v>
      </c>
      <c r="E80" s="2" t="s">
        <v>9</v>
      </c>
      <c r="F80" s="46">
        <v>90</v>
      </c>
      <c r="G80" s="3">
        <v>4.99</v>
      </c>
      <c r="H80" s="3">
        <f t="shared" si="2"/>
        <v>449.1</v>
      </c>
    </row>
    <row r="81" spans="2:8" x14ac:dyDescent="0.25">
      <c r="B81" s="47">
        <v>38494</v>
      </c>
      <c r="C81" s="2" t="s">
        <v>16</v>
      </c>
      <c r="D81" s="2" t="s">
        <v>19</v>
      </c>
      <c r="E81" s="2" t="s">
        <v>9</v>
      </c>
      <c r="F81" s="46">
        <v>32</v>
      </c>
      <c r="G81" s="3">
        <v>1.99</v>
      </c>
      <c r="H81" s="3">
        <f t="shared" si="2"/>
        <v>63.68</v>
      </c>
    </row>
    <row r="82" spans="2:8" x14ac:dyDescent="0.25">
      <c r="B82" s="47">
        <v>38511</v>
      </c>
      <c r="C82" s="2" t="s">
        <v>7</v>
      </c>
      <c r="D82" s="2" t="s">
        <v>8</v>
      </c>
      <c r="E82" s="2" t="s">
        <v>12</v>
      </c>
      <c r="F82" s="46">
        <v>60</v>
      </c>
      <c r="G82" s="3">
        <v>8.99</v>
      </c>
      <c r="H82" s="3">
        <f t="shared" si="2"/>
        <v>539.4</v>
      </c>
    </row>
    <row r="83" spans="2:8" x14ac:dyDescent="0.25">
      <c r="B83" s="47">
        <v>38528</v>
      </c>
      <c r="C83" s="2" t="s">
        <v>10</v>
      </c>
      <c r="D83" s="2" t="s">
        <v>20</v>
      </c>
      <c r="E83" s="2" t="s">
        <v>9</v>
      </c>
      <c r="F83" s="46">
        <v>90</v>
      </c>
      <c r="G83" s="3">
        <v>4.99</v>
      </c>
      <c r="H83" s="3">
        <f t="shared" si="2"/>
        <v>449.1</v>
      </c>
    </row>
    <row r="84" spans="2:8" x14ac:dyDescent="0.25">
      <c r="B84" s="47">
        <v>38545</v>
      </c>
      <c r="C84" s="2" t="s">
        <v>7</v>
      </c>
      <c r="D84" s="2" t="s">
        <v>21</v>
      </c>
      <c r="E84" s="2" t="s">
        <v>12</v>
      </c>
      <c r="F84" s="46">
        <v>29</v>
      </c>
      <c r="G84" s="3">
        <v>1.99</v>
      </c>
      <c r="H84" s="3">
        <f t="shared" si="2"/>
        <v>57.71</v>
      </c>
    </row>
    <row r="85" spans="2:8" x14ac:dyDescent="0.25">
      <c r="B85" s="47">
        <v>38562</v>
      </c>
      <c r="C85" s="2" t="s">
        <v>7</v>
      </c>
      <c r="D85" s="2" t="s">
        <v>22</v>
      </c>
      <c r="E85" s="2" t="s">
        <v>12</v>
      </c>
      <c r="F85" s="46">
        <v>81</v>
      </c>
      <c r="G85" s="3">
        <v>20</v>
      </c>
      <c r="H85" s="3">
        <f t="shared" si="2"/>
        <v>1620</v>
      </c>
    </row>
    <row r="86" spans="2:8" x14ac:dyDescent="0.25">
      <c r="B86" s="47">
        <v>38579</v>
      </c>
      <c r="C86" s="2" t="s">
        <v>7</v>
      </c>
      <c r="D86" s="2" t="s">
        <v>8</v>
      </c>
      <c r="E86" s="2" t="s">
        <v>9</v>
      </c>
      <c r="F86" s="46">
        <v>35</v>
      </c>
      <c r="G86" s="3">
        <v>4.99</v>
      </c>
      <c r="H86" s="3">
        <f t="shared" si="2"/>
        <v>174.65</v>
      </c>
    </row>
    <row r="87" spans="2:8" x14ac:dyDescent="0.25">
      <c r="B87" s="47">
        <v>38596</v>
      </c>
      <c r="C87" s="2" t="s">
        <v>10</v>
      </c>
      <c r="D87" s="2" t="s">
        <v>23</v>
      </c>
      <c r="E87" s="2" t="s">
        <v>24</v>
      </c>
      <c r="F87" s="46">
        <v>12</v>
      </c>
      <c r="G87" s="3">
        <v>50</v>
      </c>
      <c r="H87" s="3">
        <f t="shared" si="2"/>
        <v>600</v>
      </c>
    </row>
    <row r="88" spans="2:8" x14ac:dyDescent="0.25">
      <c r="B88" s="47">
        <v>38613</v>
      </c>
      <c r="C88" s="2" t="s">
        <v>7</v>
      </c>
      <c r="D88" s="2" t="s">
        <v>8</v>
      </c>
      <c r="E88" s="2" t="s">
        <v>25</v>
      </c>
      <c r="F88" s="46">
        <v>16</v>
      </c>
      <c r="G88" s="3">
        <v>15.99</v>
      </c>
      <c r="H88" s="3">
        <f t="shared" si="2"/>
        <v>255.84</v>
      </c>
    </row>
    <row r="89" spans="2:8" x14ac:dyDescent="0.25">
      <c r="B89" s="47">
        <v>38630</v>
      </c>
      <c r="C89" s="2" t="s">
        <v>10</v>
      </c>
      <c r="D89" s="2" t="s">
        <v>20</v>
      </c>
      <c r="E89" s="2" t="s">
        <v>12</v>
      </c>
      <c r="F89" s="46">
        <v>28</v>
      </c>
      <c r="G89" s="3">
        <v>8.99</v>
      </c>
      <c r="H89" s="3">
        <f t="shared" si="2"/>
        <v>251.72</v>
      </c>
    </row>
    <row r="90" spans="2:8" x14ac:dyDescent="0.25">
      <c r="B90" s="47">
        <v>38358</v>
      </c>
      <c r="C90" s="2" t="s">
        <v>7</v>
      </c>
      <c r="D90" s="2" t="s">
        <v>8</v>
      </c>
      <c r="E90" s="2" t="s">
        <v>9</v>
      </c>
      <c r="F90" s="46">
        <v>20</v>
      </c>
      <c r="G90" s="3">
        <v>1.99</v>
      </c>
      <c r="H90" s="3">
        <f t="shared" si="2"/>
        <v>39.799999999999997</v>
      </c>
    </row>
    <row r="91" spans="2:8" x14ac:dyDescent="0.25">
      <c r="B91" s="47">
        <v>38375</v>
      </c>
      <c r="C91" s="2" t="s">
        <v>10</v>
      </c>
      <c r="D91" s="2" t="s">
        <v>11</v>
      </c>
      <c r="E91" s="2" t="s">
        <v>12</v>
      </c>
      <c r="F91" s="46">
        <v>30</v>
      </c>
      <c r="G91" s="3">
        <v>19.989999999999998</v>
      </c>
      <c r="H91" s="3">
        <f t="shared" si="2"/>
        <v>599.69999999999993</v>
      </c>
    </row>
    <row r="92" spans="2:8" x14ac:dyDescent="0.25">
      <c r="B92" s="47">
        <v>38392</v>
      </c>
      <c r="C92" s="2" t="s">
        <v>10</v>
      </c>
      <c r="D92" s="2" t="s">
        <v>13</v>
      </c>
      <c r="E92" s="2" t="s">
        <v>9</v>
      </c>
      <c r="F92" s="46">
        <v>20</v>
      </c>
      <c r="G92" s="3">
        <v>4.99</v>
      </c>
      <c r="H92" s="3">
        <f t="shared" si="2"/>
        <v>99.800000000000011</v>
      </c>
    </row>
    <row r="93" spans="2:8" x14ac:dyDescent="0.25">
      <c r="B93" s="47">
        <v>38409</v>
      </c>
      <c r="C93" s="2" t="s">
        <v>10</v>
      </c>
      <c r="D93" s="2" t="s">
        <v>14</v>
      </c>
      <c r="E93" s="2" t="s">
        <v>15</v>
      </c>
      <c r="F93" s="46">
        <v>40</v>
      </c>
      <c r="G93" s="3">
        <v>19.989999999999998</v>
      </c>
      <c r="H93" s="3">
        <f t="shared" si="2"/>
        <v>799.59999999999991</v>
      </c>
    </row>
    <row r="94" spans="2:8" x14ac:dyDescent="0.25">
      <c r="B94" s="47">
        <v>38426</v>
      </c>
      <c r="C94" s="2" t="s">
        <v>16</v>
      </c>
      <c r="D94" s="2" t="s">
        <v>17</v>
      </c>
      <c r="E94" s="2" t="s">
        <v>9</v>
      </c>
      <c r="F94" s="46">
        <v>50</v>
      </c>
      <c r="G94" s="3">
        <v>2.99</v>
      </c>
      <c r="H94" s="3">
        <f t="shared" si="2"/>
        <v>149.5</v>
      </c>
    </row>
    <row r="95" spans="2:8" x14ac:dyDescent="0.25">
      <c r="B95" s="47">
        <v>38443</v>
      </c>
      <c r="C95" s="2" t="s">
        <v>7</v>
      </c>
      <c r="D95" s="2" t="s">
        <v>8</v>
      </c>
      <c r="E95" s="2" t="s">
        <v>12</v>
      </c>
      <c r="F95" s="46">
        <v>60</v>
      </c>
      <c r="G95" s="3">
        <v>4.99</v>
      </c>
      <c r="H95" s="3">
        <f t="shared" si="2"/>
        <v>299.40000000000003</v>
      </c>
    </row>
    <row r="96" spans="2:8" x14ac:dyDescent="0.25">
      <c r="B96" s="47">
        <v>38460</v>
      </c>
      <c r="C96" s="2" t="s">
        <v>10</v>
      </c>
      <c r="D96" s="2" t="s">
        <v>18</v>
      </c>
      <c r="E96" s="2" t="s">
        <v>9</v>
      </c>
      <c r="F96" s="46">
        <v>80</v>
      </c>
      <c r="G96" s="3">
        <v>1.99</v>
      </c>
      <c r="H96" s="3">
        <f t="shared" si="2"/>
        <v>159.19999999999999</v>
      </c>
    </row>
    <row r="97" spans="2:8" x14ac:dyDescent="0.25">
      <c r="B97" s="47">
        <v>38477</v>
      </c>
      <c r="C97" s="2" t="s">
        <v>10</v>
      </c>
      <c r="D97" s="2" t="s">
        <v>13</v>
      </c>
      <c r="E97" s="2" t="s">
        <v>9</v>
      </c>
      <c r="F97" s="46">
        <v>50</v>
      </c>
      <c r="G97" s="3">
        <v>4.99</v>
      </c>
      <c r="H97" s="3">
        <f t="shared" si="2"/>
        <v>249.5</v>
      </c>
    </row>
    <row r="98" spans="2:8" x14ac:dyDescent="0.25">
      <c r="B98" s="47">
        <v>38494</v>
      </c>
      <c r="C98" s="2" t="s">
        <v>16</v>
      </c>
      <c r="D98" s="2" t="s">
        <v>19</v>
      </c>
      <c r="E98" s="2" t="s">
        <v>9</v>
      </c>
      <c r="F98" s="46">
        <v>70</v>
      </c>
      <c r="G98" s="3">
        <v>1.99</v>
      </c>
      <c r="H98" s="3">
        <f t="shared" si="2"/>
        <v>139.30000000000001</v>
      </c>
    </row>
    <row r="99" spans="2:8" x14ac:dyDescent="0.25">
      <c r="B99" s="47">
        <v>38511</v>
      </c>
      <c r="C99" s="2" t="s">
        <v>7</v>
      </c>
      <c r="D99" s="2" t="s">
        <v>8</v>
      </c>
      <c r="E99" s="2" t="s">
        <v>12</v>
      </c>
      <c r="F99" s="46">
        <v>50</v>
      </c>
      <c r="G99" s="3">
        <v>8.99</v>
      </c>
      <c r="H99" s="3">
        <f t="shared" si="2"/>
        <v>449.5</v>
      </c>
    </row>
    <row r="100" spans="2:8" x14ac:dyDescent="0.25">
      <c r="B100" s="47">
        <v>38528</v>
      </c>
      <c r="C100" s="2" t="s">
        <v>10</v>
      </c>
      <c r="D100" s="2" t="s">
        <v>20</v>
      </c>
      <c r="E100" s="2" t="s">
        <v>9</v>
      </c>
      <c r="F100" s="46">
        <v>10</v>
      </c>
      <c r="G100" s="3">
        <v>4.99</v>
      </c>
      <c r="H100" s="3">
        <f t="shared" si="2"/>
        <v>49.900000000000006</v>
      </c>
    </row>
    <row r="101" spans="2:8" x14ac:dyDescent="0.25">
      <c r="B101" s="47">
        <v>38545</v>
      </c>
      <c r="C101" s="2" t="s">
        <v>7</v>
      </c>
      <c r="D101" s="2" t="s">
        <v>21</v>
      </c>
      <c r="E101" s="2" t="s">
        <v>12</v>
      </c>
      <c r="F101" s="46">
        <v>30</v>
      </c>
      <c r="G101" s="3">
        <v>1.99</v>
      </c>
      <c r="H101" s="3">
        <f t="shared" si="2"/>
        <v>59.7</v>
      </c>
    </row>
    <row r="102" spans="2:8" x14ac:dyDescent="0.25">
      <c r="B102" s="47">
        <v>38562</v>
      </c>
      <c r="C102" s="2" t="s">
        <v>7</v>
      </c>
      <c r="D102" s="2" t="s">
        <v>22</v>
      </c>
      <c r="E102" s="2" t="s">
        <v>12</v>
      </c>
      <c r="F102" s="46">
        <v>42</v>
      </c>
      <c r="G102" s="3">
        <v>19.989999999999998</v>
      </c>
      <c r="H102" s="3">
        <f t="shared" si="2"/>
        <v>839.57999999999993</v>
      </c>
    </row>
    <row r="103" spans="2:8" x14ac:dyDescent="0.25">
      <c r="B103" s="47">
        <v>38579</v>
      </c>
      <c r="C103" s="2" t="s">
        <v>7</v>
      </c>
      <c r="D103" s="2" t="s">
        <v>8</v>
      </c>
      <c r="E103" s="2" t="s">
        <v>9</v>
      </c>
      <c r="F103" s="46">
        <v>30</v>
      </c>
      <c r="G103" s="3">
        <v>4.99</v>
      </c>
      <c r="H103" s="3">
        <f t="shared" si="2"/>
        <v>149.70000000000002</v>
      </c>
    </row>
    <row r="104" spans="2:8" x14ac:dyDescent="0.25">
      <c r="B104" s="47">
        <v>38596</v>
      </c>
      <c r="C104" s="2" t="s">
        <v>10</v>
      </c>
      <c r="D104" s="2" t="s">
        <v>23</v>
      </c>
      <c r="E104" s="2" t="s">
        <v>24</v>
      </c>
      <c r="F104" s="46">
        <v>2</v>
      </c>
      <c r="G104" s="3">
        <v>20</v>
      </c>
      <c r="H104" s="3">
        <f t="shared" si="2"/>
        <v>40</v>
      </c>
    </row>
    <row r="105" spans="2:8" x14ac:dyDescent="0.25">
      <c r="B105" s="47">
        <v>38613</v>
      </c>
      <c r="C105" s="2" t="s">
        <v>7</v>
      </c>
      <c r="D105" s="2" t="s">
        <v>8</v>
      </c>
      <c r="E105" s="2" t="s">
        <v>25</v>
      </c>
      <c r="F105" s="46">
        <v>16</v>
      </c>
      <c r="G105" s="3">
        <v>30</v>
      </c>
      <c r="H105" s="3">
        <f t="shared" si="2"/>
        <v>480</v>
      </c>
    </row>
    <row r="106" spans="2:8" x14ac:dyDescent="0.25">
      <c r="B106" s="47">
        <v>38630</v>
      </c>
      <c r="C106" s="2" t="s">
        <v>10</v>
      </c>
      <c r="D106" s="2" t="s">
        <v>20</v>
      </c>
      <c r="E106" s="2" t="s">
        <v>12</v>
      </c>
      <c r="F106" s="46">
        <v>28</v>
      </c>
      <c r="G106" s="3">
        <v>30</v>
      </c>
      <c r="H106" s="3">
        <f t="shared" si="2"/>
        <v>840</v>
      </c>
    </row>
    <row r="107" spans="2:8" x14ac:dyDescent="0.25">
      <c r="B107" s="47">
        <v>38358</v>
      </c>
      <c r="C107" s="2" t="s">
        <v>7</v>
      </c>
      <c r="D107" s="2" t="s">
        <v>8</v>
      </c>
      <c r="E107" s="2" t="s">
        <v>9</v>
      </c>
      <c r="F107" s="46">
        <v>95</v>
      </c>
      <c r="G107" s="3">
        <v>2</v>
      </c>
      <c r="H107" s="3">
        <f>F107*G107</f>
        <v>190</v>
      </c>
    </row>
    <row r="108" spans="2:8" x14ac:dyDescent="0.25">
      <c r="B108" s="47">
        <f ca="1">TODAY()</f>
        <v>42760</v>
      </c>
      <c r="C108" s="2" t="s">
        <v>10</v>
      </c>
      <c r="D108" s="2" t="s">
        <v>11</v>
      </c>
      <c r="E108" s="2" t="s">
        <v>12</v>
      </c>
      <c r="F108" s="46">
        <v>50</v>
      </c>
      <c r="G108" s="3">
        <v>20</v>
      </c>
      <c r="H108" s="3">
        <f t="shared" ref="H108:H140" si="3">F108*G108</f>
        <v>1000</v>
      </c>
    </row>
    <row r="109" spans="2:8" x14ac:dyDescent="0.25">
      <c r="B109" s="47">
        <v>38392</v>
      </c>
      <c r="C109" s="2" t="s">
        <v>10</v>
      </c>
      <c r="D109" s="2" t="s">
        <v>13</v>
      </c>
      <c r="E109" s="2" t="s">
        <v>9</v>
      </c>
      <c r="F109" s="46">
        <v>36</v>
      </c>
      <c r="G109" s="3">
        <v>5</v>
      </c>
      <c r="H109" s="3">
        <f t="shared" si="3"/>
        <v>180</v>
      </c>
    </row>
    <row r="110" spans="2:8" x14ac:dyDescent="0.25">
      <c r="B110" s="47">
        <v>38409</v>
      </c>
      <c r="C110" s="2" t="s">
        <v>10</v>
      </c>
      <c r="D110" t="s">
        <v>14</v>
      </c>
      <c r="E110" s="2" t="s">
        <v>15</v>
      </c>
      <c r="F110" s="46">
        <v>27</v>
      </c>
      <c r="G110" s="3">
        <v>19.989999999999998</v>
      </c>
      <c r="H110" s="3">
        <f t="shared" si="3"/>
        <v>539.7299999999999</v>
      </c>
    </row>
    <row r="111" spans="2:8" x14ac:dyDescent="0.25">
      <c r="B111" s="47">
        <v>38426</v>
      </c>
      <c r="C111" s="2" t="s">
        <v>16</v>
      </c>
      <c r="D111" s="2" t="s">
        <v>17</v>
      </c>
      <c r="E111" s="2" t="s">
        <v>9</v>
      </c>
      <c r="F111" s="46">
        <v>56</v>
      </c>
      <c r="G111" s="3">
        <v>21</v>
      </c>
      <c r="H111" s="3">
        <f t="shared" si="3"/>
        <v>1176</v>
      </c>
    </row>
    <row r="112" spans="2:8" x14ac:dyDescent="0.25">
      <c r="B112" s="47">
        <v>38443</v>
      </c>
      <c r="C112" s="2" t="s">
        <v>7</v>
      </c>
      <c r="D112" s="2" t="s">
        <v>8</v>
      </c>
      <c r="E112" s="2" t="s">
        <v>12</v>
      </c>
      <c r="F112" s="46">
        <v>60</v>
      </c>
      <c r="G112" s="3">
        <v>4.99</v>
      </c>
      <c r="H112" s="3">
        <f t="shared" si="3"/>
        <v>299.40000000000003</v>
      </c>
    </row>
    <row r="113" spans="2:8" x14ac:dyDescent="0.25">
      <c r="B113" s="47">
        <v>38460</v>
      </c>
      <c r="C113" s="2" t="s">
        <v>10</v>
      </c>
      <c r="D113" s="2" t="s">
        <v>18</v>
      </c>
      <c r="E113" s="2" t="s">
        <v>9</v>
      </c>
      <c r="F113" s="46">
        <v>75</v>
      </c>
      <c r="G113" s="3">
        <v>1.99</v>
      </c>
      <c r="H113" s="3">
        <f t="shared" si="3"/>
        <v>149.25</v>
      </c>
    </row>
    <row r="114" spans="2:8" x14ac:dyDescent="0.25">
      <c r="B114" s="47">
        <v>38477</v>
      </c>
      <c r="C114" s="2" t="s">
        <v>10</v>
      </c>
      <c r="D114" s="2" t="s">
        <v>13</v>
      </c>
      <c r="E114" s="2" t="s">
        <v>9</v>
      </c>
      <c r="F114" s="46">
        <v>90</v>
      </c>
      <c r="G114" s="3">
        <v>4.99</v>
      </c>
      <c r="H114" s="3">
        <f t="shared" si="3"/>
        <v>449.1</v>
      </c>
    </row>
    <row r="115" spans="2:8" x14ac:dyDescent="0.25">
      <c r="B115" s="47">
        <v>38494</v>
      </c>
      <c r="C115" s="2" t="s">
        <v>16</v>
      </c>
      <c r="D115" s="2" t="s">
        <v>19</v>
      </c>
      <c r="E115" s="2" t="s">
        <v>9</v>
      </c>
      <c r="F115" s="46">
        <v>32</v>
      </c>
      <c r="G115" s="3">
        <v>1.99</v>
      </c>
      <c r="H115" s="3">
        <f t="shared" si="3"/>
        <v>63.68</v>
      </c>
    </row>
    <row r="116" spans="2:8" x14ac:dyDescent="0.25">
      <c r="B116" s="47">
        <v>38511</v>
      </c>
      <c r="C116" s="2" t="s">
        <v>7</v>
      </c>
      <c r="D116" s="2" t="s">
        <v>8</v>
      </c>
      <c r="E116" s="2" t="s">
        <v>12</v>
      </c>
      <c r="F116" s="46">
        <v>60</v>
      </c>
      <c r="G116" s="3">
        <v>8.99</v>
      </c>
      <c r="H116" s="3">
        <f t="shared" si="3"/>
        <v>539.4</v>
      </c>
    </row>
    <row r="117" spans="2:8" x14ac:dyDescent="0.25">
      <c r="B117" s="47">
        <v>38528</v>
      </c>
      <c r="C117" s="2" t="s">
        <v>10</v>
      </c>
      <c r="D117" s="2" t="s">
        <v>20</v>
      </c>
      <c r="E117" s="2" t="s">
        <v>9</v>
      </c>
      <c r="F117" s="46">
        <v>90</v>
      </c>
      <c r="G117" s="3">
        <v>4.99</v>
      </c>
      <c r="H117" s="3">
        <f t="shared" si="3"/>
        <v>449.1</v>
      </c>
    </row>
    <row r="118" spans="2:8" x14ac:dyDescent="0.25">
      <c r="B118" s="47">
        <v>38545</v>
      </c>
      <c r="C118" s="2" t="s">
        <v>7</v>
      </c>
      <c r="D118" s="2" t="s">
        <v>21</v>
      </c>
      <c r="E118" s="2" t="s">
        <v>12</v>
      </c>
      <c r="F118" s="46">
        <v>29</v>
      </c>
      <c r="G118" s="3">
        <v>1.99</v>
      </c>
      <c r="H118" s="3">
        <f t="shared" si="3"/>
        <v>57.71</v>
      </c>
    </row>
    <row r="119" spans="2:8" x14ac:dyDescent="0.25">
      <c r="B119" s="47">
        <v>38562</v>
      </c>
      <c r="C119" s="2" t="s">
        <v>7</v>
      </c>
      <c r="D119" s="2" t="s">
        <v>22</v>
      </c>
      <c r="E119" s="2" t="s">
        <v>12</v>
      </c>
      <c r="F119" s="46">
        <v>81</v>
      </c>
      <c r="G119" s="3">
        <v>20</v>
      </c>
      <c r="H119" s="3">
        <f t="shared" si="3"/>
        <v>1620</v>
      </c>
    </row>
    <row r="120" spans="2:8" x14ac:dyDescent="0.25">
      <c r="B120" s="47">
        <v>38579</v>
      </c>
      <c r="C120" s="2" t="s">
        <v>7</v>
      </c>
      <c r="D120" s="2" t="s">
        <v>8</v>
      </c>
      <c r="E120" s="2" t="s">
        <v>9</v>
      </c>
      <c r="F120" s="46">
        <v>35</v>
      </c>
      <c r="G120" s="3">
        <v>4.99</v>
      </c>
      <c r="H120" s="3">
        <f t="shared" si="3"/>
        <v>174.65</v>
      </c>
    </row>
    <row r="121" spans="2:8" x14ac:dyDescent="0.25">
      <c r="B121" s="47">
        <v>38596</v>
      </c>
      <c r="C121" s="2" t="s">
        <v>10</v>
      </c>
      <c r="D121" s="2" t="s">
        <v>23</v>
      </c>
      <c r="E121" s="2" t="s">
        <v>24</v>
      </c>
      <c r="F121" s="46">
        <v>12</v>
      </c>
      <c r="G121" s="3">
        <v>50</v>
      </c>
      <c r="H121" s="3">
        <f t="shared" si="3"/>
        <v>600</v>
      </c>
    </row>
    <row r="122" spans="2:8" x14ac:dyDescent="0.25">
      <c r="B122" s="47">
        <v>38613</v>
      </c>
      <c r="C122" s="2" t="s">
        <v>7</v>
      </c>
      <c r="D122" s="2" t="s">
        <v>8</v>
      </c>
      <c r="E122" s="2" t="s">
        <v>25</v>
      </c>
      <c r="F122" s="46">
        <v>16</v>
      </c>
      <c r="G122" s="3">
        <v>15.99</v>
      </c>
      <c r="H122" s="3">
        <f t="shared" si="3"/>
        <v>255.84</v>
      </c>
    </row>
    <row r="123" spans="2:8" x14ac:dyDescent="0.25">
      <c r="B123" s="47">
        <v>38630</v>
      </c>
      <c r="C123" s="2" t="s">
        <v>10</v>
      </c>
      <c r="D123" s="2" t="s">
        <v>20</v>
      </c>
      <c r="E123" s="2" t="s">
        <v>12</v>
      </c>
      <c r="F123" s="46">
        <v>28</v>
      </c>
      <c r="G123" s="3">
        <v>8.99</v>
      </c>
      <c r="H123" s="3">
        <f t="shared" si="3"/>
        <v>251.72</v>
      </c>
    </row>
    <row r="124" spans="2:8" x14ac:dyDescent="0.25">
      <c r="B124" s="47">
        <v>38358</v>
      </c>
      <c r="C124" s="2" t="s">
        <v>7</v>
      </c>
      <c r="D124" s="2" t="s">
        <v>8</v>
      </c>
      <c r="E124" s="2" t="s">
        <v>9</v>
      </c>
      <c r="F124" s="46">
        <v>20</v>
      </c>
      <c r="G124" s="3">
        <v>1.99</v>
      </c>
      <c r="H124" s="3">
        <f t="shared" si="3"/>
        <v>39.799999999999997</v>
      </c>
    </row>
    <row r="125" spans="2:8" x14ac:dyDescent="0.25">
      <c r="B125" s="47">
        <v>38375</v>
      </c>
      <c r="C125" s="2" t="s">
        <v>10</v>
      </c>
      <c r="D125" s="2" t="s">
        <v>11</v>
      </c>
      <c r="E125" s="2" t="s">
        <v>12</v>
      </c>
      <c r="F125" s="46">
        <v>30</v>
      </c>
      <c r="G125" s="3">
        <v>19.989999999999998</v>
      </c>
      <c r="H125" s="3">
        <f t="shared" si="3"/>
        <v>599.69999999999993</v>
      </c>
    </row>
    <row r="126" spans="2:8" x14ac:dyDescent="0.25">
      <c r="B126" s="47">
        <v>38392</v>
      </c>
      <c r="C126" s="2" t="s">
        <v>10</v>
      </c>
      <c r="D126" s="2" t="s">
        <v>13</v>
      </c>
      <c r="E126" s="2" t="s">
        <v>9</v>
      </c>
      <c r="F126" s="46">
        <v>20</v>
      </c>
      <c r="G126" s="3">
        <v>4.99</v>
      </c>
      <c r="H126" s="3">
        <f t="shared" si="3"/>
        <v>99.800000000000011</v>
      </c>
    </row>
    <row r="127" spans="2:8" x14ac:dyDescent="0.25">
      <c r="B127" s="47">
        <v>38409</v>
      </c>
      <c r="C127" s="2" t="s">
        <v>10</v>
      </c>
      <c r="D127" s="2" t="s">
        <v>14</v>
      </c>
      <c r="E127" s="2" t="s">
        <v>15</v>
      </c>
      <c r="F127" s="46">
        <v>40</v>
      </c>
      <c r="G127" s="3">
        <v>19.989999999999998</v>
      </c>
      <c r="H127" s="3">
        <f t="shared" si="3"/>
        <v>799.59999999999991</v>
      </c>
    </row>
    <row r="128" spans="2:8" x14ac:dyDescent="0.25">
      <c r="B128" s="47">
        <v>38426</v>
      </c>
      <c r="C128" s="2" t="s">
        <v>16</v>
      </c>
      <c r="D128" s="2" t="s">
        <v>17</v>
      </c>
      <c r="E128" s="2" t="s">
        <v>9</v>
      </c>
      <c r="F128" s="46">
        <v>50</v>
      </c>
      <c r="G128" s="3">
        <v>2.99</v>
      </c>
      <c r="H128" s="3">
        <f t="shared" si="3"/>
        <v>149.5</v>
      </c>
    </row>
    <row r="129" spans="2:8" x14ac:dyDescent="0.25">
      <c r="B129" s="47">
        <v>38443</v>
      </c>
      <c r="C129" s="2" t="s">
        <v>7</v>
      </c>
      <c r="D129" s="2" t="s">
        <v>8</v>
      </c>
      <c r="E129" s="2" t="s">
        <v>12</v>
      </c>
      <c r="F129" s="46">
        <v>60</v>
      </c>
      <c r="G129" s="3">
        <v>4.99</v>
      </c>
      <c r="H129" s="3">
        <f t="shared" si="3"/>
        <v>299.40000000000003</v>
      </c>
    </row>
    <row r="130" spans="2:8" x14ac:dyDescent="0.25">
      <c r="B130" s="47">
        <v>38460</v>
      </c>
      <c r="C130" s="2" t="s">
        <v>10</v>
      </c>
      <c r="D130" s="2" t="s">
        <v>18</v>
      </c>
      <c r="E130" s="2" t="s">
        <v>9</v>
      </c>
      <c r="F130" s="46">
        <v>80</v>
      </c>
      <c r="G130" s="3">
        <v>1.99</v>
      </c>
      <c r="H130" s="3">
        <f t="shared" si="3"/>
        <v>159.19999999999999</v>
      </c>
    </row>
    <row r="131" spans="2:8" x14ac:dyDescent="0.25">
      <c r="B131" s="47">
        <v>38477</v>
      </c>
      <c r="C131" s="2" t="s">
        <v>10</v>
      </c>
      <c r="D131" s="2" t="s">
        <v>13</v>
      </c>
      <c r="E131" s="2" t="s">
        <v>9</v>
      </c>
      <c r="F131" s="46">
        <v>50</v>
      </c>
      <c r="G131" s="3">
        <v>4.99</v>
      </c>
      <c r="H131" s="3">
        <f t="shared" si="3"/>
        <v>249.5</v>
      </c>
    </row>
    <row r="132" spans="2:8" x14ac:dyDescent="0.25">
      <c r="B132" s="47">
        <v>38494</v>
      </c>
      <c r="C132" s="2" t="s">
        <v>16</v>
      </c>
      <c r="D132" s="2" t="s">
        <v>19</v>
      </c>
      <c r="E132" s="2" t="s">
        <v>9</v>
      </c>
      <c r="F132" s="46">
        <v>70</v>
      </c>
      <c r="G132" s="3">
        <v>1.99</v>
      </c>
      <c r="H132" s="3">
        <f t="shared" si="3"/>
        <v>139.30000000000001</v>
      </c>
    </row>
    <row r="133" spans="2:8" x14ac:dyDescent="0.25">
      <c r="B133" s="47">
        <v>38511</v>
      </c>
      <c r="C133" s="2" t="s">
        <v>7</v>
      </c>
      <c r="D133" s="2" t="s">
        <v>8</v>
      </c>
      <c r="E133" s="2" t="s">
        <v>12</v>
      </c>
      <c r="F133" s="46">
        <v>50</v>
      </c>
      <c r="G133" s="3">
        <v>8.99</v>
      </c>
      <c r="H133" s="3">
        <f t="shared" si="3"/>
        <v>449.5</v>
      </c>
    </row>
    <row r="134" spans="2:8" x14ac:dyDescent="0.25">
      <c r="B134" s="47">
        <v>38528</v>
      </c>
      <c r="C134" s="2" t="s">
        <v>10</v>
      </c>
      <c r="D134" s="2" t="s">
        <v>20</v>
      </c>
      <c r="E134" s="2" t="s">
        <v>9</v>
      </c>
      <c r="F134" s="46">
        <v>10</v>
      </c>
      <c r="G134" s="3">
        <v>4.99</v>
      </c>
      <c r="H134" s="3">
        <f t="shared" si="3"/>
        <v>49.900000000000006</v>
      </c>
    </row>
    <row r="135" spans="2:8" x14ac:dyDescent="0.25">
      <c r="B135" s="47">
        <v>38545</v>
      </c>
      <c r="C135" s="2" t="s">
        <v>7</v>
      </c>
      <c r="D135" s="2" t="s">
        <v>21</v>
      </c>
      <c r="E135" s="2" t="s">
        <v>12</v>
      </c>
      <c r="F135" s="46">
        <v>30</v>
      </c>
      <c r="G135" s="3">
        <v>1.99</v>
      </c>
      <c r="H135" s="3">
        <f t="shared" si="3"/>
        <v>59.7</v>
      </c>
    </row>
    <row r="136" spans="2:8" x14ac:dyDescent="0.25">
      <c r="B136" s="47">
        <v>38562</v>
      </c>
      <c r="C136" s="2" t="s">
        <v>7</v>
      </c>
      <c r="D136" s="2" t="s">
        <v>22</v>
      </c>
      <c r="E136" s="2" t="s">
        <v>12</v>
      </c>
      <c r="F136" s="46">
        <v>42</v>
      </c>
      <c r="G136" s="3">
        <v>19.989999999999998</v>
      </c>
      <c r="H136" s="3">
        <f t="shared" si="3"/>
        <v>839.57999999999993</v>
      </c>
    </row>
    <row r="137" spans="2:8" x14ac:dyDescent="0.25">
      <c r="B137" s="47">
        <v>38579</v>
      </c>
      <c r="C137" s="2" t="s">
        <v>7</v>
      </c>
      <c r="D137" s="2" t="s">
        <v>8</v>
      </c>
      <c r="E137" s="2" t="s">
        <v>9</v>
      </c>
      <c r="F137" s="46">
        <v>30</v>
      </c>
      <c r="G137" s="3">
        <v>4.99</v>
      </c>
      <c r="H137" s="3">
        <f t="shared" si="3"/>
        <v>149.70000000000002</v>
      </c>
    </row>
    <row r="138" spans="2:8" x14ac:dyDescent="0.25">
      <c r="B138" s="47">
        <v>38596</v>
      </c>
      <c r="C138" s="2" t="s">
        <v>10</v>
      </c>
      <c r="D138" s="2" t="s">
        <v>23</v>
      </c>
      <c r="E138" s="2" t="s">
        <v>24</v>
      </c>
      <c r="F138" s="46">
        <v>2</v>
      </c>
      <c r="G138" s="3">
        <v>20</v>
      </c>
      <c r="H138" s="3">
        <f t="shared" si="3"/>
        <v>40</v>
      </c>
    </row>
    <row r="139" spans="2:8" x14ac:dyDescent="0.25">
      <c r="B139" s="47">
        <v>38613</v>
      </c>
      <c r="C139" s="2" t="s">
        <v>7</v>
      </c>
      <c r="D139" s="2" t="s">
        <v>8</v>
      </c>
      <c r="E139" s="2" t="s">
        <v>25</v>
      </c>
      <c r="F139" s="46">
        <v>16</v>
      </c>
      <c r="G139" s="3">
        <v>30</v>
      </c>
      <c r="H139" s="3">
        <f t="shared" si="3"/>
        <v>480</v>
      </c>
    </row>
    <row r="140" spans="2:8" x14ac:dyDescent="0.25">
      <c r="B140" s="47">
        <f ca="1">TODAY()</f>
        <v>42760</v>
      </c>
      <c r="C140" s="2" t="s">
        <v>10</v>
      </c>
      <c r="D140" s="2" t="s">
        <v>20</v>
      </c>
      <c r="E140" s="2" t="s">
        <v>12</v>
      </c>
      <c r="F140" s="46">
        <v>28</v>
      </c>
      <c r="G140" s="3">
        <v>30</v>
      </c>
      <c r="H140" s="3">
        <f t="shared" si="3"/>
        <v>840</v>
      </c>
    </row>
  </sheetData>
  <mergeCells count="1">
    <mergeCell ref="B2:H2"/>
  </mergeCells>
  <conditionalFormatting sqref="C5:C140">
    <cfRule type="containsText" dxfId="16" priority="2" operator="containsText" text="Trujillo">
      <formula>NOT(ISERROR(SEARCH("Trujillo",C5)))</formula>
    </cfRule>
    <cfRule type="containsText" dxfId="15" priority="3" operator="containsText" text="Lima">
      <formula>NOT(ISERROR(SEARCH("Lima",C5)))</formula>
    </cfRule>
    <cfRule type="containsText" dxfId="14" priority="4" operator="containsText" text="Arequipa">
      <formula>NOT(ISERROR(SEARCH("Arequipa",C5)))</formula>
    </cfRule>
    <cfRule type="expression" dxfId="13" priority="5">
      <formula>$C1048447="Arequipa"</formula>
    </cfRule>
  </conditionalFormatting>
  <conditionalFormatting sqref="B5:B140">
    <cfRule type="timePeriod" dxfId="12" priority="1" timePeriod="today">
      <formula>FLOOR(B5,1)=TODAY()</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G17" sqref="G17"/>
    </sheetView>
  </sheetViews>
  <sheetFormatPr baseColWidth="10" defaultRowHeight="15" x14ac:dyDescent="0.25"/>
  <cols>
    <col min="2" max="2" width="17.5703125" customWidth="1"/>
    <col min="3" max="3" width="17.7109375" bestFit="1" customWidth="1"/>
    <col min="4" max="4" width="23.28515625" customWidth="1"/>
    <col min="5" max="5" width="14.85546875" customWidth="1"/>
  </cols>
  <sheetData>
    <row r="1" spans="1:11" ht="15.75" thickBot="1" x14ac:dyDescent="0.3"/>
    <row r="2" spans="1:11" ht="24" thickBot="1" x14ac:dyDescent="0.4">
      <c r="B2" s="82" t="s">
        <v>163</v>
      </c>
      <c r="C2" s="83"/>
      <c r="D2" s="83"/>
      <c r="E2" s="83"/>
      <c r="F2" s="84"/>
    </row>
    <row r="3" spans="1:11" x14ac:dyDescent="0.25">
      <c r="B3" s="4"/>
      <c r="C3" s="5"/>
    </row>
    <row r="4" spans="1:11" x14ac:dyDescent="0.25">
      <c r="B4" t="s">
        <v>148</v>
      </c>
      <c r="C4" s="49" t="s">
        <v>153</v>
      </c>
      <c r="D4" s="49" t="s">
        <v>150</v>
      </c>
      <c r="E4" s="49" t="s">
        <v>152</v>
      </c>
      <c r="F4" s="49" t="s">
        <v>158</v>
      </c>
    </row>
    <row r="5" spans="1:11" x14ac:dyDescent="0.25">
      <c r="B5" s="6" t="s">
        <v>155</v>
      </c>
      <c r="C5" s="48">
        <v>41426</v>
      </c>
      <c r="D5" s="7">
        <v>70</v>
      </c>
      <c r="E5" s="7" t="s">
        <v>226</v>
      </c>
      <c r="F5" s="7" t="s">
        <v>229</v>
      </c>
    </row>
    <row r="6" spans="1:11" x14ac:dyDescent="0.25">
      <c r="B6" s="6" t="s">
        <v>156</v>
      </c>
      <c r="C6" s="48">
        <v>41427</v>
      </c>
      <c r="D6" s="7">
        <v>51</v>
      </c>
      <c r="E6" s="7" t="s">
        <v>217</v>
      </c>
      <c r="F6" s="7" t="s">
        <v>227</v>
      </c>
    </row>
    <row r="7" spans="1:11" x14ac:dyDescent="0.25">
      <c r="B7" s="6" t="s">
        <v>157</v>
      </c>
      <c r="C7" s="48">
        <v>41428</v>
      </c>
      <c r="D7" s="7">
        <v>52</v>
      </c>
      <c r="E7" s="7" t="s">
        <v>218</v>
      </c>
      <c r="F7" s="7" t="s">
        <v>229</v>
      </c>
    </row>
    <row r="8" spans="1:11" x14ac:dyDescent="0.25">
      <c r="B8" s="6" t="s">
        <v>26</v>
      </c>
      <c r="C8" s="48">
        <v>41429</v>
      </c>
      <c r="D8" s="7">
        <v>53</v>
      </c>
      <c r="E8" s="7" t="s">
        <v>219</v>
      </c>
      <c r="F8" s="7" t="s">
        <v>228</v>
      </c>
    </row>
    <row r="9" spans="1:11" x14ac:dyDescent="0.25">
      <c r="B9" s="6" t="s">
        <v>27</v>
      </c>
      <c r="C9" s="48">
        <v>41430</v>
      </c>
      <c r="D9" s="7">
        <v>55</v>
      </c>
      <c r="E9" s="7" t="s">
        <v>220</v>
      </c>
      <c r="F9" s="7" t="s">
        <v>227</v>
      </c>
    </row>
    <row r="10" spans="1:11" x14ac:dyDescent="0.25">
      <c r="B10" s="6" t="s">
        <v>159</v>
      </c>
      <c r="C10" s="48">
        <v>41431</v>
      </c>
      <c r="D10" s="7">
        <v>56</v>
      </c>
      <c r="E10" s="7" t="s">
        <v>221</v>
      </c>
      <c r="F10" s="7" t="s">
        <v>227</v>
      </c>
    </row>
    <row r="11" spans="1:11" x14ac:dyDescent="0.25">
      <c r="B11" s="6" t="s">
        <v>28</v>
      </c>
      <c r="C11" s="48">
        <v>41432</v>
      </c>
      <c r="D11" s="7">
        <v>57</v>
      </c>
      <c r="E11" s="7" t="s">
        <v>222</v>
      </c>
      <c r="F11" s="7" t="s">
        <v>228</v>
      </c>
    </row>
    <row r="12" spans="1:11" x14ac:dyDescent="0.25">
      <c r="B12" s="6" t="s">
        <v>160</v>
      </c>
      <c r="C12" s="48">
        <v>41433</v>
      </c>
      <c r="D12" s="7">
        <v>58</v>
      </c>
      <c r="E12" s="7" t="s">
        <v>223</v>
      </c>
      <c r="F12" s="7" t="s">
        <v>230</v>
      </c>
    </row>
    <row r="13" spans="1:11" x14ac:dyDescent="0.25">
      <c r="B13" s="6" t="s">
        <v>29</v>
      </c>
      <c r="C13" s="48">
        <v>41434</v>
      </c>
      <c r="D13" s="7">
        <v>100</v>
      </c>
      <c r="E13" s="7" t="s">
        <v>224</v>
      </c>
      <c r="F13" s="7" t="s">
        <v>229</v>
      </c>
    </row>
    <row r="14" spans="1:11" x14ac:dyDescent="0.25">
      <c r="B14" s="6" t="s">
        <v>30</v>
      </c>
      <c r="C14" s="48">
        <v>41435</v>
      </c>
      <c r="D14" s="7">
        <v>60</v>
      </c>
      <c r="E14" s="7" t="s">
        <v>225</v>
      </c>
      <c r="F14" s="7" t="s">
        <v>228</v>
      </c>
    </row>
    <row r="15" spans="1:11" x14ac:dyDescent="0.25">
      <c r="A15" s="10"/>
      <c r="B15" s="11"/>
      <c r="C15" s="11"/>
      <c r="D15" s="11"/>
      <c r="E15" s="11"/>
      <c r="F15" s="10"/>
      <c r="G15" s="10"/>
      <c r="H15" s="10"/>
      <c r="I15" s="10"/>
      <c r="J15" s="10"/>
      <c r="K15" s="10"/>
    </row>
    <row r="16" spans="1:11" x14ac:dyDescent="0.25">
      <c r="B16" s="8" t="s">
        <v>31</v>
      </c>
      <c r="C16" s="9"/>
      <c r="D16" s="12"/>
      <c r="E16" s="13"/>
      <c r="F16" s="10"/>
      <c r="G16" s="10"/>
    </row>
    <row r="17" spans="2:7" x14ac:dyDescent="0.25">
      <c r="D17" s="10"/>
      <c r="E17" s="10"/>
      <c r="F17" s="10"/>
      <c r="G17" s="10"/>
    </row>
    <row r="18" spans="2:7" x14ac:dyDescent="0.25">
      <c r="D18" s="10"/>
      <c r="E18" s="10"/>
      <c r="F18" s="10"/>
      <c r="G18" s="10"/>
    </row>
    <row r="19" spans="2:7" x14ac:dyDescent="0.25">
      <c r="B19" s="51" t="s">
        <v>149</v>
      </c>
    </row>
    <row r="20" spans="2:7" x14ac:dyDescent="0.25">
      <c r="B20" t="s">
        <v>154</v>
      </c>
    </row>
    <row r="21" spans="2:7" x14ac:dyDescent="0.25">
      <c r="B21" t="s">
        <v>162</v>
      </c>
    </row>
    <row r="22" spans="2:7" x14ac:dyDescent="0.25">
      <c r="B22" t="s">
        <v>151</v>
      </c>
    </row>
    <row r="23" spans="2:7" x14ac:dyDescent="0.25">
      <c r="B23" t="s">
        <v>161</v>
      </c>
    </row>
  </sheetData>
  <mergeCells count="1">
    <mergeCell ref="B2:F2"/>
  </mergeCells>
  <dataValidations count="5">
    <dataValidation type="date" allowBlank="1" showInputMessage="1" showErrorMessage="1" promptTitle="No valido" prompt="solo junio del 2013" sqref="C5:C14">
      <formula1>41426</formula1>
      <formula2>41455</formula2>
    </dataValidation>
    <dataValidation type="whole" allowBlank="1" showInputMessage="1" showErrorMessage="1" error="rango de 50 y 100" sqref="D5:D14">
      <formula1>50</formula1>
      <formula2>100</formula2>
    </dataValidation>
    <dataValidation type="textLength" allowBlank="1" showInputMessage="1" showErrorMessage="1" errorTitle="Error" error="Solo 3 a 10 caracteres_x000a_" sqref="E5:E14">
      <formula1>3</formula1>
      <formula2>10</formula2>
    </dataValidation>
    <dataValidation type="list" allowBlank="1" showInputMessage="1" showErrorMessage="1" errorTitle="ERROR" error="SOLO LAS  QUE SE PUEDA SELECCIONAR" sqref="F5:F7 F9:F14">
      <formula1>"SAGA, RIPLEY,  OESCHLE, WONG, VIVANDA"</formula1>
    </dataValidation>
    <dataValidation type="list" allowBlank="1" showInputMessage="1" showErrorMessage="1" errorTitle="ERROR" error="SOLO LAS  QUE SE PUEDA SELECCIONAR" sqref="F8">
      <formula1>"SAGA, RIPLEY, OESCHLE, WONG, VIVANDA"</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4"/>
  <sheetViews>
    <sheetView topLeftCell="A4" workbookViewId="0">
      <selection activeCell="D5" sqref="D5:D17"/>
    </sheetView>
  </sheetViews>
  <sheetFormatPr baseColWidth="10" defaultRowHeight="15" x14ac:dyDescent="0.25"/>
  <sheetData>
    <row r="1" spans="2:9" ht="15.75" thickBot="1" x14ac:dyDescent="0.3"/>
    <row r="2" spans="2:9" ht="27" thickBot="1" x14ac:dyDescent="0.3">
      <c r="C2" s="85" t="s">
        <v>51</v>
      </c>
      <c r="D2" s="86"/>
      <c r="E2" s="86"/>
      <c r="F2" s="86"/>
      <c r="G2" s="87"/>
    </row>
    <row r="3" spans="2:9" ht="15.75" thickBot="1" x14ac:dyDescent="0.3">
      <c r="C3" s="18"/>
      <c r="D3" s="18"/>
      <c r="E3" s="18"/>
      <c r="F3" s="18"/>
      <c r="G3" s="18"/>
    </row>
    <row r="4" spans="2:9" ht="48" thickTop="1" thickBot="1" x14ac:dyDescent="0.3">
      <c r="B4" s="14"/>
      <c r="C4" s="17" t="s">
        <v>50</v>
      </c>
      <c r="D4" s="16" t="s">
        <v>49</v>
      </c>
      <c r="E4" s="15" t="s">
        <v>48</v>
      </c>
      <c r="F4" s="15" t="s">
        <v>47</v>
      </c>
      <c r="G4" s="15" t="s">
        <v>46</v>
      </c>
    </row>
    <row r="5" spans="2:9" ht="15.75" thickTop="1" x14ac:dyDescent="0.25">
      <c r="B5" s="14"/>
      <c r="C5" s="53">
        <v>1</v>
      </c>
      <c r="D5" s="54" t="s">
        <v>45</v>
      </c>
      <c r="E5" s="55">
        <v>240</v>
      </c>
      <c r="F5" s="55">
        <v>120</v>
      </c>
      <c r="G5" s="56">
        <v>120</v>
      </c>
    </row>
    <row r="6" spans="2:9" x14ac:dyDescent="0.25">
      <c r="B6" s="14"/>
      <c r="C6" s="53">
        <v>2</v>
      </c>
      <c r="D6" s="54" t="s">
        <v>44</v>
      </c>
      <c r="E6" s="55">
        <v>540</v>
      </c>
      <c r="F6" s="55">
        <v>120</v>
      </c>
      <c r="G6" s="56">
        <v>140</v>
      </c>
    </row>
    <row r="7" spans="2:9" x14ac:dyDescent="0.25">
      <c r="B7" s="14"/>
      <c r="C7" s="53">
        <v>3</v>
      </c>
      <c r="D7" s="54" t="s">
        <v>43</v>
      </c>
      <c r="E7" s="55">
        <v>120</v>
      </c>
      <c r="F7" s="55">
        <v>110</v>
      </c>
      <c r="G7" s="56">
        <v>150</v>
      </c>
    </row>
    <row r="8" spans="2:9" x14ac:dyDescent="0.25">
      <c r="B8" s="14"/>
      <c r="C8" s="53">
        <v>4</v>
      </c>
      <c r="D8" s="54" t="s">
        <v>42</v>
      </c>
      <c r="E8" s="55">
        <v>120</v>
      </c>
      <c r="F8" s="55">
        <v>130</v>
      </c>
      <c r="G8" s="56">
        <v>650</v>
      </c>
    </row>
    <row r="9" spans="2:9" x14ac:dyDescent="0.25">
      <c r="B9" s="14"/>
      <c r="C9" s="53">
        <v>5</v>
      </c>
      <c r="D9" s="54" t="s">
        <v>41</v>
      </c>
      <c r="E9" s="55">
        <v>130</v>
      </c>
      <c r="F9" s="55">
        <v>140</v>
      </c>
      <c r="G9" s="56">
        <v>150</v>
      </c>
      <c r="H9" s="10"/>
    </row>
    <row r="10" spans="2:9" x14ac:dyDescent="0.25">
      <c r="B10" s="14"/>
      <c r="C10" s="53">
        <v>6</v>
      </c>
      <c r="D10" s="54" t="s">
        <v>40</v>
      </c>
      <c r="E10" s="55">
        <v>140</v>
      </c>
      <c r="F10" s="55">
        <v>160</v>
      </c>
      <c r="G10" s="56">
        <v>140</v>
      </c>
      <c r="I10" s="10"/>
    </row>
    <row r="11" spans="2:9" x14ac:dyDescent="0.25">
      <c r="B11" s="14"/>
      <c r="C11" s="53">
        <v>7</v>
      </c>
      <c r="D11" s="54" t="s">
        <v>39</v>
      </c>
      <c r="E11" s="55">
        <v>240</v>
      </c>
      <c r="F11" s="55">
        <v>150</v>
      </c>
      <c r="G11" s="56">
        <v>30</v>
      </c>
    </row>
    <row r="12" spans="2:9" x14ac:dyDescent="0.25">
      <c r="B12" s="14"/>
      <c r="C12" s="53">
        <v>8</v>
      </c>
      <c r="D12" s="54" t="s">
        <v>38</v>
      </c>
      <c r="E12" s="55">
        <v>520</v>
      </c>
      <c r="F12" s="55">
        <v>140</v>
      </c>
      <c r="G12" s="56">
        <v>240</v>
      </c>
    </row>
    <row r="13" spans="2:9" x14ac:dyDescent="0.25">
      <c r="B13" s="14"/>
      <c r="C13" s="53">
        <v>9</v>
      </c>
      <c r="D13" s="54" t="s">
        <v>37</v>
      </c>
      <c r="E13" s="55">
        <v>120</v>
      </c>
      <c r="F13" s="55">
        <v>145</v>
      </c>
      <c r="G13" s="56">
        <v>140</v>
      </c>
    </row>
    <row r="14" spans="2:9" x14ac:dyDescent="0.25">
      <c r="B14" s="14"/>
      <c r="C14" s="53">
        <v>10</v>
      </c>
      <c r="D14" s="54" t="s">
        <v>36</v>
      </c>
      <c r="E14" s="55">
        <v>130</v>
      </c>
      <c r="F14" s="55">
        <v>210</v>
      </c>
      <c r="G14" s="56">
        <v>240</v>
      </c>
      <c r="H14" s="10"/>
      <c r="I14" s="10"/>
    </row>
    <row r="15" spans="2:9" x14ac:dyDescent="0.25">
      <c r="B15" s="14"/>
      <c r="C15" s="53">
        <v>11</v>
      </c>
      <c r="D15" s="54" t="s">
        <v>35</v>
      </c>
      <c r="E15" s="55">
        <v>80</v>
      </c>
      <c r="F15" s="55">
        <v>150</v>
      </c>
      <c r="G15" s="56">
        <v>210</v>
      </c>
      <c r="H15" s="10"/>
      <c r="I15" s="10"/>
    </row>
    <row r="16" spans="2:9" x14ac:dyDescent="0.25">
      <c r="B16" s="14"/>
      <c r="C16" s="53">
        <v>12</v>
      </c>
      <c r="D16" s="54" t="s">
        <v>34</v>
      </c>
      <c r="E16" s="55">
        <v>95</v>
      </c>
      <c r="F16" s="55">
        <v>200</v>
      </c>
      <c r="G16" s="56">
        <v>250</v>
      </c>
    </row>
    <row r="17" spans="2:7" ht="15.75" thickBot="1" x14ac:dyDescent="0.3">
      <c r="B17" s="14"/>
      <c r="C17" s="57">
        <v>13</v>
      </c>
      <c r="D17" s="58" t="s">
        <v>33</v>
      </c>
      <c r="E17" s="59">
        <v>115</v>
      </c>
      <c r="F17" s="59">
        <v>300</v>
      </c>
      <c r="G17" s="60">
        <v>640</v>
      </c>
    </row>
    <row r="18" spans="2:7" ht="15.75" thickTop="1" x14ac:dyDescent="0.25"/>
    <row r="20" spans="2:7" x14ac:dyDescent="0.25">
      <c r="C20" s="50" t="s">
        <v>32</v>
      </c>
    </row>
    <row r="21" spans="2:7" x14ac:dyDescent="0.25">
      <c r="C21" t="s">
        <v>165</v>
      </c>
    </row>
    <row r="22" spans="2:7" x14ac:dyDescent="0.25">
      <c r="C22" t="s">
        <v>166</v>
      </c>
    </row>
    <row r="23" spans="2:7" x14ac:dyDescent="0.25">
      <c r="C23" t="s">
        <v>167</v>
      </c>
    </row>
    <row r="24" spans="2:7" x14ac:dyDescent="0.25">
      <c r="C24" t="s">
        <v>168</v>
      </c>
    </row>
  </sheetData>
  <mergeCells count="1">
    <mergeCell ref="C2:G2"/>
  </mergeCells>
  <conditionalFormatting sqref="E5:E17">
    <cfRule type="expression" dxfId="11" priority="4">
      <formula>$E5&lt;100</formula>
    </cfRule>
  </conditionalFormatting>
  <conditionalFormatting sqref="F5:F17">
    <cfRule type="expression" dxfId="10" priority="3">
      <formula>$F5=300</formula>
    </cfRule>
  </conditionalFormatting>
  <conditionalFormatting sqref="G5:G17">
    <cfRule type="expression" dxfId="9" priority="2">
      <formula>$G5=140</formula>
    </cfRule>
  </conditionalFormatting>
  <conditionalFormatting sqref="D5:D17">
    <cfRule type="expression" dxfId="8" priority="1">
      <formula>LEFT($D5,1)="A"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6"/>
  <sheetViews>
    <sheetView tabSelected="1" workbookViewId="0">
      <selection activeCell="I6" sqref="I6"/>
    </sheetView>
  </sheetViews>
  <sheetFormatPr baseColWidth="10" defaultRowHeight="15" x14ac:dyDescent="0.25"/>
  <cols>
    <col min="3" max="3" width="17.140625" customWidth="1"/>
    <col min="8" max="8" width="11.85546875" bestFit="1" customWidth="1"/>
    <col min="9" max="9" width="37.7109375" customWidth="1"/>
  </cols>
  <sheetData>
    <row r="2" spans="2:15" ht="15.75" x14ac:dyDescent="0.25">
      <c r="B2" s="61" t="s">
        <v>210</v>
      </c>
      <c r="C2" s="62"/>
      <c r="D2" s="62"/>
      <c r="E2" s="62"/>
      <c r="F2" s="62"/>
      <c r="G2" s="62"/>
      <c r="H2" s="62"/>
      <c r="I2" s="62"/>
      <c r="J2" s="94"/>
      <c r="K2" s="62"/>
      <c r="L2" s="62"/>
      <c r="M2" s="62"/>
      <c r="N2" s="62"/>
      <c r="O2" s="62"/>
    </row>
    <row r="3" spans="2:15" x14ac:dyDescent="0.25">
      <c r="B3" s="62"/>
      <c r="C3" s="62"/>
      <c r="D3" s="62"/>
      <c r="E3" s="62"/>
      <c r="F3" s="62"/>
      <c r="G3" s="62"/>
      <c r="H3" s="62"/>
      <c r="I3" s="94" t="s">
        <v>236</v>
      </c>
      <c r="J3" s="62"/>
      <c r="K3" s="62"/>
      <c r="L3" s="62"/>
      <c r="M3" s="62"/>
      <c r="N3" s="62"/>
      <c r="O3" s="62"/>
    </row>
    <row r="4" spans="2:15" x14ac:dyDescent="0.25">
      <c r="B4" s="65" t="s">
        <v>50</v>
      </c>
      <c r="C4" s="65" t="s">
        <v>173</v>
      </c>
      <c r="D4" s="65" t="s">
        <v>174</v>
      </c>
      <c r="E4" s="65" t="s">
        <v>192</v>
      </c>
      <c r="F4" s="65" t="s">
        <v>175</v>
      </c>
      <c r="G4" s="65" t="s">
        <v>176</v>
      </c>
      <c r="H4" s="65" t="s">
        <v>208</v>
      </c>
      <c r="I4" s="66" t="s">
        <v>209</v>
      </c>
      <c r="J4" s="62"/>
      <c r="K4" s="62"/>
      <c r="L4" s="62"/>
      <c r="M4" s="62"/>
      <c r="N4" s="62"/>
      <c r="O4" s="62"/>
    </row>
    <row r="5" spans="2:15" x14ac:dyDescent="0.25">
      <c r="B5" s="67" t="s">
        <v>193</v>
      </c>
      <c r="C5" s="68" t="s">
        <v>181</v>
      </c>
      <c r="D5" s="68" t="s">
        <v>231</v>
      </c>
      <c r="E5" s="68" t="s">
        <v>233</v>
      </c>
      <c r="F5" s="68"/>
      <c r="G5" s="69">
        <v>32509</v>
      </c>
      <c r="H5" s="70">
        <v>1000</v>
      </c>
      <c r="I5">
        <v>10000</v>
      </c>
      <c r="J5" s="62"/>
      <c r="K5" s="63"/>
      <c r="L5" s="62"/>
      <c r="M5" s="62"/>
      <c r="N5" s="62"/>
      <c r="O5" s="62"/>
    </row>
    <row r="6" spans="2:15" x14ac:dyDescent="0.25">
      <c r="B6" s="67" t="s">
        <v>194</v>
      </c>
      <c r="C6" s="68" t="s">
        <v>185</v>
      </c>
      <c r="D6" s="68" t="s">
        <v>231</v>
      </c>
      <c r="E6" s="68" t="s">
        <v>234</v>
      </c>
      <c r="F6" s="68">
        <v>3</v>
      </c>
      <c r="G6" s="69">
        <v>29222</v>
      </c>
      <c r="H6" s="70">
        <v>1001</v>
      </c>
      <c r="I6" s="71"/>
      <c r="J6" s="62"/>
      <c r="K6" s="63"/>
      <c r="L6" s="62"/>
      <c r="M6" s="62"/>
      <c r="N6" s="62"/>
      <c r="O6" s="62"/>
    </row>
    <row r="7" spans="2:15" x14ac:dyDescent="0.25">
      <c r="B7" s="67" t="s">
        <v>195</v>
      </c>
      <c r="C7" s="68" t="s">
        <v>184</v>
      </c>
      <c r="D7" s="68" t="s">
        <v>231</v>
      </c>
      <c r="E7" s="68" t="s">
        <v>235</v>
      </c>
      <c r="F7" s="68">
        <v>1</v>
      </c>
      <c r="G7" s="69">
        <v>31170</v>
      </c>
      <c r="H7" s="70">
        <v>1002</v>
      </c>
      <c r="I7" s="71"/>
      <c r="J7" s="62"/>
      <c r="K7" s="63"/>
      <c r="L7" s="62"/>
      <c r="M7" s="62"/>
      <c r="N7" s="62"/>
      <c r="O7" s="62"/>
    </row>
    <row r="8" spans="2:15" x14ac:dyDescent="0.25">
      <c r="B8" s="67" t="s">
        <v>196</v>
      </c>
      <c r="C8" s="68" t="s">
        <v>186</v>
      </c>
      <c r="D8" s="68" t="s">
        <v>231</v>
      </c>
      <c r="E8" s="68" t="s">
        <v>235</v>
      </c>
      <c r="F8" s="68">
        <v>3</v>
      </c>
      <c r="G8" s="69">
        <v>30776</v>
      </c>
      <c r="H8" s="70">
        <v>1003</v>
      </c>
      <c r="I8" s="71"/>
      <c r="J8" s="62"/>
      <c r="K8" s="63"/>
      <c r="L8" s="62"/>
      <c r="M8" s="62"/>
      <c r="N8" s="62"/>
      <c r="O8" s="62"/>
    </row>
    <row r="9" spans="2:15" x14ac:dyDescent="0.25">
      <c r="B9" s="67" t="s">
        <v>197</v>
      </c>
      <c r="C9" s="68" t="s">
        <v>191</v>
      </c>
      <c r="D9" s="68" t="s">
        <v>231</v>
      </c>
      <c r="E9" s="68" t="s">
        <v>233</v>
      </c>
      <c r="F9" s="68">
        <v>2</v>
      </c>
      <c r="G9" s="69">
        <v>31172</v>
      </c>
      <c r="H9" s="70">
        <v>1004</v>
      </c>
      <c r="I9" s="71"/>
      <c r="J9" s="62"/>
      <c r="K9" s="63"/>
      <c r="L9" s="62"/>
      <c r="M9" s="62"/>
      <c r="N9" s="62"/>
      <c r="O9" s="62"/>
    </row>
    <row r="10" spans="2:15" x14ac:dyDescent="0.25">
      <c r="B10" s="67" t="s">
        <v>198</v>
      </c>
      <c r="C10" s="68" t="s">
        <v>190</v>
      </c>
      <c r="D10" s="68" t="s">
        <v>231</v>
      </c>
      <c r="E10" s="68" t="s">
        <v>233</v>
      </c>
      <c r="F10" s="68">
        <v>3</v>
      </c>
      <c r="G10" s="69">
        <v>31569</v>
      </c>
      <c r="H10" s="70">
        <v>1005</v>
      </c>
      <c r="I10" s="71"/>
      <c r="J10" s="62"/>
      <c r="K10" s="63"/>
      <c r="L10" s="62"/>
      <c r="M10" s="62"/>
      <c r="N10" s="62"/>
      <c r="O10" s="62"/>
    </row>
    <row r="11" spans="2:15" x14ac:dyDescent="0.25">
      <c r="B11" s="67" t="s">
        <v>199</v>
      </c>
      <c r="C11" s="68" t="s">
        <v>180</v>
      </c>
      <c r="D11" s="68" t="s">
        <v>232</v>
      </c>
      <c r="E11" s="68" t="s">
        <v>234</v>
      </c>
      <c r="F11" s="68">
        <v>3</v>
      </c>
      <c r="G11" s="69">
        <v>31965</v>
      </c>
      <c r="H11" s="70">
        <v>1006</v>
      </c>
      <c r="I11" s="71"/>
      <c r="J11" s="62"/>
      <c r="K11" s="63"/>
      <c r="L11" s="62"/>
      <c r="M11" s="62"/>
      <c r="N11" s="62"/>
      <c r="O11" s="62"/>
    </row>
    <row r="12" spans="2:15" x14ac:dyDescent="0.25">
      <c r="B12" s="67" t="s">
        <v>200</v>
      </c>
      <c r="C12" s="68" t="s">
        <v>188</v>
      </c>
      <c r="D12" s="68" t="s">
        <v>232</v>
      </c>
      <c r="E12" s="68" t="s">
        <v>233</v>
      </c>
      <c r="F12" s="68">
        <v>1</v>
      </c>
      <c r="G12" s="69">
        <v>32363</v>
      </c>
      <c r="H12" s="68">
        <v>1007</v>
      </c>
      <c r="I12" s="71"/>
      <c r="J12" s="62"/>
      <c r="K12" s="62"/>
      <c r="L12" s="62"/>
      <c r="M12" s="62"/>
      <c r="N12" s="62"/>
      <c r="O12" s="62"/>
    </row>
    <row r="13" spans="2:15" x14ac:dyDescent="0.25">
      <c r="B13" s="67" t="s">
        <v>201</v>
      </c>
      <c r="C13" s="68" t="s">
        <v>183</v>
      </c>
      <c r="D13" s="68" t="s">
        <v>231</v>
      </c>
      <c r="E13" s="68" t="s">
        <v>235</v>
      </c>
      <c r="F13" s="68">
        <v>0</v>
      </c>
      <c r="G13" s="69">
        <v>32760</v>
      </c>
      <c r="H13" s="68">
        <v>1008</v>
      </c>
      <c r="I13" s="71"/>
      <c r="J13" s="62"/>
      <c r="K13" s="62"/>
      <c r="L13" s="62"/>
      <c r="M13" s="62"/>
      <c r="N13" s="62"/>
      <c r="O13" s="62"/>
    </row>
    <row r="14" spans="2:15" x14ac:dyDescent="0.25">
      <c r="B14" s="67" t="s">
        <v>202</v>
      </c>
      <c r="C14" s="68" t="s">
        <v>179</v>
      </c>
      <c r="D14" s="68" t="s">
        <v>231</v>
      </c>
      <c r="E14" s="68" t="s">
        <v>233</v>
      </c>
      <c r="F14" s="68">
        <v>3</v>
      </c>
      <c r="G14" s="69">
        <v>25851</v>
      </c>
      <c r="H14" s="68">
        <v>1009</v>
      </c>
      <c r="I14" s="71"/>
      <c r="J14" s="62"/>
      <c r="K14" s="62"/>
      <c r="L14" s="62"/>
      <c r="M14" s="62"/>
      <c r="N14" s="62"/>
      <c r="O14" s="62"/>
    </row>
    <row r="15" spans="2:15" x14ac:dyDescent="0.25">
      <c r="B15" s="67" t="s">
        <v>203</v>
      </c>
      <c r="C15" s="68" t="s">
        <v>187</v>
      </c>
      <c r="D15" s="68" t="s">
        <v>232</v>
      </c>
      <c r="E15" s="68" t="s">
        <v>235</v>
      </c>
      <c r="F15" s="68">
        <v>4</v>
      </c>
      <c r="G15" s="69">
        <v>26248</v>
      </c>
      <c r="H15" s="68">
        <v>1001</v>
      </c>
      <c r="I15" s="71"/>
      <c r="J15" s="62"/>
      <c r="K15" s="62"/>
      <c r="L15" s="62"/>
      <c r="M15" s="62"/>
      <c r="N15" s="62"/>
      <c r="O15" s="62"/>
    </row>
    <row r="16" spans="2:15" x14ac:dyDescent="0.25">
      <c r="B16" s="67" t="s">
        <v>204</v>
      </c>
      <c r="C16" s="68" t="s">
        <v>177</v>
      </c>
      <c r="D16" s="68" t="s">
        <v>231</v>
      </c>
      <c r="E16" s="68" t="s">
        <v>233</v>
      </c>
      <c r="F16" s="68">
        <v>2</v>
      </c>
      <c r="G16" s="69">
        <v>26299</v>
      </c>
      <c r="H16" s="68">
        <v>1009</v>
      </c>
      <c r="I16" s="71"/>
      <c r="J16" s="62"/>
      <c r="K16" s="62"/>
      <c r="L16" s="62"/>
      <c r="M16" s="62"/>
      <c r="N16" s="62"/>
      <c r="O16" s="62"/>
    </row>
    <row r="17" spans="2:15" x14ac:dyDescent="0.25">
      <c r="B17" s="67" t="s">
        <v>205</v>
      </c>
      <c r="C17" s="68" t="s">
        <v>178</v>
      </c>
      <c r="D17" s="68" t="s">
        <v>231</v>
      </c>
      <c r="E17" s="68" t="s">
        <v>234</v>
      </c>
      <c r="F17" s="68">
        <v>3</v>
      </c>
      <c r="G17" s="69">
        <v>26697</v>
      </c>
      <c r="H17" s="68">
        <v>1200</v>
      </c>
      <c r="I17" s="71"/>
      <c r="J17" s="62"/>
      <c r="K17" s="62"/>
      <c r="L17" s="62"/>
      <c r="M17" s="62"/>
      <c r="N17" s="62"/>
      <c r="O17" s="62"/>
    </row>
    <row r="18" spans="2:15" x14ac:dyDescent="0.25">
      <c r="B18" s="67" t="s">
        <v>206</v>
      </c>
      <c r="C18" s="68" t="s">
        <v>182</v>
      </c>
      <c r="D18" s="68" t="s">
        <v>232</v>
      </c>
      <c r="E18" s="68" t="s">
        <v>233</v>
      </c>
      <c r="F18" s="68">
        <v>4</v>
      </c>
      <c r="G18" s="69">
        <v>27091</v>
      </c>
      <c r="H18" s="68">
        <v>1230</v>
      </c>
      <c r="I18" s="71"/>
      <c r="J18" s="62"/>
      <c r="K18" s="62"/>
      <c r="L18" s="62"/>
      <c r="M18" s="62"/>
      <c r="N18" s="62"/>
      <c r="O18" s="62"/>
    </row>
    <row r="19" spans="2:15" x14ac:dyDescent="0.25">
      <c r="B19" s="67" t="s">
        <v>207</v>
      </c>
      <c r="C19" s="68" t="s">
        <v>189</v>
      </c>
      <c r="D19" s="68" t="s">
        <v>232</v>
      </c>
      <c r="E19" s="68" t="s">
        <v>234</v>
      </c>
      <c r="F19" s="68">
        <v>0</v>
      </c>
      <c r="G19" s="69">
        <v>27519</v>
      </c>
      <c r="H19" s="68">
        <v>1240</v>
      </c>
      <c r="I19" s="71"/>
      <c r="J19" s="62"/>
      <c r="K19" s="62"/>
      <c r="L19" s="62"/>
      <c r="M19" s="62"/>
      <c r="N19" s="62"/>
      <c r="O19" s="62"/>
    </row>
    <row r="20" spans="2:15" x14ac:dyDescent="0.25">
      <c r="B20" s="62"/>
      <c r="C20" s="62"/>
      <c r="D20" s="64"/>
      <c r="E20" s="64"/>
      <c r="F20" s="62"/>
      <c r="G20" s="62"/>
      <c r="H20" s="62"/>
      <c r="I20" s="62"/>
      <c r="J20" s="62"/>
      <c r="K20" s="62"/>
      <c r="L20" s="62"/>
      <c r="M20" s="62"/>
      <c r="N20" s="62"/>
      <c r="O20" s="62"/>
    </row>
    <row r="21" spans="2:15" x14ac:dyDescent="0.25">
      <c r="B21" s="62"/>
      <c r="C21" s="62"/>
      <c r="D21" s="64"/>
      <c r="E21" s="64"/>
      <c r="F21" s="62"/>
      <c r="G21" s="62"/>
      <c r="H21" s="62"/>
      <c r="I21" s="62"/>
      <c r="J21" s="62"/>
      <c r="K21" s="62"/>
      <c r="L21" s="62"/>
      <c r="M21" s="62"/>
      <c r="N21" s="62"/>
      <c r="O21" s="62"/>
    </row>
    <row r="22" spans="2:15" x14ac:dyDescent="0.25">
      <c r="B22" s="62"/>
      <c r="C22" s="62"/>
      <c r="D22" s="62"/>
      <c r="E22" s="62"/>
      <c r="F22" s="62"/>
      <c r="G22" s="62"/>
      <c r="H22" s="62"/>
      <c r="I22" s="62"/>
      <c r="J22" s="62"/>
      <c r="K22" s="62"/>
      <c r="L22" s="62"/>
      <c r="M22" s="62"/>
      <c r="N22" s="62"/>
      <c r="O22" s="62"/>
    </row>
    <row r="23" spans="2:15" x14ac:dyDescent="0.25">
      <c r="B23" s="62"/>
      <c r="C23" s="62"/>
      <c r="D23" s="62"/>
      <c r="E23" s="62"/>
      <c r="F23" s="62"/>
      <c r="G23" s="62"/>
      <c r="H23" s="62"/>
      <c r="I23" s="62"/>
      <c r="J23" s="62"/>
      <c r="K23" s="62"/>
      <c r="L23" s="62"/>
      <c r="M23" s="62"/>
      <c r="N23" s="62"/>
      <c r="O23" s="62"/>
    </row>
    <row r="24" spans="2:15" x14ac:dyDescent="0.25">
      <c r="B24" s="62"/>
      <c r="C24" s="62"/>
      <c r="D24" s="62"/>
      <c r="E24" s="62"/>
      <c r="F24" s="62"/>
      <c r="G24" s="62"/>
      <c r="H24" s="62"/>
      <c r="I24" s="62"/>
      <c r="J24" s="62"/>
      <c r="K24" s="62"/>
      <c r="L24" s="62"/>
      <c r="M24" s="62"/>
      <c r="N24" s="62"/>
      <c r="O24" s="62"/>
    </row>
    <row r="25" spans="2:15" x14ac:dyDescent="0.25">
      <c r="B25" s="62"/>
      <c r="C25" s="62"/>
      <c r="D25" s="62"/>
      <c r="E25" s="62"/>
      <c r="F25" s="62"/>
      <c r="G25" s="62"/>
      <c r="H25" s="62"/>
      <c r="I25" s="62"/>
      <c r="J25" s="62"/>
      <c r="K25" s="62"/>
      <c r="L25" s="62"/>
      <c r="M25" s="62"/>
      <c r="N25" s="62"/>
      <c r="O25" s="62"/>
    </row>
    <row r="26" spans="2:15" x14ac:dyDescent="0.25">
      <c r="B26" s="62"/>
      <c r="C26" s="62"/>
      <c r="D26" s="62"/>
      <c r="E26" s="62"/>
      <c r="F26" s="62"/>
      <c r="G26" s="62"/>
      <c r="H26" s="62"/>
      <c r="I26" s="62"/>
      <c r="J26" s="62"/>
      <c r="K26" s="62"/>
      <c r="L26" s="62"/>
      <c r="M26" s="62"/>
      <c r="N26" s="62"/>
      <c r="O26" s="62"/>
    </row>
  </sheetData>
  <sortState ref="C4:C18">
    <sortCondition ref="C4:C18"/>
  </sortState>
  <conditionalFormatting sqref="G3 B3:C5 C6:C11 B6:B19 E3:E19">
    <cfRule type="cellIs" dxfId="7" priority="10" stopIfTrue="1" operator="lessThan">
      <formula>11</formula>
    </cfRule>
  </conditionalFormatting>
  <conditionalFormatting sqref="H3">
    <cfRule type="cellIs" dxfId="6" priority="9" stopIfTrue="1" operator="lessThan">
      <formula>11</formula>
    </cfRule>
  </conditionalFormatting>
  <conditionalFormatting sqref="F3">
    <cfRule type="cellIs" dxfId="5" priority="8" stopIfTrue="1" operator="lessThan">
      <formula>11</formula>
    </cfRule>
  </conditionalFormatting>
  <conditionalFormatting sqref="I6:I19">
    <cfRule type="expression" priority="6">
      <formula>I6&lt;H5*10%</formula>
    </cfRule>
  </conditionalFormatting>
  <conditionalFormatting sqref="I3">
    <cfRule type="expression" priority="22">
      <formula>I3&lt;H4*10%</formula>
    </cfRule>
  </conditionalFormatting>
  <conditionalFormatting sqref="J2">
    <cfRule type="expression" priority="5">
      <formula>J2&lt;I3*10%</formula>
    </cfRule>
  </conditionalFormatting>
  <conditionalFormatting sqref="I5">
    <cfRule type="expression" dxfId="1" priority="1">
      <formula>IF($I4&lt;$H5*10%,I4)</formula>
    </cfRule>
  </conditionalFormatting>
  <dataValidations count="5">
    <dataValidation type="list" allowBlank="1" showInputMessage="1" showErrorMessage="1" sqref="D5:D19">
      <formula1>"MASCULINO, FEMENINO"</formula1>
    </dataValidation>
    <dataValidation type="list" allowBlank="1" showInputMessage="1" showErrorMessage="1" sqref="E5:E19">
      <formula1>"Mañana, Tarde, Noche"</formula1>
    </dataValidation>
    <dataValidation type="list" allowBlank="1" showInputMessage="1" showErrorMessage="1" sqref="F5:F19">
      <formula1>"0,1,2,3,4"</formula1>
    </dataValidation>
    <dataValidation type="date" operator="lessThan" allowBlank="1" showInputMessage="1" showErrorMessage="1" sqref="G5:G19">
      <formula1>32874</formula1>
    </dataValidation>
    <dataValidation type="whole" allowBlank="1" showInputMessage="1" showErrorMessage="1" sqref="H5:H19">
      <formula1>1000</formula1>
      <formula2>2000</formula2>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workbookViewId="0">
      <selection activeCell="O13" sqref="O13"/>
    </sheetView>
  </sheetViews>
  <sheetFormatPr baseColWidth="10" defaultRowHeight="15" x14ac:dyDescent="0.25"/>
  <cols>
    <col min="3" max="3" width="19.85546875" bestFit="1" customWidth="1"/>
    <col min="9" max="9" width="12.42578125" bestFit="1" customWidth="1"/>
    <col min="10" max="10" width="9.7109375" bestFit="1" customWidth="1"/>
  </cols>
  <sheetData>
    <row r="1" spans="2:10" x14ac:dyDescent="0.25">
      <c r="B1" s="51" t="s">
        <v>213</v>
      </c>
    </row>
    <row r="2" spans="2:10" x14ac:dyDescent="0.25">
      <c r="B2" s="4"/>
    </row>
    <row r="3" spans="2:10" ht="21" x14ac:dyDescent="0.35">
      <c r="B3" s="91" t="s">
        <v>48</v>
      </c>
      <c r="C3" s="91"/>
      <c r="D3" s="91"/>
      <c r="E3" s="91"/>
      <c r="F3" s="91"/>
      <c r="G3" s="91"/>
      <c r="H3" s="91"/>
      <c r="I3" s="91"/>
      <c r="J3" s="91"/>
    </row>
    <row r="4" spans="2:10" ht="15.75" thickBot="1" x14ac:dyDescent="0.3"/>
    <row r="5" spans="2:10" ht="15.75" thickBot="1" x14ac:dyDescent="0.3">
      <c r="B5" s="88" t="s">
        <v>52</v>
      </c>
      <c r="C5" s="89"/>
      <c r="D5" s="89"/>
      <c r="E5" s="89"/>
      <c r="F5" s="89"/>
      <c r="G5" s="89"/>
      <c r="H5" s="89"/>
      <c r="I5" s="89"/>
      <c r="J5" s="90"/>
    </row>
    <row r="6" spans="2:10" ht="15.75" thickBot="1" x14ac:dyDescent="0.3">
      <c r="B6" s="19" t="s">
        <v>53</v>
      </c>
      <c r="C6" s="20" t="s">
        <v>54</v>
      </c>
      <c r="D6" s="20" t="s">
        <v>55</v>
      </c>
      <c r="E6" s="20" t="s">
        <v>56</v>
      </c>
      <c r="F6" s="20" t="s">
        <v>57</v>
      </c>
      <c r="G6" s="21" t="s">
        <v>58</v>
      </c>
      <c r="H6" s="21" t="s">
        <v>59</v>
      </c>
      <c r="I6" s="21" t="s">
        <v>60</v>
      </c>
      <c r="J6" s="22" t="s">
        <v>61</v>
      </c>
    </row>
    <row r="7" spans="2:10" x14ac:dyDescent="0.25">
      <c r="B7" s="23" t="s">
        <v>62</v>
      </c>
      <c r="C7" s="24" t="s">
        <v>63</v>
      </c>
      <c r="D7" s="25" t="s">
        <v>64</v>
      </c>
      <c r="E7" s="25" t="s">
        <v>65</v>
      </c>
      <c r="F7" s="25">
        <v>1</v>
      </c>
      <c r="G7" s="26" t="s">
        <v>66</v>
      </c>
      <c r="H7" s="26">
        <v>100</v>
      </c>
      <c r="I7" s="26">
        <v>50</v>
      </c>
      <c r="J7" s="27">
        <v>30</v>
      </c>
    </row>
    <row r="8" spans="2:10" x14ac:dyDescent="0.25">
      <c r="B8" s="28" t="s">
        <v>67</v>
      </c>
      <c r="C8" s="29" t="s">
        <v>68</v>
      </c>
      <c r="D8" s="30" t="s">
        <v>69</v>
      </c>
      <c r="E8" s="30" t="s">
        <v>65</v>
      </c>
      <c r="F8" s="30">
        <v>2</v>
      </c>
      <c r="G8" s="31" t="s">
        <v>70</v>
      </c>
      <c r="H8" s="31">
        <v>200</v>
      </c>
      <c r="I8" s="31">
        <v>60</v>
      </c>
      <c r="J8" s="32">
        <v>20</v>
      </c>
    </row>
    <row r="9" spans="2:10" x14ac:dyDescent="0.25">
      <c r="B9" s="28" t="s">
        <v>71</v>
      </c>
      <c r="C9" s="24" t="s">
        <v>72</v>
      </c>
      <c r="D9" s="30" t="s">
        <v>64</v>
      </c>
      <c r="E9" s="30" t="s">
        <v>65</v>
      </c>
      <c r="F9" s="30">
        <v>3</v>
      </c>
      <c r="G9" s="31" t="s">
        <v>73</v>
      </c>
      <c r="H9" s="31">
        <v>300</v>
      </c>
      <c r="I9" s="31">
        <v>50</v>
      </c>
      <c r="J9" s="32">
        <v>30</v>
      </c>
    </row>
    <row r="10" spans="2:10" x14ac:dyDescent="0.25">
      <c r="B10" s="28" t="s">
        <v>74</v>
      </c>
      <c r="C10" s="29" t="s">
        <v>75</v>
      </c>
      <c r="D10" s="30" t="s">
        <v>69</v>
      </c>
      <c r="E10" s="30" t="s">
        <v>65</v>
      </c>
      <c r="F10" s="30">
        <v>4</v>
      </c>
      <c r="G10" s="31" t="s">
        <v>70</v>
      </c>
      <c r="H10" s="31">
        <v>200</v>
      </c>
      <c r="I10" s="31">
        <v>60</v>
      </c>
      <c r="J10" s="32">
        <v>20</v>
      </c>
    </row>
    <row r="11" spans="2:10" x14ac:dyDescent="0.25">
      <c r="B11" s="28" t="s">
        <v>76</v>
      </c>
      <c r="C11" s="29" t="s">
        <v>77</v>
      </c>
      <c r="D11" s="30" t="s">
        <v>64</v>
      </c>
      <c r="E11" s="30" t="s">
        <v>65</v>
      </c>
      <c r="F11" s="30">
        <v>5</v>
      </c>
      <c r="G11" s="31" t="s">
        <v>66</v>
      </c>
      <c r="H11" s="31">
        <v>200</v>
      </c>
      <c r="I11" s="31">
        <v>50</v>
      </c>
      <c r="J11" s="32">
        <v>20</v>
      </c>
    </row>
    <row r="12" spans="2:10" x14ac:dyDescent="0.25">
      <c r="B12" s="28" t="s">
        <v>78</v>
      </c>
      <c r="C12" s="29" t="s">
        <v>79</v>
      </c>
      <c r="D12" s="30" t="s">
        <v>64</v>
      </c>
      <c r="E12" s="30" t="s">
        <v>80</v>
      </c>
      <c r="F12" s="30">
        <v>1</v>
      </c>
      <c r="G12" s="31" t="s">
        <v>66</v>
      </c>
      <c r="H12" s="31">
        <v>300</v>
      </c>
      <c r="I12" s="31">
        <v>50</v>
      </c>
      <c r="J12" s="32">
        <v>20</v>
      </c>
    </row>
    <row r="13" spans="2:10" x14ac:dyDescent="0.25">
      <c r="B13" s="28" t="s">
        <v>81</v>
      </c>
      <c r="C13" s="29" t="s">
        <v>82</v>
      </c>
      <c r="D13" s="30" t="s">
        <v>64</v>
      </c>
      <c r="E13" s="30" t="s">
        <v>80</v>
      </c>
      <c r="F13" s="30">
        <v>1</v>
      </c>
      <c r="G13" s="31" t="s">
        <v>66</v>
      </c>
      <c r="H13" s="31">
        <v>200</v>
      </c>
      <c r="I13" s="31">
        <v>60</v>
      </c>
      <c r="J13" s="32">
        <v>20</v>
      </c>
    </row>
    <row r="14" spans="2:10" x14ac:dyDescent="0.25">
      <c r="B14" s="28" t="s">
        <v>83</v>
      </c>
      <c r="C14" s="33" t="s">
        <v>84</v>
      </c>
      <c r="D14" s="30" t="s">
        <v>69</v>
      </c>
      <c r="E14" s="30" t="s">
        <v>65</v>
      </c>
      <c r="F14" s="30">
        <v>2</v>
      </c>
      <c r="G14" s="31" t="s">
        <v>73</v>
      </c>
      <c r="H14" s="31">
        <v>300</v>
      </c>
      <c r="I14" s="31">
        <v>50</v>
      </c>
      <c r="J14" s="32">
        <v>20</v>
      </c>
    </row>
    <row r="15" spans="2:10" x14ac:dyDescent="0.25">
      <c r="B15" s="28" t="s">
        <v>85</v>
      </c>
      <c r="C15" s="29" t="s">
        <v>86</v>
      </c>
      <c r="D15" s="30" t="s">
        <v>64</v>
      </c>
      <c r="E15" s="30" t="s">
        <v>80</v>
      </c>
      <c r="F15" s="30">
        <v>3</v>
      </c>
      <c r="G15" s="31" t="s">
        <v>66</v>
      </c>
      <c r="H15" s="31">
        <v>200</v>
      </c>
      <c r="I15" s="31">
        <v>50</v>
      </c>
      <c r="J15" s="32">
        <v>30</v>
      </c>
    </row>
    <row r="16" spans="2:10" x14ac:dyDescent="0.25">
      <c r="B16" s="28" t="s">
        <v>87</v>
      </c>
      <c r="C16" s="29" t="s">
        <v>88</v>
      </c>
      <c r="D16" s="30" t="s">
        <v>69</v>
      </c>
      <c r="E16" s="30" t="s">
        <v>65</v>
      </c>
      <c r="F16" s="30">
        <v>4</v>
      </c>
      <c r="G16" s="31" t="s">
        <v>73</v>
      </c>
      <c r="H16" s="31">
        <v>200</v>
      </c>
      <c r="I16" s="31">
        <v>60</v>
      </c>
      <c r="J16" s="32">
        <v>20</v>
      </c>
    </row>
    <row r="17" spans="2:10" x14ac:dyDescent="0.25">
      <c r="B17" s="28" t="s">
        <v>89</v>
      </c>
      <c r="C17" s="29" t="s">
        <v>90</v>
      </c>
      <c r="D17" s="30" t="s">
        <v>64</v>
      </c>
      <c r="E17" s="30" t="s">
        <v>65</v>
      </c>
      <c r="F17" s="30">
        <v>3</v>
      </c>
      <c r="G17" s="31" t="s">
        <v>66</v>
      </c>
      <c r="H17" s="31">
        <v>200</v>
      </c>
      <c r="I17" s="31">
        <v>60</v>
      </c>
      <c r="J17" s="32">
        <v>30</v>
      </c>
    </row>
    <row r="18" spans="2:10" x14ac:dyDescent="0.25">
      <c r="B18" s="28" t="s">
        <v>91</v>
      </c>
      <c r="C18" s="29" t="s">
        <v>92</v>
      </c>
      <c r="D18" s="30" t="s">
        <v>69</v>
      </c>
      <c r="E18" s="30" t="s">
        <v>80</v>
      </c>
      <c r="F18" s="30">
        <v>4</v>
      </c>
      <c r="G18" s="31" t="s">
        <v>73</v>
      </c>
      <c r="H18" s="31">
        <v>300</v>
      </c>
      <c r="I18" s="31">
        <v>50</v>
      </c>
      <c r="J18" s="32">
        <v>30</v>
      </c>
    </row>
    <row r="19" spans="2:10" x14ac:dyDescent="0.25">
      <c r="B19" s="28" t="s">
        <v>93</v>
      </c>
      <c r="C19" s="29" t="s">
        <v>94</v>
      </c>
      <c r="D19" s="30" t="s">
        <v>64</v>
      </c>
      <c r="E19" s="30" t="s">
        <v>80</v>
      </c>
      <c r="F19" s="30">
        <v>2</v>
      </c>
      <c r="G19" s="31" t="s">
        <v>66</v>
      </c>
      <c r="H19" s="31">
        <v>300</v>
      </c>
      <c r="I19" s="31">
        <v>50</v>
      </c>
      <c r="J19" s="32">
        <v>20</v>
      </c>
    </row>
    <row r="20" spans="2:10" x14ac:dyDescent="0.25">
      <c r="B20" s="28" t="s">
        <v>95</v>
      </c>
      <c r="C20" s="29" t="s">
        <v>96</v>
      </c>
      <c r="D20" s="30" t="s">
        <v>69</v>
      </c>
      <c r="E20" s="30" t="s">
        <v>65</v>
      </c>
      <c r="F20" s="30">
        <v>3</v>
      </c>
      <c r="G20" s="31" t="s">
        <v>70</v>
      </c>
      <c r="H20" s="31">
        <v>300</v>
      </c>
      <c r="I20" s="31">
        <v>60</v>
      </c>
      <c r="J20" s="32">
        <v>20</v>
      </c>
    </row>
    <row r="21" spans="2:10" x14ac:dyDescent="0.25">
      <c r="B21" s="28" t="s">
        <v>97</v>
      </c>
      <c r="C21" s="29" t="s">
        <v>98</v>
      </c>
      <c r="D21" s="30" t="s">
        <v>64</v>
      </c>
      <c r="E21" s="30" t="s">
        <v>2</v>
      </c>
      <c r="F21" s="30">
        <v>4</v>
      </c>
      <c r="G21" s="31" t="s">
        <v>70</v>
      </c>
      <c r="H21" s="31">
        <v>200</v>
      </c>
      <c r="I21" s="31">
        <v>50</v>
      </c>
      <c r="J21" s="32">
        <v>20</v>
      </c>
    </row>
    <row r="22" spans="2:10" x14ac:dyDescent="0.25">
      <c r="B22" s="28" t="s">
        <v>99</v>
      </c>
      <c r="C22" s="24" t="s">
        <v>100</v>
      </c>
      <c r="D22" s="34" t="s">
        <v>69</v>
      </c>
      <c r="E22" s="34" t="s">
        <v>2</v>
      </c>
      <c r="F22" s="34">
        <v>5</v>
      </c>
      <c r="G22" s="35" t="s">
        <v>73</v>
      </c>
      <c r="H22" s="35">
        <v>200</v>
      </c>
      <c r="I22" s="35">
        <v>60</v>
      </c>
      <c r="J22" s="32">
        <v>20</v>
      </c>
    </row>
    <row r="23" spans="2:10" x14ac:dyDescent="0.25">
      <c r="B23" s="28" t="s">
        <v>101</v>
      </c>
      <c r="C23" s="24" t="s">
        <v>102</v>
      </c>
      <c r="D23" s="34" t="s">
        <v>64</v>
      </c>
      <c r="E23" s="34" t="s">
        <v>80</v>
      </c>
      <c r="F23" s="34">
        <v>2</v>
      </c>
      <c r="G23" s="35" t="s">
        <v>66</v>
      </c>
      <c r="H23" s="35">
        <v>200</v>
      </c>
      <c r="I23" s="35">
        <v>50</v>
      </c>
      <c r="J23" s="32">
        <v>20</v>
      </c>
    </row>
    <row r="24" spans="2:10" x14ac:dyDescent="0.25">
      <c r="B24" s="28" t="s">
        <v>103</v>
      </c>
      <c r="C24" s="24" t="s">
        <v>104</v>
      </c>
      <c r="D24" s="34" t="s">
        <v>69</v>
      </c>
      <c r="E24" s="34" t="s">
        <v>2</v>
      </c>
      <c r="F24" s="34">
        <v>3</v>
      </c>
      <c r="G24" s="35" t="s">
        <v>73</v>
      </c>
      <c r="H24" s="35">
        <v>200</v>
      </c>
      <c r="I24" s="35">
        <v>60</v>
      </c>
      <c r="J24" s="32">
        <v>20</v>
      </c>
    </row>
    <row r="25" spans="2:10" x14ac:dyDescent="0.25">
      <c r="B25" s="28" t="s">
        <v>105</v>
      </c>
      <c r="C25" s="24" t="s">
        <v>106</v>
      </c>
      <c r="D25" s="34" t="s">
        <v>64</v>
      </c>
      <c r="E25" s="34" t="s">
        <v>2</v>
      </c>
      <c r="F25" s="34">
        <v>2</v>
      </c>
      <c r="G25" s="35" t="s">
        <v>66</v>
      </c>
      <c r="H25" s="35">
        <v>200</v>
      </c>
      <c r="I25" s="35">
        <v>50</v>
      </c>
      <c r="J25" s="32">
        <v>30</v>
      </c>
    </row>
    <row r="26" spans="2:10" x14ac:dyDescent="0.25">
      <c r="B26" s="28" t="s">
        <v>107</v>
      </c>
      <c r="C26" s="29" t="s">
        <v>75</v>
      </c>
      <c r="D26" s="34" t="s">
        <v>64</v>
      </c>
      <c r="E26" s="34" t="s">
        <v>65</v>
      </c>
      <c r="F26" s="34">
        <v>1</v>
      </c>
      <c r="G26" s="35" t="s">
        <v>70</v>
      </c>
      <c r="H26" s="35">
        <v>200</v>
      </c>
      <c r="I26" s="35">
        <v>50</v>
      </c>
      <c r="J26" s="32">
        <v>20</v>
      </c>
    </row>
    <row r="27" spans="2:10" x14ac:dyDescent="0.25">
      <c r="B27" s="28" t="s">
        <v>108</v>
      </c>
      <c r="C27" s="29" t="s">
        <v>109</v>
      </c>
      <c r="D27" s="34" t="s">
        <v>64</v>
      </c>
      <c r="E27" s="34" t="s">
        <v>2</v>
      </c>
      <c r="F27" s="34">
        <v>2</v>
      </c>
      <c r="G27" s="35" t="s">
        <v>70</v>
      </c>
      <c r="H27" s="35">
        <v>300</v>
      </c>
      <c r="I27" s="35">
        <v>60</v>
      </c>
      <c r="J27" s="32">
        <v>20</v>
      </c>
    </row>
    <row r="28" spans="2:10" x14ac:dyDescent="0.25">
      <c r="B28" s="28" t="s">
        <v>110</v>
      </c>
      <c r="C28" s="24" t="s">
        <v>111</v>
      </c>
      <c r="D28" s="34" t="s">
        <v>64</v>
      </c>
      <c r="E28" s="34" t="s">
        <v>80</v>
      </c>
      <c r="F28" s="34">
        <v>3</v>
      </c>
      <c r="G28" s="35" t="s">
        <v>73</v>
      </c>
      <c r="H28" s="35">
        <v>200</v>
      </c>
      <c r="I28" s="35">
        <v>60</v>
      </c>
      <c r="J28" s="32">
        <v>20</v>
      </c>
    </row>
    <row r="29" spans="2:10" x14ac:dyDescent="0.25">
      <c r="B29" s="28" t="s">
        <v>112</v>
      </c>
      <c r="C29" s="24" t="s">
        <v>113</v>
      </c>
      <c r="D29" s="34" t="s">
        <v>64</v>
      </c>
      <c r="E29" s="34" t="s">
        <v>2</v>
      </c>
      <c r="F29" s="34">
        <v>4</v>
      </c>
      <c r="G29" s="35" t="s">
        <v>66</v>
      </c>
      <c r="H29" s="35">
        <v>200</v>
      </c>
      <c r="I29" s="35">
        <v>60</v>
      </c>
      <c r="J29" s="32">
        <v>30</v>
      </c>
    </row>
    <row r="30" spans="2:10" x14ac:dyDescent="0.25">
      <c r="B30" s="28" t="s">
        <v>114</v>
      </c>
      <c r="C30" s="24" t="s">
        <v>115</v>
      </c>
      <c r="D30" s="34" t="s">
        <v>64</v>
      </c>
      <c r="E30" s="34" t="s">
        <v>65</v>
      </c>
      <c r="F30" s="34">
        <v>2</v>
      </c>
      <c r="G30" s="35" t="s">
        <v>70</v>
      </c>
      <c r="H30" s="35">
        <v>300</v>
      </c>
      <c r="I30" s="35">
        <v>50</v>
      </c>
      <c r="J30" s="32">
        <v>20</v>
      </c>
    </row>
    <row r="31" spans="2:10" x14ac:dyDescent="0.25">
      <c r="B31" s="28" t="s">
        <v>116</v>
      </c>
      <c r="C31" s="24" t="s">
        <v>117</v>
      </c>
      <c r="D31" s="34" t="s">
        <v>64</v>
      </c>
      <c r="E31" s="34" t="s">
        <v>80</v>
      </c>
      <c r="F31" s="34">
        <v>1</v>
      </c>
      <c r="G31" s="35" t="s">
        <v>66</v>
      </c>
      <c r="H31" s="35">
        <v>200</v>
      </c>
      <c r="I31" s="35">
        <v>60</v>
      </c>
      <c r="J31" s="32">
        <v>20</v>
      </c>
    </row>
    <row r="32" spans="2:10" x14ac:dyDescent="0.25">
      <c r="B32" s="28" t="s">
        <v>118</v>
      </c>
      <c r="C32" s="24" t="s">
        <v>119</v>
      </c>
      <c r="D32" s="34" t="s">
        <v>69</v>
      </c>
      <c r="E32" s="34" t="s">
        <v>2</v>
      </c>
      <c r="F32" s="34">
        <v>2</v>
      </c>
      <c r="G32" s="35" t="s">
        <v>70</v>
      </c>
      <c r="H32" s="35">
        <v>300</v>
      </c>
      <c r="I32" s="35">
        <v>50</v>
      </c>
      <c r="J32" s="32">
        <v>20</v>
      </c>
    </row>
    <row r="33" spans="2:10" x14ac:dyDescent="0.25">
      <c r="B33" s="28" t="s">
        <v>120</v>
      </c>
      <c r="C33" s="24" t="s">
        <v>121</v>
      </c>
      <c r="D33" s="34" t="s">
        <v>64</v>
      </c>
      <c r="E33" s="34" t="s">
        <v>80</v>
      </c>
      <c r="F33" s="34">
        <v>3</v>
      </c>
      <c r="G33" s="35" t="s">
        <v>66</v>
      </c>
      <c r="H33" s="35">
        <v>200</v>
      </c>
      <c r="I33" s="35">
        <v>60</v>
      </c>
      <c r="J33" s="32">
        <v>20</v>
      </c>
    </row>
    <row r="34" spans="2:10" x14ac:dyDescent="0.25">
      <c r="B34" s="28" t="s">
        <v>122</v>
      </c>
      <c r="C34" s="24" t="s">
        <v>123</v>
      </c>
      <c r="D34" s="34" t="s">
        <v>69</v>
      </c>
      <c r="E34" s="34" t="s">
        <v>2</v>
      </c>
      <c r="F34" s="34">
        <v>4</v>
      </c>
      <c r="G34" s="35" t="s">
        <v>73</v>
      </c>
      <c r="H34" s="35">
        <v>200</v>
      </c>
      <c r="I34" s="35">
        <v>50</v>
      </c>
      <c r="J34" s="32">
        <v>20</v>
      </c>
    </row>
    <row r="35" spans="2:10" x14ac:dyDescent="0.25">
      <c r="B35" s="28" t="s">
        <v>124</v>
      </c>
      <c r="C35" s="24" t="s">
        <v>125</v>
      </c>
      <c r="D35" s="34" t="s">
        <v>64</v>
      </c>
      <c r="E35" s="34" t="s">
        <v>65</v>
      </c>
      <c r="F35" s="34">
        <v>3</v>
      </c>
      <c r="G35" s="35" t="s">
        <v>66</v>
      </c>
      <c r="H35" s="35">
        <v>300</v>
      </c>
      <c r="I35" s="35">
        <v>60</v>
      </c>
      <c r="J35" s="32">
        <v>30</v>
      </c>
    </row>
    <row r="36" spans="2:10" x14ac:dyDescent="0.25">
      <c r="B36" s="28" t="s">
        <v>126</v>
      </c>
      <c r="C36" s="33" t="s">
        <v>127</v>
      </c>
      <c r="D36" s="36" t="s">
        <v>69</v>
      </c>
      <c r="E36" s="36" t="s">
        <v>2</v>
      </c>
      <c r="F36" s="36">
        <v>2</v>
      </c>
      <c r="G36" s="37" t="s">
        <v>73</v>
      </c>
      <c r="H36" s="37">
        <v>200</v>
      </c>
      <c r="I36" s="37">
        <v>50</v>
      </c>
      <c r="J36" s="32">
        <v>20</v>
      </c>
    </row>
    <row r="37" spans="2:10" x14ac:dyDescent="0.25">
      <c r="B37" s="28" t="s">
        <v>128</v>
      </c>
      <c r="C37" s="33" t="s">
        <v>129</v>
      </c>
      <c r="D37" s="36" t="s">
        <v>64</v>
      </c>
      <c r="E37" s="36" t="s">
        <v>80</v>
      </c>
      <c r="F37" s="36">
        <v>3</v>
      </c>
      <c r="G37" s="37" t="s">
        <v>66</v>
      </c>
      <c r="H37" s="37">
        <v>300</v>
      </c>
      <c r="I37" s="37">
        <v>60</v>
      </c>
      <c r="J37" s="32">
        <v>30</v>
      </c>
    </row>
    <row r="38" spans="2:10" x14ac:dyDescent="0.25">
      <c r="B38" s="28" t="s">
        <v>130</v>
      </c>
      <c r="C38" s="33" t="s">
        <v>131</v>
      </c>
      <c r="D38" s="36" t="s">
        <v>69</v>
      </c>
      <c r="E38" s="36" t="s">
        <v>2</v>
      </c>
      <c r="F38" s="36">
        <v>1</v>
      </c>
      <c r="G38" s="37" t="s">
        <v>73</v>
      </c>
      <c r="H38" s="37">
        <v>200</v>
      </c>
      <c r="I38" s="37">
        <v>50</v>
      </c>
      <c r="J38" s="32">
        <v>20</v>
      </c>
    </row>
    <row r="39" spans="2:10" x14ac:dyDescent="0.25">
      <c r="B39" s="28" t="s">
        <v>132</v>
      </c>
      <c r="C39" s="33" t="s">
        <v>133</v>
      </c>
      <c r="D39" s="36" t="s">
        <v>64</v>
      </c>
      <c r="E39" s="36" t="s">
        <v>65</v>
      </c>
      <c r="F39" s="36">
        <v>2</v>
      </c>
      <c r="G39" s="37" t="s">
        <v>73</v>
      </c>
      <c r="H39" s="37">
        <v>100</v>
      </c>
      <c r="I39" s="37">
        <v>50</v>
      </c>
      <c r="J39" s="32">
        <v>20</v>
      </c>
    </row>
    <row r="40" spans="2:10" x14ac:dyDescent="0.25">
      <c r="B40" s="28" t="s">
        <v>134</v>
      </c>
      <c r="C40" s="33" t="s">
        <v>135</v>
      </c>
      <c r="D40" s="36" t="s">
        <v>69</v>
      </c>
      <c r="E40" s="36" t="s">
        <v>80</v>
      </c>
      <c r="F40" s="36">
        <v>3</v>
      </c>
      <c r="G40" s="37" t="s">
        <v>66</v>
      </c>
      <c r="H40" s="37">
        <v>100</v>
      </c>
      <c r="I40" s="37">
        <v>50</v>
      </c>
      <c r="J40" s="38">
        <v>30</v>
      </c>
    </row>
    <row r="41" spans="2:10" x14ac:dyDescent="0.25">
      <c r="B41" s="28" t="s">
        <v>136</v>
      </c>
      <c r="C41" s="29" t="s">
        <v>137</v>
      </c>
      <c r="D41" s="36" t="s">
        <v>64</v>
      </c>
      <c r="E41" s="36" t="s">
        <v>2</v>
      </c>
      <c r="F41" s="36">
        <v>3</v>
      </c>
      <c r="G41" s="37" t="s">
        <v>66</v>
      </c>
      <c r="H41" s="37">
        <v>100</v>
      </c>
      <c r="I41" s="37">
        <v>50</v>
      </c>
      <c r="J41" s="32">
        <v>30</v>
      </c>
    </row>
    <row r="42" spans="2:10" x14ac:dyDescent="0.25">
      <c r="B42" s="28" t="s">
        <v>138</v>
      </c>
      <c r="C42" s="33" t="s">
        <v>139</v>
      </c>
      <c r="D42" s="36" t="s">
        <v>69</v>
      </c>
      <c r="E42" s="36" t="s">
        <v>80</v>
      </c>
      <c r="F42" s="36">
        <v>3</v>
      </c>
      <c r="G42" s="37" t="s">
        <v>73</v>
      </c>
      <c r="H42" s="37">
        <v>200</v>
      </c>
      <c r="I42" s="37">
        <v>50</v>
      </c>
      <c r="J42" s="32">
        <v>20</v>
      </c>
    </row>
    <row r="43" spans="2:10" x14ac:dyDescent="0.25">
      <c r="B43" s="28" t="s">
        <v>140</v>
      </c>
      <c r="C43" s="33" t="s">
        <v>141</v>
      </c>
      <c r="D43" s="36" t="s">
        <v>64</v>
      </c>
      <c r="E43" s="36" t="s">
        <v>2</v>
      </c>
      <c r="F43" s="36">
        <v>4</v>
      </c>
      <c r="G43" s="37" t="s">
        <v>66</v>
      </c>
      <c r="H43" s="37">
        <v>200</v>
      </c>
      <c r="I43" s="37">
        <v>60</v>
      </c>
      <c r="J43" s="32">
        <v>20</v>
      </c>
    </row>
    <row r="44" spans="2:10" ht="15.75" thickBot="1" x14ac:dyDescent="0.3">
      <c r="B44" s="39" t="s">
        <v>142</v>
      </c>
      <c r="C44" s="40" t="s">
        <v>143</v>
      </c>
      <c r="D44" s="41" t="s">
        <v>64</v>
      </c>
      <c r="E44" s="41" t="s">
        <v>65</v>
      </c>
      <c r="F44" s="41">
        <v>3</v>
      </c>
      <c r="G44" s="42" t="s">
        <v>73</v>
      </c>
      <c r="H44" s="42">
        <v>200</v>
      </c>
      <c r="I44" s="42">
        <v>60</v>
      </c>
      <c r="J44" s="43">
        <v>30</v>
      </c>
    </row>
  </sheetData>
  <mergeCells count="2">
    <mergeCell ref="B5:J5"/>
    <mergeCell ref="B3:J3"/>
  </mergeCells>
  <conditionalFormatting sqref="I7:I44">
    <cfRule type="cellIs" dxfId="4" priority="1" operator="lessThan">
      <formula>60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workbookViewId="0">
      <selection activeCell="O18" sqref="O18"/>
    </sheetView>
  </sheetViews>
  <sheetFormatPr baseColWidth="10" defaultRowHeight="15" x14ac:dyDescent="0.25"/>
  <cols>
    <col min="3" max="3" width="19.85546875" bestFit="1" customWidth="1"/>
    <col min="9" max="9" width="12.42578125" bestFit="1" customWidth="1"/>
  </cols>
  <sheetData>
    <row r="1" spans="2:10" x14ac:dyDescent="0.25">
      <c r="B1" s="51" t="s">
        <v>171</v>
      </c>
    </row>
    <row r="3" spans="2:10" ht="23.25" x14ac:dyDescent="0.35">
      <c r="B3" s="92" t="s">
        <v>47</v>
      </c>
      <c r="C3" s="92"/>
      <c r="D3" s="92"/>
      <c r="E3" s="92"/>
      <c r="F3" s="92"/>
      <c r="G3" s="92"/>
      <c r="H3" s="92"/>
      <c r="I3" s="92"/>
      <c r="J3" s="92"/>
    </row>
    <row r="4" spans="2:10" ht="15.75" thickBot="1" x14ac:dyDescent="0.3"/>
    <row r="5" spans="2:10" ht="15.75" thickBot="1" x14ac:dyDescent="0.3">
      <c r="B5" s="88" t="s">
        <v>52</v>
      </c>
      <c r="C5" s="89"/>
      <c r="D5" s="89"/>
      <c r="E5" s="89"/>
      <c r="F5" s="89"/>
      <c r="G5" s="89"/>
      <c r="H5" s="89"/>
      <c r="I5" s="89"/>
      <c r="J5" s="90"/>
    </row>
    <row r="6" spans="2:10" ht="15.75" thickBot="1" x14ac:dyDescent="0.3">
      <c r="B6" s="19" t="s">
        <v>53</v>
      </c>
      <c r="C6" s="20" t="s">
        <v>54</v>
      </c>
      <c r="D6" s="20" t="s">
        <v>55</v>
      </c>
      <c r="E6" s="20" t="s">
        <v>56</v>
      </c>
      <c r="F6" s="20" t="s">
        <v>57</v>
      </c>
      <c r="G6" s="21" t="s">
        <v>58</v>
      </c>
      <c r="H6" s="21" t="s">
        <v>59</v>
      </c>
      <c r="I6" s="21" t="s">
        <v>60</v>
      </c>
      <c r="J6" s="22" t="s">
        <v>61</v>
      </c>
    </row>
    <row r="7" spans="2:10" x14ac:dyDescent="0.25">
      <c r="B7" s="23" t="s">
        <v>62</v>
      </c>
      <c r="C7" s="24" t="s">
        <v>63</v>
      </c>
      <c r="D7" s="25" t="s">
        <v>64</v>
      </c>
      <c r="E7" s="25" t="s">
        <v>65</v>
      </c>
      <c r="F7" s="25">
        <v>1</v>
      </c>
      <c r="G7" s="26" t="s">
        <v>66</v>
      </c>
      <c r="H7" s="26">
        <v>1000</v>
      </c>
      <c r="I7" s="26">
        <v>30</v>
      </c>
      <c r="J7" s="27">
        <v>30</v>
      </c>
    </row>
    <row r="8" spans="2:10" x14ac:dyDescent="0.25">
      <c r="B8" s="28" t="s">
        <v>67</v>
      </c>
      <c r="C8" s="29" t="s">
        <v>68</v>
      </c>
      <c r="D8" s="30" t="s">
        <v>69</v>
      </c>
      <c r="E8" s="30" t="s">
        <v>65</v>
      </c>
      <c r="F8" s="30">
        <v>2</v>
      </c>
      <c r="G8" s="31" t="s">
        <v>70</v>
      </c>
      <c r="H8" s="31">
        <v>1500</v>
      </c>
      <c r="I8" s="31">
        <v>40</v>
      </c>
      <c r="J8" s="32">
        <v>20</v>
      </c>
    </row>
    <row r="9" spans="2:10" x14ac:dyDescent="0.25">
      <c r="B9" s="28" t="s">
        <v>71</v>
      </c>
      <c r="C9" s="24" t="s">
        <v>72</v>
      </c>
      <c r="D9" s="30" t="s">
        <v>64</v>
      </c>
      <c r="E9" s="30" t="s">
        <v>65</v>
      </c>
      <c r="F9" s="30">
        <v>3</v>
      </c>
      <c r="G9" s="31" t="s">
        <v>73</v>
      </c>
      <c r="H9" s="31">
        <v>1200</v>
      </c>
      <c r="I9" s="31">
        <v>50</v>
      </c>
      <c r="J9" s="32">
        <v>30</v>
      </c>
    </row>
    <row r="10" spans="2:10" x14ac:dyDescent="0.25">
      <c r="B10" s="28" t="s">
        <v>74</v>
      </c>
      <c r="C10" s="29" t="s">
        <v>75</v>
      </c>
      <c r="D10" s="30" t="s">
        <v>69</v>
      </c>
      <c r="E10" s="30" t="s">
        <v>65</v>
      </c>
      <c r="F10" s="30">
        <v>4</v>
      </c>
      <c r="G10" s="31" t="s">
        <v>70</v>
      </c>
      <c r="H10" s="31">
        <v>1300</v>
      </c>
      <c r="I10" s="31">
        <v>20</v>
      </c>
      <c r="J10" s="32">
        <v>20</v>
      </c>
    </row>
    <row r="11" spans="2:10" x14ac:dyDescent="0.25">
      <c r="B11" s="28" t="s">
        <v>76</v>
      </c>
      <c r="C11" s="29" t="s">
        <v>77</v>
      </c>
      <c r="D11" s="30" t="s">
        <v>64</v>
      </c>
      <c r="E11" s="30" t="s">
        <v>65</v>
      </c>
      <c r="F11" s="30">
        <v>5</v>
      </c>
      <c r="G11" s="31" t="s">
        <v>66</v>
      </c>
      <c r="H11" s="31">
        <v>1400</v>
      </c>
      <c r="I11" s="31">
        <v>10</v>
      </c>
      <c r="J11" s="32">
        <v>20</v>
      </c>
    </row>
    <row r="12" spans="2:10" x14ac:dyDescent="0.25">
      <c r="B12" s="28" t="s">
        <v>78</v>
      </c>
      <c r="C12" s="29" t="s">
        <v>79</v>
      </c>
      <c r="D12" s="30" t="s">
        <v>64</v>
      </c>
      <c r="E12" s="30" t="s">
        <v>80</v>
      </c>
      <c r="F12" s="30">
        <v>1</v>
      </c>
      <c r="G12" s="31" t="s">
        <v>66</v>
      </c>
      <c r="H12" s="31">
        <v>1400</v>
      </c>
      <c r="I12" s="31">
        <v>20</v>
      </c>
      <c r="J12" s="32">
        <v>20</v>
      </c>
    </row>
    <row r="13" spans="2:10" x14ac:dyDescent="0.25">
      <c r="B13" s="28" t="s">
        <v>81</v>
      </c>
      <c r="C13" s="29" t="s">
        <v>82</v>
      </c>
      <c r="D13" s="30" t="s">
        <v>64</v>
      </c>
      <c r="E13" s="30" t="s">
        <v>80</v>
      </c>
      <c r="F13" s="30">
        <v>1</v>
      </c>
      <c r="G13" s="31" t="s">
        <v>66</v>
      </c>
      <c r="H13" s="31">
        <v>1200</v>
      </c>
      <c r="I13" s="31">
        <v>30</v>
      </c>
      <c r="J13" s="32">
        <v>20</v>
      </c>
    </row>
    <row r="14" spans="2:10" x14ac:dyDescent="0.25">
      <c r="B14" s="28" t="s">
        <v>83</v>
      </c>
      <c r="C14" s="33" t="s">
        <v>84</v>
      </c>
      <c r="D14" s="30" t="s">
        <v>69</v>
      </c>
      <c r="E14" s="30" t="s">
        <v>65</v>
      </c>
      <c r="F14" s="30">
        <v>2</v>
      </c>
      <c r="G14" s="31" t="s">
        <v>73</v>
      </c>
      <c r="H14" s="31">
        <v>1300</v>
      </c>
      <c r="I14" s="31">
        <v>10</v>
      </c>
      <c r="J14" s="32">
        <v>20</v>
      </c>
    </row>
    <row r="15" spans="2:10" x14ac:dyDescent="0.25">
      <c r="B15" s="28" t="s">
        <v>85</v>
      </c>
      <c r="C15" s="29" t="s">
        <v>86</v>
      </c>
      <c r="D15" s="30" t="s">
        <v>64</v>
      </c>
      <c r="E15" s="30" t="s">
        <v>80</v>
      </c>
      <c r="F15" s="30">
        <v>3</v>
      </c>
      <c r="G15" s="31" t="s">
        <v>66</v>
      </c>
      <c r="H15" s="31">
        <v>1300</v>
      </c>
      <c r="I15" s="31">
        <v>50</v>
      </c>
      <c r="J15" s="32">
        <v>30</v>
      </c>
    </row>
    <row r="16" spans="2:10" x14ac:dyDescent="0.25">
      <c r="B16" s="28" t="s">
        <v>87</v>
      </c>
      <c r="C16" s="29" t="s">
        <v>88</v>
      </c>
      <c r="D16" s="30" t="s">
        <v>69</v>
      </c>
      <c r="E16" s="30" t="s">
        <v>65</v>
      </c>
      <c r="F16" s="30">
        <v>4</v>
      </c>
      <c r="G16" s="31" t="s">
        <v>73</v>
      </c>
      <c r="H16" s="31">
        <v>1200</v>
      </c>
      <c r="I16" s="31">
        <v>10</v>
      </c>
      <c r="J16" s="32">
        <v>20</v>
      </c>
    </row>
    <row r="17" spans="2:10" x14ac:dyDescent="0.25">
      <c r="B17" s="28" t="s">
        <v>89</v>
      </c>
      <c r="C17" s="29" t="s">
        <v>90</v>
      </c>
      <c r="D17" s="30" t="s">
        <v>64</v>
      </c>
      <c r="E17" s="30" t="s">
        <v>65</v>
      </c>
      <c r="F17" s="30">
        <v>3</v>
      </c>
      <c r="G17" s="31" t="s">
        <v>66</v>
      </c>
      <c r="H17" s="31">
        <v>1200</v>
      </c>
      <c r="I17" s="31">
        <v>50</v>
      </c>
      <c r="J17" s="32">
        <v>30</v>
      </c>
    </row>
    <row r="18" spans="2:10" x14ac:dyDescent="0.25">
      <c r="B18" s="28" t="s">
        <v>91</v>
      </c>
      <c r="C18" s="29" t="s">
        <v>92</v>
      </c>
      <c r="D18" s="30" t="s">
        <v>69</v>
      </c>
      <c r="E18" s="30" t="s">
        <v>80</v>
      </c>
      <c r="F18" s="30">
        <v>4</v>
      </c>
      <c r="G18" s="31" t="s">
        <v>73</v>
      </c>
      <c r="H18" s="31">
        <v>1400</v>
      </c>
      <c r="I18" s="31">
        <v>50</v>
      </c>
      <c r="J18" s="32">
        <v>40</v>
      </c>
    </row>
    <row r="19" spans="2:10" x14ac:dyDescent="0.25">
      <c r="B19" s="28" t="s">
        <v>93</v>
      </c>
      <c r="C19" s="29" t="s">
        <v>94</v>
      </c>
      <c r="D19" s="30" t="s">
        <v>64</v>
      </c>
      <c r="E19" s="30" t="s">
        <v>80</v>
      </c>
      <c r="F19" s="30">
        <v>2</v>
      </c>
      <c r="G19" s="31" t="s">
        <v>66</v>
      </c>
      <c r="H19" s="31">
        <v>1600</v>
      </c>
      <c r="I19" s="31">
        <v>50</v>
      </c>
      <c r="J19" s="32">
        <v>20</v>
      </c>
    </row>
    <row r="20" spans="2:10" x14ac:dyDescent="0.25">
      <c r="B20" s="28" t="s">
        <v>95</v>
      </c>
      <c r="C20" s="29" t="s">
        <v>96</v>
      </c>
      <c r="D20" s="30" t="s">
        <v>69</v>
      </c>
      <c r="E20" s="30" t="s">
        <v>65</v>
      </c>
      <c r="F20" s="30">
        <v>3</v>
      </c>
      <c r="G20" s="31" t="s">
        <v>70</v>
      </c>
      <c r="H20" s="31">
        <v>1700</v>
      </c>
      <c r="I20" s="31">
        <v>60</v>
      </c>
      <c r="J20" s="32">
        <v>20</v>
      </c>
    </row>
    <row r="21" spans="2:10" x14ac:dyDescent="0.25">
      <c r="B21" s="28" t="s">
        <v>97</v>
      </c>
      <c r="C21" s="29" t="s">
        <v>98</v>
      </c>
      <c r="D21" s="30" t="s">
        <v>64</v>
      </c>
      <c r="E21" s="30" t="s">
        <v>2</v>
      </c>
      <c r="F21" s="30">
        <v>4</v>
      </c>
      <c r="G21" s="31" t="s">
        <v>70</v>
      </c>
      <c r="H21" s="31">
        <v>1600</v>
      </c>
      <c r="I21" s="31">
        <v>50</v>
      </c>
      <c r="J21" s="32">
        <v>20</v>
      </c>
    </row>
    <row r="22" spans="2:10" x14ac:dyDescent="0.25">
      <c r="B22" s="28" t="s">
        <v>99</v>
      </c>
      <c r="C22" s="24" t="s">
        <v>100</v>
      </c>
      <c r="D22" s="34" t="s">
        <v>69</v>
      </c>
      <c r="E22" s="34" t="s">
        <v>2</v>
      </c>
      <c r="F22" s="34">
        <v>5</v>
      </c>
      <c r="G22" s="35" t="s">
        <v>73</v>
      </c>
      <c r="H22" s="35">
        <v>1800</v>
      </c>
      <c r="I22" s="35">
        <v>60</v>
      </c>
      <c r="J22" s="32">
        <v>20</v>
      </c>
    </row>
    <row r="23" spans="2:10" x14ac:dyDescent="0.25">
      <c r="B23" s="28" t="s">
        <v>101</v>
      </c>
      <c r="C23" s="24" t="s">
        <v>102</v>
      </c>
      <c r="D23" s="34" t="s">
        <v>64</v>
      </c>
      <c r="E23" s="34" t="s">
        <v>80</v>
      </c>
      <c r="F23" s="34">
        <v>2</v>
      </c>
      <c r="G23" s="35" t="s">
        <v>66</v>
      </c>
      <c r="H23" s="35">
        <v>1500</v>
      </c>
      <c r="I23" s="35">
        <v>50</v>
      </c>
      <c r="J23" s="32">
        <v>20</v>
      </c>
    </row>
    <row r="24" spans="2:10" x14ac:dyDescent="0.25">
      <c r="B24" s="28" t="s">
        <v>103</v>
      </c>
      <c r="C24" s="24" t="s">
        <v>104</v>
      </c>
      <c r="D24" s="34" t="s">
        <v>69</v>
      </c>
      <c r="E24" s="34" t="s">
        <v>2</v>
      </c>
      <c r="F24" s="34">
        <v>3</v>
      </c>
      <c r="G24" s="35" t="s">
        <v>73</v>
      </c>
      <c r="H24" s="35">
        <v>1600</v>
      </c>
      <c r="I24" s="35">
        <v>60</v>
      </c>
      <c r="J24" s="32">
        <v>20</v>
      </c>
    </row>
    <row r="25" spans="2:10" x14ac:dyDescent="0.25">
      <c r="B25" s="28" t="s">
        <v>105</v>
      </c>
      <c r="C25" s="24" t="s">
        <v>106</v>
      </c>
      <c r="D25" s="34" t="s">
        <v>64</v>
      </c>
      <c r="E25" s="34" t="s">
        <v>2</v>
      </c>
      <c r="F25" s="34">
        <v>2</v>
      </c>
      <c r="G25" s="35" t="s">
        <v>66</v>
      </c>
      <c r="H25" s="35">
        <v>1600</v>
      </c>
      <c r="I25" s="35">
        <v>50</v>
      </c>
      <c r="J25" s="32">
        <v>30</v>
      </c>
    </row>
    <row r="26" spans="2:10" x14ac:dyDescent="0.25">
      <c r="B26" s="28" t="s">
        <v>107</v>
      </c>
      <c r="C26" s="29" t="s">
        <v>75</v>
      </c>
      <c r="D26" s="34" t="s">
        <v>64</v>
      </c>
      <c r="E26" s="34" t="s">
        <v>65</v>
      </c>
      <c r="F26" s="34">
        <v>1</v>
      </c>
      <c r="G26" s="35" t="s">
        <v>70</v>
      </c>
      <c r="H26" s="35">
        <v>1200</v>
      </c>
      <c r="I26" s="35">
        <v>30</v>
      </c>
      <c r="J26" s="32">
        <v>20</v>
      </c>
    </row>
    <row r="27" spans="2:10" x14ac:dyDescent="0.25">
      <c r="B27" s="28" t="s">
        <v>108</v>
      </c>
      <c r="C27" s="29" t="s">
        <v>109</v>
      </c>
      <c r="D27" s="34" t="s">
        <v>64</v>
      </c>
      <c r="E27" s="34" t="s">
        <v>2</v>
      </c>
      <c r="F27" s="34">
        <v>2</v>
      </c>
      <c r="G27" s="35" t="s">
        <v>70</v>
      </c>
      <c r="H27" s="35">
        <v>1300</v>
      </c>
      <c r="I27" s="35">
        <v>10</v>
      </c>
      <c r="J27" s="32">
        <v>20</v>
      </c>
    </row>
    <row r="28" spans="2:10" x14ac:dyDescent="0.25">
      <c r="B28" s="28" t="s">
        <v>110</v>
      </c>
      <c r="C28" s="24" t="s">
        <v>111</v>
      </c>
      <c r="D28" s="34" t="s">
        <v>64</v>
      </c>
      <c r="E28" s="34" t="s">
        <v>80</v>
      </c>
      <c r="F28" s="34">
        <v>3</v>
      </c>
      <c r="G28" s="35" t="s">
        <v>73</v>
      </c>
      <c r="H28" s="35">
        <v>1400</v>
      </c>
      <c r="I28" s="35">
        <v>10</v>
      </c>
      <c r="J28" s="32">
        <v>20</v>
      </c>
    </row>
    <row r="29" spans="2:10" x14ac:dyDescent="0.25">
      <c r="B29" s="28" t="s">
        <v>112</v>
      </c>
      <c r="C29" s="24" t="s">
        <v>113</v>
      </c>
      <c r="D29" s="34" t="s">
        <v>64</v>
      </c>
      <c r="E29" s="34" t="s">
        <v>2</v>
      </c>
      <c r="F29" s="34">
        <v>4</v>
      </c>
      <c r="G29" s="35" t="s">
        <v>66</v>
      </c>
      <c r="H29" s="35">
        <v>1400</v>
      </c>
      <c r="I29" s="35">
        <v>60</v>
      </c>
      <c r="J29" s="32">
        <v>40</v>
      </c>
    </row>
    <row r="30" spans="2:10" x14ac:dyDescent="0.25">
      <c r="B30" s="28" t="s">
        <v>114</v>
      </c>
      <c r="C30" s="24" t="s">
        <v>115</v>
      </c>
      <c r="D30" s="34" t="s">
        <v>64</v>
      </c>
      <c r="E30" s="34" t="s">
        <v>65</v>
      </c>
      <c r="F30" s="34">
        <v>2</v>
      </c>
      <c r="G30" s="35" t="s">
        <v>70</v>
      </c>
      <c r="H30" s="35">
        <v>1500</v>
      </c>
      <c r="I30" s="35">
        <v>50</v>
      </c>
      <c r="J30" s="32">
        <v>60</v>
      </c>
    </row>
    <row r="31" spans="2:10" x14ac:dyDescent="0.25">
      <c r="B31" s="28" t="s">
        <v>116</v>
      </c>
      <c r="C31" s="24" t="s">
        <v>117</v>
      </c>
      <c r="D31" s="34" t="s">
        <v>64</v>
      </c>
      <c r="E31" s="34" t="s">
        <v>80</v>
      </c>
      <c r="F31" s="34">
        <v>1</v>
      </c>
      <c r="G31" s="35" t="s">
        <v>66</v>
      </c>
      <c r="H31" s="35">
        <v>1300</v>
      </c>
      <c r="I31" s="35">
        <v>60</v>
      </c>
      <c r="J31" s="32">
        <v>20</v>
      </c>
    </row>
    <row r="32" spans="2:10" x14ac:dyDescent="0.25">
      <c r="B32" s="28" t="s">
        <v>118</v>
      </c>
      <c r="C32" s="24" t="s">
        <v>119</v>
      </c>
      <c r="D32" s="34" t="s">
        <v>69</v>
      </c>
      <c r="E32" s="34" t="s">
        <v>2</v>
      </c>
      <c r="F32" s="34">
        <v>2</v>
      </c>
      <c r="G32" s="35" t="s">
        <v>70</v>
      </c>
      <c r="H32" s="35">
        <v>1300</v>
      </c>
      <c r="I32" s="35">
        <v>50</v>
      </c>
      <c r="J32" s="32">
        <v>20</v>
      </c>
    </row>
    <row r="33" spans="2:10" x14ac:dyDescent="0.25">
      <c r="B33" s="28" t="s">
        <v>120</v>
      </c>
      <c r="C33" s="24" t="s">
        <v>121</v>
      </c>
      <c r="D33" s="34" t="s">
        <v>64</v>
      </c>
      <c r="E33" s="34" t="s">
        <v>80</v>
      </c>
      <c r="F33" s="34">
        <v>3</v>
      </c>
      <c r="G33" s="35" t="s">
        <v>66</v>
      </c>
      <c r="H33" s="35">
        <v>1250</v>
      </c>
      <c r="I33" s="35">
        <v>60</v>
      </c>
      <c r="J33" s="32">
        <v>20</v>
      </c>
    </row>
    <row r="34" spans="2:10" x14ac:dyDescent="0.25">
      <c r="B34" s="28" t="s">
        <v>122</v>
      </c>
      <c r="C34" s="24" t="s">
        <v>123</v>
      </c>
      <c r="D34" s="34" t="s">
        <v>69</v>
      </c>
      <c r="E34" s="34" t="s">
        <v>2</v>
      </c>
      <c r="F34" s="34">
        <v>4</v>
      </c>
      <c r="G34" s="35" t="s">
        <v>73</v>
      </c>
      <c r="H34" s="35">
        <v>1400</v>
      </c>
      <c r="I34" s="35">
        <v>50</v>
      </c>
      <c r="J34" s="32">
        <v>20</v>
      </c>
    </row>
    <row r="35" spans="2:10" x14ac:dyDescent="0.25">
      <c r="B35" s="28" t="s">
        <v>124</v>
      </c>
      <c r="C35" s="24" t="s">
        <v>125</v>
      </c>
      <c r="D35" s="34" t="s">
        <v>64</v>
      </c>
      <c r="E35" s="34" t="s">
        <v>65</v>
      </c>
      <c r="F35" s="34">
        <v>3</v>
      </c>
      <c r="G35" s="35" t="s">
        <v>66</v>
      </c>
      <c r="H35" s="35">
        <v>1900</v>
      </c>
      <c r="I35" s="35">
        <v>60</v>
      </c>
      <c r="J35" s="32">
        <v>30</v>
      </c>
    </row>
    <row r="36" spans="2:10" x14ac:dyDescent="0.25">
      <c r="B36" s="28" t="s">
        <v>126</v>
      </c>
      <c r="C36" s="33" t="s">
        <v>127</v>
      </c>
      <c r="D36" s="36" t="s">
        <v>69</v>
      </c>
      <c r="E36" s="36" t="s">
        <v>2</v>
      </c>
      <c r="F36" s="36">
        <v>2</v>
      </c>
      <c r="G36" s="37" t="s">
        <v>73</v>
      </c>
      <c r="H36" s="37">
        <v>1300</v>
      </c>
      <c r="I36" s="37">
        <v>50</v>
      </c>
      <c r="J36" s="32">
        <v>20</v>
      </c>
    </row>
    <row r="37" spans="2:10" x14ac:dyDescent="0.25">
      <c r="B37" s="28" t="s">
        <v>128</v>
      </c>
      <c r="C37" s="33" t="s">
        <v>129</v>
      </c>
      <c r="D37" s="36" t="s">
        <v>64</v>
      </c>
      <c r="E37" s="36" t="s">
        <v>80</v>
      </c>
      <c r="F37" s="36">
        <v>3</v>
      </c>
      <c r="G37" s="37" t="s">
        <v>66</v>
      </c>
      <c r="H37" s="37">
        <v>1500</v>
      </c>
      <c r="I37" s="37">
        <v>60</v>
      </c>
      <c r="J37" s="32">
        <v>30</v>
      </c>
    </row>
    <row r="38" spans="2:10" x14ac:dyDescent="0.25">
      <c r="B38" s="28" t="s">
        <v>130</v>
      </c>
      <c r="C38" s="33" t="s">
        <v>131</v>
      </c>
      <c r="D38" s="36" t="s">
        <v>69</v>
      </c>
      <c r="E38" s="36" t="s">
        <v>2</v>
      </c>
      <c r="F38" s="36">
        <v>1</v>
      </c>
      <c r="G38" s="37" t="s">
        <v>73</v>
      </c>
      <c r="H38" s="37">
        <v>1200</v>
      </c>
      <c r="I38" s="37">
        <v>50</v>
      </c>
      <c r="J38" s="32">
        <v>20</v>
      </c>
    </row>
    <row r="39" spans="2:10" x14ac:dyDescent="0.25">
      <c r="B39" s="28" t="s">
        <v>132</v>
      </c>
      <c r="C39" s="33" t="s">
        <v>133</v>
      </c>
      <c r="D39" s="36" t="s">
        <v>64</v>
      </c>
      <c r="E39" s="36" t="s">
        <v>65</v>
      </c>
      <c r="F39" s="36">
        <v>2</v>
      </c>
      <c r="G39" s="37" t="s">
        <v>73</v>
      </c>
      <c r="H39" s="37">
        <v>1200</v>
      </c>
      <c r="I39" s="37">
        <v>50</v>
      </c>
      <c r="J39" s="32">
        <v>20</v>
      </c>
    </row>
    <row r="40" spans="2:10" x14ac:dyDescent="0.25">
      <c r="B40" s="28" t="s">
        <v>134</v>
      </c>
      <c r="C40" s="33" t="s">
        <v>135</v>
      </c>
      <c r="D40" s="36" t="s">
        <v>69</v>
      </c>
      <c r="E40" s="36" t="s">
        <v>80</v>
      </c>
      <c r="F40" s="36">
        <v>3</v>
      </c>
      <c r="G40" s="37" t="s">
        <v>66</v>
      </c>
      <c r="H40" s="37">
        <v>1300</v>
      </c>
      <c r="I40" s="37">
        <v>50</v>
      </c>
      <c r="J40" s="38">
        <v>30</v>
      </c>
    </row>
    <row r="41" spans="2:10" x14ac:dyDescent="0.25">
      <c r="B41" s="28" t="s">
        <v>136</v>
      </c>
      <c r="C41" s="29" t="s">
        <v>137</v>
      </c>
      <c r="D41" s="36" t="s">
        <v>64</v>
      </c>
      <c r="E41" s="36" t="s">
        <v>2</v>
      </c>
      <c r="F41" s="36">
        <v>3</v>
      </c>
      <c r="G41" s="37" t="s">
        <v>66</v>
      </c>
      <c r="H41" s="37">
        <v>1400</v>
      </c>
      <c r="I41" s="37">
        <v>50</v>
      </c>
      <c r="J41" s="32">
        <v>30</v>
      </c>
    </row>
    <row r="42" spans="2:10" x14ac:dyDescent="0.25">
      <c r="B42" s="28" t="s">
        <v>138</v>
      </c>
      <c r="C42" s="33" t="s">
        <v>139</v>
      </c>
      <c r="D42" s="36" t="s">
        <v>69</v>
      </c>
      <c r="E42" s="36" t="s">
        <v>80</v>
      </c>
      <c r="F42" s="36">
        <v>3</v>
      </c>
      <c r="G42" s="37" t="s">
        <v>73</v>
      </c>
      <c r="H42" s="37">
        <v>1500</v>
      </c>
      <c r="I42" s="37">
        <v>50</v>
      </c>
      <c r="J42" s="32">
        <v>20</v>
      </c>
    </row>
    <row r="43" spans="2:10" x14ac:dyDescent="0.25">
      <c r="B43" s="28" t="s">
        <v>140</v>
      </c>
      <c r="C43" s="33" t="s">
        <v>141</v>
      </c>
      <c r="D43" s="36" t="s">
        <v>64</v>
      </c>
      <c r="E43" s="36" t="s">
        <v>2</v>
      </c>
      <c r="F43" s="36">
        <v>4</v>
      </c>
      <c r="G43" s="37" t="s">
        <v>66</v>
      </c>
      <c r="H43" s="37">
        <v>1600</v>
      </c>
      <c r="I43" s="37">
        <v>60</v>
      </c>
      <c r="J43" s="32">
        <v>20</v>
      </c>
    </row>
    <row r="44" spans="2:10" ht="15.75" thickBot="1" x14ac:dyDescent="0.3">
      <c r="B44" s="39" t="s">
        <v>142</v>
      </c>
      <c r="C44" s="40" t="s">
        <v>143</v>
      </c>
      <c r="D44" s="41" t="s">
        <v>64</v>
      </c>
      <c r="E44" s="41" t="s">
        <v>65</v>
      </c>
      <c r="F44" s="41">
        <v>3</v>
      </c>
      <c r="G44" s="42" t="s">
        <v>73</v>
      </c>
      <c r="H44" s="42">
        <v>1500</v>
      </c>
      <c r="I44" s="42">
        <v>60</v>
      </c>
      <c r="J44" s="43">
        <v>30</v>
      </c>
    </row>
  </sheetData>
  <mergeCells count="2">
    <mergeCell ref="B5:J5"/>
    <mergeCell ref="B3:J3"/>
  </mergeCells>
  <conditionalFormatting sqref="H7:H44">
    <cfRule type="cellIs" dxfId="3" priority="1" operator="between">
      <formula>1200</formula>
      <formula>1500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topLeftCell="A19" workbookViewId="0">
      <selection activeCell="P17" sqref="P17"/>
    </sheetView>
  </sheetViews>
  <sheetFormatPr baseColWidth="10" defaultRowHeight="15" x14ac:dyDescent="0.25"/>
  <cols>
    <col min="3" max="3" width="19.85546875" bestFit="1" customWidth="1"/>
    <col min="9" max="9" width="11.42578125" customWidth="1"/>
  </cols>
  <sheetData>
    <row r="1" spans="2:10" x14ac:dyDescent="0.25">
      <c r="B1" s="51" t="s">
        <v>172</v>
      </c>
    </row>
    <row r="3" spans="2:10" ht="23.25" x14ac:dyDescent="0.35">
      <c r="B3" s="92" t="s">
        <v>46</v>
      </c>
      <c r="C3" s="92"/>
      <c r="D3" s="92"/>
      <c r="E3" s="92"/>
      <c r="F3" s="92"/>
      <c r="G3" s="92"/>
      <c r="H3" s="92"/>
      <c r="I3" s="92"/>
      <c r="J3" s="92"/>
    </row>
    <row r="4" spans="2:10" ht="15.75" thickBot="1" x14ac:dyDescent="0.3"/>
    <row r="5" spans="2:10" ht="15.75" thickBot="1" x14ac:dyDescent="0.3">
      <c r="B5" s="88" t="s">
        <v>52</v>
      </c>
      <c r="C5" s="89"/>
      <c r="D5" s="89"/>
      <c r="E5" s="89"/>
      <c r="F5" s="89"/>
      <c r="G5" s="89"/>
      <c r="H5" s="89"/>
      <c r="I5" s="89"/>
      <c r="J5" s="90"/>
    </row>
    <row r="6" spans="2:10" ht="15.75" thickBot="1" x14ac:dyDescent="0.3">
      <c r="B6" s="19" t="s">
        <v>53</v>
      </c>
      <c r="C6" s="20" t="s">
        <v>54</v>
      </c>
      <c r="D6" s="20" t="s">
        <v>55</v>
      </c>
      <c r="E6" s="20" t="s">
        <v>56</v>
      </c>
      <c r="F6" s="20" t="s">
        <v>57</v>
      </c>
      <c r="G6" s="21" t="s">
        <v>58</v>
      </c>
      <c r="H6" s="21" t="s">
        <v>59</v>
      </c>
      <c r="I6" s="21" t="s">
        <v>60</v>
      </c>
      <c r="J6" s="22" t="s">
        <v>61</v>
      </c>
    </row>
    <row r="7" spans="2:10" x14ac:dyDescent="0.25">
      <c r="B7" s="23" t="s">
        <v>62</v>
      </c>
      <c r="C7" s="24" t="s">
        <v>63</v>
      </c>
      <c r="D7" s="25" t="s">
        <v>64</v>
      </c>
      <c r="E7" s="25" t="s">
        <v>65</v>
      </c>
      <c r="F7" s="25">
        <v>1</v>
      </c>
      <c r="G7" s="26" t="s">
        <v>66</v>
      </c>
      <c r="H7" s="26">
        <v>100</v>
      </c>
      <c r="I7" s="26">
        <v>50</v>
      </c>
      <c r="J7" s="27">
        <v>30</v>
      </c>
    </row>
    <row r="8" spans="2:10" x14ac:dyDescent="0.25">
      <c r="B8" s="28" t="s">
        <v>67</v>
      </c>
      <c r="C8" s="29" t="s">
        <v>68</v>
      </c>
      <c r="D8" s="30" t="s">
        <v>69</v>
      </c>
      <c r="E8" s="30" t="s">
        <v>65</v>
      </c>
      <c r="F8" s="30">
        <v>2</v>
      </c>
      <c r="G8" s="31" t="s">
        <v>70</v>
      </c>
      <c r="H8" s="31">
        <v>200</v>
      </c>
      <c r="I8" s="31">
        <v>60</v>
      </c>
      <c r="J8" s="32">
        <v>20</v>
      </c>
    </row>
    <row r="9" spans="2:10" x14ac:dyDescent="0.25">
      <c r="B9" s="28" t="s">
        <v>71</v>
      </c>
      <c r="C9" s="24" t="s">
        <v>72</v>
      </c>
      <c r="D9" s="30" t="s">
        <v>64</v>
      </c>
      <c r="E9" s="30" t="s">
        <v>65</v>
      </c>
      <c r="F9" s="30">
        <v>3</v>
      </c>
      <c r="G9" s="31" t="s">
        <v>73</v>
      </c>
      <c r="H9" s="31">
        <v>300</v>
      </c>
      <c r="I9" s="31">
        <v>50</v>
      </c>
      <c r="J9" s="32">
        <v>30</v>
      </c>
    </row>
    <row r="10" spans="2:10" x14ac:dyDescent="0.25">
      <c r="B10" s="28" t="s">
        <v>74</v>
      </c>
      <c r="C10" s="29" t="s">
        <v>75</v>
      </c>
      <c r="D10" s="30" t="s">
        <v>69</v>
      </c>
      <c r="E10" s="30" t="s">
        <v>65</v>
      </c>
      <c r="F10" s="30">
        <v>4</v>
      </c>
      <c r="G10" s="31" t="s">
        <v>70</v>
      </c>
      <c r="H10" s="31">
        <v>200</v>
      </c>
      <c r="I10" s="31">
        <v>60</v>
      </c>
      <c r="J10" s="32">
        <v>20</v>
      </c>
    </row>
    <row r="11" spans="2:10" x14ac:dyDescent="0.25">
      <c r="B11" s="28" t="s">
        <v>76</v>
      </c>
      <c r="C11" s="29" t="s">
        <v>77</v>
      </c>
      <c r="D11" s="30" t="s">
        <v>64</v>
      </c>
      <c r="E11" s="30" t="s">
        <v>65</v>
      </c>
      <c r="F11" s="30">
        <v>5</v>
      </c>
      <c r="G11" s="31" t="s">
        <v>66</v>
      </c>
      <c r="H11" s="31">
        <v>200</v>
      </c>
      <c r="I11" s="31">
        <v>50</v>
      </c>
      <c r="J11" s="32">
        <v>20</v>
      </c>
    </row>
    <row r="12" spans="2:10" x14ac:dyDescent="0.25">
      <c r="B12" s="28" t="s">
        <v>78</v>
      </c>
      <c r="C12" s="29" t="s">
        <v>79</v>
      </c>
      <c r="D12" s="30" t="s">
        <v>64</v>
      </c>
      <c r="E12" s="30" t="s">
        <v>80</v>
      </c>
      <c r="F12" s="30">
        <v>1</v>
      </c>
      <c r="G12" s="31" t="s">
        <v>66</v>
      </c>
      <c r="H12" s="31">
        <v>300</v>
      </c>
      <c r="I12" s="31">
        <v>50</v>
      </c>
      <c r="J12" s="32">
        <v>20</v>
      </c>
    </row>
    <row r="13" spans="2:10" x14ac:dyDescent="0.25">
      <c r="B13" s="28" t="s">
        <v>81</v>
      </c>
      <c r="C13" s="29" t="s">
        <v>82</v>
      </c>
      <c r="D13" s="30" t="s">
        <v>64</v>
      </c>
      <c r="E13" s="30" t="s">
        <v>80</v>
      </c>
      <c r="F13" s="30">
        <v>1</v>
      </c>
      <c r="G13" s="31" t="s">
        <v>66</v>
      </c>
      <c r="H13" s="31">
        <v>200</v>
      </c>
      <c r="I13" s="31">
        <v>60</v>
      </c>
      <c r="J13" s="32">
        <v>20</v>
      </c>
    </row>
    <row r="14" spans="2:10" x14ac:dyDescent="0.25">
      <c r="B14" s="28" t="s">
        <v>83</v>
      </c>
      <c r="C14" s="33" t="s">
        <v>84</v>
      </c>
      <c r="D14" s="30" t="s">
        <v>69</v>
      </c>
      <c r="E14" s="30" t="s">
        <v>65</v>
      </c>
      <c r="F14" s="30">
        <v>2</v>
      </c>
      <c r="G14" s="31" t="s">
        <v>73</v>
      </c>
      <c r="H14" s="31">
        <v>300</v>
      </c>
      <c r="I14" s="31">
        <v>50</v>
      </c>
      <c r="J14" s="32">
        <v>20</v>
      </c>
    </row>
    <row r="15" spans="2:10" x14ac:dyDescent="0.25">
      <c r="B15" s="28" t="s">
        <v>85</v>
      </c>
      <c r="C15" s="29" t="s">
        <v>86</v>
      </c>
      <c r="D15" s="30" t="s">
        <v>64</v>
      </c>
      <c r="E15" s="30" t="s">
        <v>80</v>
      </c>
      <c r="F15" s="30">
        <v>3</v>
      </c>
      <c r="G15" s="31" t="s">
        <v>66</v>
      </c>
      <c r="H15" s="31">
        <v>200</v>
      </c>
      <c r="I15" s="31">
        <v>50</v>
      </c>
      <c r="J15" s="32">
        <v>30</v>
      </c>
    </row>
    <row r="16" spans="2:10" x14ac:dyDescent="0.25">
      <c r="B16" s="28" t="s">
        <v>87</v>
      </c>
      <c r="C16" s="29" t="s">
        <v>88</v>
      </c>
      <c r="D16" s="30" t="s">
        <v>69</v>
      </c>
      <c r="E16" s="30" t="s">
        <v>65</v>
      </c>
      <c r="F16" s="30">
        <v>4</v>
      </c>
      <c r="G16" s="31" t="s">
        <v>73</v>
      </c>
      <c r="H16" s="31">
        <v>200</v>
      </c>
      <c r="I16" s="31">
        <v>60</v>
      </c>
      <c r="J16" s="32">
        <v>20</v>
      </c>
    </row>
    <row r="17" spans="2:10" x14ac:dyDescent="0.25">
      <c r="B17" s="28" t="s">
        <v>89</v>
      </c>
      <c r="C17" s="29" t="s">
        <v>90</v>
      </c>
      <c r="D17" s="30" t="s">
        <v>64</v>
      </c>
      <c r="E17" s="30" t="s">
        <v>65</v>
      </c>
      <c r="F17" s="30">
        <v>3</v>
      </c>
      <c r="G17" s="31" t="s">
        <v>66</v>
      </c>
      <c r="H17" s="31">
        <v>200</v>
      </c>
      <c r="I17" s="31">
        <v>60</v>
      </c>
      <c r="J17" s="32">
        <v>30</v>
      </c>
    </row>
    <row r="18" spans="2:10" x14ac:dyDescent="0.25">
      <c r="B18" s="28" t="s">
        <v>91</v>
      </c>
      <c r="C18" s="29" t="s">
        <v>92</v>
      </c>
      <c r="D18" s="30" t="s">
        <v>69</v>
      </c>
      <c r="E18" s="30" t="s">
        <v>80</v>
      </c>
      <c r="F18" s="30">
        <v>4</v>
      </c>
      <c r="G18" s="31" t="s">
        <v>73</v>
      </c>
      <c r="H18" s="31">
        <v>300</v>
      </c>
      <c r="I18" s="31">
        <v>50</v>
      </c>
      <c r="J18" s="32">
        <v>30</v>
      </c>
    </row>
    <row r="19" spans="2:10" x14ac:dyDescent="0.25">
      <c r="B19" s="28" t="s">
        <v>93</v>
      </c>
      <c r="C19" s="29" t="s">
        <v>94</v>
      </c>
      <c r="D19" s="30" t="s">
        <v>64</v>
      </c>
      <c r="E19" s="30" t="s">
        <v>80</v>
      </c>
      <c r="F19" s="30">
        <v>2</v>
      </c>
      <c r="G19" s="31" t="s">
        <v>66</v>
      </c>
      <c r="H19" s="31">
        <v>300</v>
      </c>
      <c r="I19" s="31">
        <v>50</v>
      </c>
      <c r="J19" s="32">
        <v>20</v>
      </c>
    </row>
    <row r="20" spans="2:10" x14ac:dyDescent="0.25">
      <c r="B20" s="28" t="s">
        <v>95</v>
      </c>
      <c r="C20" s="29" t="s">
        <v>96</v>
      </c>
      <c r="D20" s="30" t="s">
        <v>69</v>
      </c>
      <c r="E20" s="30" t="s">
        <v>65</v>
      </c>
      <c r="F20" s="30">
        <v>3</v>
      </c>
      <c r="G20" s="31" t="s">
        <v>70</v>
      </c>
      <c r="H20" s="31">
        <v>300</v>
      </c>
      <c r="I20" s="31">
        <v>60</v>
      </c>
      <c r="J20" s="32">
        <v>20</v>
      </c>
    </row>
    <row r="21" spans="2:10" x14ac:dyDescent="0.25">
      <c r="B21" s="28" t="s">
        <v>97</v>
      </c>
      <c r="C21" s="29" t="s">
        <v>98</v>
      </c>
      <c r="D21" s="30" t="s">
        <v>64</v>
      </c>
      <c r="E21" s="30" t="s">
        <v>2</v>
      </c>
      <c r="F21" s="30">
        <v>4</v>
      </c>
      <c r="G21" s="31" t="s">
        <v>70</v>
      </c>
      <c r="H21" s="31">
        <v>200</v>
      </c>
      <c r="I21" s="31">
        <v>50</v>
      </c>
      <c r="J21" s="32">
        <v>20</v>
      </c>
    </row>
    <row r="22" spans="2:10" x14ac:dyDescent="0.25">
      <c r="B22" s="28" t="s">
        <v>99</v>
      </c>
      <c r="C22" s="24" t="s">
        <v>100</v>
      </c>
      <c r="D22" s="34" t="s">
        <v>69</v>
      </c>
      <c r="E22" s="34" t="s">
        <v>2</v>
      </c>
      <c r="F22" s="34">
        <v>5</v>
      </c>
      <c r="G22" s="35" t="s">
        <v>73</v>
      </c>
      <c r="H22" s="35">
        <v>200</v>
      </c>
      <c r="I22" s="35">
        <v>60</v>
      </c>
      <c r="J22" s="32">
        <v>20</v>
      </c>
    </row>
    <row r="23" spans="2:10" x14ac:dyDescent="0.25">
      <c r="B23" s="28" t="s">
        <v>101</v>
      </c>
      <c r="C23" s="24" t="s">
        <v>102</v>
      </c>
      <c r="D23" s="34" t="s">
        <v>64</v>
      </c>
      <c r="E23" s="34" t="s">
        <v>80</v>
      </c>
      <c r="F23" s="34">
        <v>2</v>
      </c>
      <c r="G23" s="35" t="s">
        <v>66</v>
      </c>
      <c r="H23" s="35">
        <v>200</v>
      </c>
      <c r="I23" s="35">
        <v>50</v>
      </c>
      <c r="J23" s="32">
        <v>20</v>
      </c>
    </row>
    <row r="24" spans="2:10" x14ac:dyDescent="0.25">
      <c r="B24" s="28" t="s">
        <v>103</v>
      </c>
      <c r="C24" s="24" t="s">
        <v>104</v>
      </c>
      <c r="D24" s="34" t="s">
        <v>69</v>
      </c>
      <c r="E24" s="34" t="s">
        <v>2</v>
      </c>
      <c r="F24" s="34">
        <v>3</v>
      </c>
      <c r="G24" s="35" t="s">
        <v>73</v>
      </c>
      <c r="H24" s="35">
        <v>200</v>
      </c>
      <c r="I24" s="35">
        <v>60</v>
      </c>
      <c r="J24" s="32">
        <v>20</v>
      </c>
    </row>
    <row r="25" spans="2:10" x14ac:dyDescent="0.25">
      <c r="B25" s="28" t="s">
        <v>105</v>
      </c>
      <c r="C25" s="24" t="s">
        <v>106</v>
      </c>
      <c r="D25" s="34" t="s">
        <v>64</v>
      </c>
      <c r="E25" s="34" t="s">
        <v>2</v>
      </c>
      <c r="F25" s="34">
        <v>2</v>
      </c>
      <c r="G25" s="35" t="s">
        <v>66</v>
      </c>
      <c r="H25" s="35">
        <v>200</v>
      </c>
      <c r="I25" s="35">
        <v>50</v>
      </c>
      <c r="J25" s="32">
        <v>30</v>
      </c>
    </row>
    <row r="26" spans="2:10" x14ac:dyDescent="0.25">
      <c r="B26" s="28" t="s">
        <v>107</v>
      </c>
      <c r="C26" s="29" t="s">
        <v>75</v>
      </c>
      <c r="D26" s="34" t="s">
        <v>64</v>
      </c>
      <c r="E26" s="34" t="s">
        <v>65</v>
      </c>
      <c r="F26" s="34">
        <v>1</v>
      </c>
      <c r="G26" s="35" t="s">
        <v>70</v>
      </c>
      <c r="H26" s="35">
        <v>200</v>
      </c>
      <c r="I26" s="35">
        <v>50</v>
      </c>
      <c r="J26" s="32">
        <v>20</v>
      </c>
    </row>
    <row r="27" spans="2:10" x14ac:dyDescent="0.25">
      <c r="B27" s="28" t="s">
        <v>108</v>
      </c>
      <c r="C27" s="29" t="s">
        <v>109</v>
      </c>
      <c r="D27" s="34" t="s">
        <v>64</v>
      </c>
      <c r="E27" s="34" t="s">
        <v>2</v>
      </c>
      <c r="F27" s="34">
        <v>2</v>
      </c>
      <c r="G27" s="35" t="s">
        <v>70</v>
      </c>
      <c r="H27" s="35">
        <v>300</v>
      </c>
      <c r="I27" s="35">
        <v>60</v>
      </c>
      <c r="J27" s="32">
        <v>20</v>
      </c>
    </row>
    <row r="28" spans="2:10" x14ac:dyDescent="0.25">
      <c r="B28" s="28" t="s">
        <v>110</v>
      </c>
      <c r="C28" s="24" t="s">
        <v>111</v>
      </c>
      <c r="D28" s="34" t="s">
        <v>64</v>
      </c>
      <c r="E28" s="34" t="s">
        <v>80</v>
      </c>
      <c r="F28" s="34">
        <v>3</v>
      </c>
      <c r="G28" s="35" t="s">
        <v>73</v>
      </c>
      <c r="H28" s="35">
        <v>200</v>
      </c>
      <c r="I28" s="35">
        <v>60</v>
      </c>
      <c r="J28" s="32">
        <v>20</v>
      </c>
    </row>
    <row r="29" spans="2:10" x14ac:dyDescent="0.25">
      <c r="B29" s="28" t="s">
        <v>112</v>
      </c>
      <c r="C29" s="24" t="s">
        <v>113</v>
      </c>
      <c r="D29" s="34" t="s">
        <v>64</v>
      </c>
      <c r="E29" s="34" t="s">
        <v>2</v>
      </c>
      <c r="F29" s="34">
        <v>4</v>
      </c>
      <c r="G29" s="35" t="s">
        <v>66</v>
      </c>
      <c r="H29" s="35">
        <v>200</v>
      </c>
      <c r="I29" s="35">
        <v>60</v>
      </c>
      <c r="J29" s="32">
        <v>30</v>
      </c>
    </row>
    <row r="30" spans="2:10" x14ac:dyDescent="0.25">
      <c r="B30" s="28" t="s">
        <v>114</v>
      </c>
      <c r="C30" s="24" t="s">
        <v>115</v>
      </c>
      <c r="D30" s="34" t="s">
        <v>64</v>
      </c>
      <c r="E30" s="34" t="s">
        <v>65</v>
      </c>
      <c r="F30" s="34">
        <v>2</v>
      </c>
      <c r="G30" s="35" t="s">
        <v>70</v>
      </c>
      <c r="H30" s="35">
        <v>300</v>
      </c>
      <c r="I30" s="35">
        <v>50</v>
      </c>
      <c r="J30" s="32">
        <v>20</v>
      </c>
    </row>
    <row r="31" spans="2:10" x14ac:dyDescent="0.25">
      <c r="B31" s="28" t="s">
        <v>116</v>
      </c>
      <c r="C31" s="24" t="s">
        <v>117</v>
      </c>
      <c r="D31" s="34" t="s">
        <v>64</v>
      </c>
      <c r="E31" s="34" t="s">
        <v>80</v>
      </c>
      <c r="F31" s="34">
        <v>1</v>
      </c>
      <c r="G31" s="35" t="s">
        <v>66</v>
      </c>
      <c r="H31" s="35">
        <v>200</v>
      </c>
      <c r="I31" s="35">
        <v>60</v>
      </c>
      <c r="J31" s="32">
        <v>20</v>
      </c>
    </row>
    <row r="32" spans="2:10" x14ac:dyDescent="0.25">
      <c r="B32" s="28" t="s">
        <v>118</v>
      </c>
      <c r="C32" s="24" t="s">
        <v>119</v>
      </c>
      <c r="D32" s="34" t="s">
        <v>69</v>
      </c>
      <c r="E32" s="34" t="s">
        <v>2</v>
      </c>
      <c r="F32" s="34">
        <v>2</v>
      </c>
      <c r="G32" s="35" t="s">
        <v>70</v>
      </c>
      <c r="H32" s="35">
        <v>300</v>
      </c>
      <c r="I32" s="35">
        <v>50</v>
      </c>
      <c r="J32" s="32">
        <v>20</v>
      </c>
    </row>
    <row r="33" spans="2:10" x14ac:dyDescent="0.25">
      <c r="B33" s="28" t="s">
        <v>120</v>
      </c>
      <c r="C33" s="24" t="s">
        <v>121</v>
      </c>
      <c r="D33" s="34" t="s">
        <v>64</v>
      </c>
      <c r="E33" s="34" t="s">
        <v>80</v>
      </c>
      <c r="F33" s="34">
        <v>3</v>
      </c>
      <c r="G33" s="35" t="s">
        <v>66</v>
      </c>
      <c r="H33" s="35">
        <v>200</v>
      </c>
      <c r="I33" s="35">
        <v>60</v>
      </c>
      <c r="J33" s="32">
        <v>20</v>
      </c>
    </row>
    <row r="34" spans="2:10" x14ac:dyDescent="0.25">
      <c r="B34" s="28" t="s">
        <v>122</v>
      </c>
      <c r="C34" s="24" t="s">
        <v>123</v>
      </c>
      <c r="D34" s="34" t="s">
        <v>69</v>
      </c>
      <c r="E34" s="34" t="s">
        <v>2</v>
      </c>
      <c r="F34" s="34">
        <v>4</v>
      </c>
      <c r="G34" s="35" t="s">
        <v>73</v>
      </c>
      <c r="H34" s="35">
        <v>200</v>
      </c>
      <c r="I34" s="35">
        <v>50</v>
      </c>
      <c r="J34" s="32">
        <v>20</v>
      </c>
    </row>
    <row r="35" spans="2:10" x14ac:dyDescent="0.25">
      <c r="B35" s="28" t="s">
        <v>124</v>
      </c>
      <c r="C35" s="24" t="s">
        <v>125</v>
      </c>
      <c r="D35" s="34" t="s">
        <v>64</v>
      </c>
      <c r="E35" s="34" t="s">
        <v>65</v>
      </c>
      <c r="F35" s="34">
        <v>3</v>
      </c>
      <c r="G35" s="35" t="s">
        <v>66</v>
      </c>
      <c r="H35" s="35">
        <v>300</v>
      </c>
      <c r="I35" s="35">
        <v>60</v>
      </c>
      <c r="J35" s="32">
        <v>30</v>
      </c>
    </row>
    <row r="36" spans="2:10" x14ac:dyDescent="0.25">
      <c r="B36" s="28" t="s">
        <v>126</v>
      </c>
      <c r="C36" s="33" t="s">
        <v>127</v>
      </c>
      <c r="D36" s="36" t="s">
        <v>69</v>
      </c>
      <c r="E36" s="36" t="s">
        <v>2</v>
      </c>
      <c r="F36" s="36">
        <v>2</v>
      </c>
      <c r="G36" s="37" t="s">
        <v>73</v>
      </c>
      <c r="H36" s="37">
        <v>200</v>
      </c>
      <c r="I36" s="37">
        <v>50</v>
      </c>
      <c r="J36" s="32">
        <v>20</v>
      </c>
    </row>
    <row r="37" spans="2:10" x14ac:dyDescent="0.25">
      <c r="B37" s="28" t="s">
        <v>128</v>
      </c>
      <c r="C37" s="33" t="s">
        <v>129</v>
      </c>
      <c r="D37" s="36" t="s">
        <v>64</v>
      </c>
      <c r="E37" s="36" t="s">
        <v>80</v>
      </c>
      <c r="F37" s="36">
        <v>3</v>
      </c>
      <c r="G37" s="37" t="s">
        <v>66</v>
      </c>
      <c r="H37" s="37">
        <v>300</v>
      </c>
      <c r="I37" s="37">
        <v>60</v>
      </c>
      <c r="J37" s="32">
        <v>30</v>
      </c>
    </row>
    <row r="38" spans="2:10" x14ac:dyDescent="0.25">
      <c r="B38" s="28" t="s">
        <v>130</v>
      </c>
      <c r="C38" s="33" t="s">
        <v>131</v>
      </c>
      <c r="D38" s="36" t="s">
        <v>69</v>
      </c>
      <c r="E38" s="36" t="s">
        <v>2</v>
      </c>
      <c r="F38" s="36">
        <v>1</v>
      </c>
      <c r="G38" s="37" t="s">
        <v>73</v>
      </c>
      <c r="H38" s="37">
        <v>200</v>
      </c>
      <c r="I38" s="37">
        <v>50</v>
      </c>
      <c r="J38" s="32">
        <v>20</v>
      </c>
    </row>
    <row r="39" spans="2:10" x14ac:dyDescent="0.25">
      <c r="B39" s="28" t="s">
        <v>132</v>
      </c>
      <c r="C39" s="33" t="s">
        <v>133</v>
      </c>
      <c r="D39" s="36" t="s">
        <v>64</v>
      </c>
      <c r="E39" s="36" t="s">
        <v>65</v>
      </c>
      <c r="F39" s="36">
        <v>2</v>
      </c>
      <c r="G39" s="37" t="s">
        <v>73</v>
      </c>
      <c r="H39" s="37">
        <v>100</v>
      </c>
      <c r="I39" s="37">
        <v>50</v>
      </c>
      <c r="J39" s="32">
        <v>20</v>
      </c>
    </row>
    <row r="40" spans="2:10" x14ac:dyDescent="0.25">
      <c r="B40" s="28" t="s">
        <v>134</v>
      </c>
      <c r="C40" s="33" t="s">
        <v>135</v>
      </c>
      <c r="D40" s="36" t="s">
        <v>69</v>
      </c>
      <c r="E40" s="36" t="s">
        <v>80</v>
      </c>
      <c r="F40" s="36">
        <v>3</v>
      </c>
      <c r="G40" s="37" t="s">
        <v>66</v>
      </c>
      <c r="H40" s="37">
        <v>100</v>
      </c>
      <c r="I40" s="37">
        <v>50</v>
      </c>
      <c r="J40" s="38">
        <v>30</v>
      </c>
    </row>
    <row r="41" spans="2:10" x14ac:dyDescent="0.25">
      <c r="B41" s="28" t="s">
        <v>136</v>
      </c>
      <c r="C41" s="29" t="s">
        <v>137</v>
      </c>
      <c r="D41" s="36" t="s">
        <v>64</v>
      </c>
      <c r="E41" s="36" t="s">
        <v>2</v>
      </c>
      <c r="F41" s="36">
        <v>3</v>
      </c>
      <c r="G41" s="37" t="s">
        <v>66</v>
      </c>
      <c r="H41" s="37">
        <v>100</v>
      </c>
      <c r="I41" s="37">
        <v>50</v>
      </c>
      <c r="J41" s="32">
        <v>30</v>
      </c>
    </row>
    <row r="42" spans="2:10" x14ac:dyDescent="0.25">
      <c r="B42" s="28" t="s">
        <v>138</v>
      </c>
      <c r="C42" s="33" t="s">
        <v>139</v>
      </c>
      <c r="D42" s="36" t="s">
        <v>69</v>
      </c>
      <c r="E42" s="36" t="s">
        <v>80</v>
      </c>
      <c r="F42" s="36">
        <v>3</v>
      </c>
      <c r="G42" s="37" t="s">
        <v>73</v>
      </c>
      <c r="H42" s="37">
        <v>200</v>
      </c>
      <c r="I42" s="37">
        <v>50</v>
      </c>
      <c r="J42" s="32">
        <v>20</v>
      </c>
    </row>
    <row r="43" spans="2:10" x14ac:dyDescent="0.25">
      <c r="B43" s="28" t="s">
        <v>140</v>
      </c>
      <c r="C43" s="33" t="s">
        <v>141</v>
      </c>
      <c r="D43" s="36" t="s">
        <v>64</v>
      </c>
      <c r="E43" s="36" t="s">
        <v>2</v>
      </c>
      <c r="F43" s="36">
        <v>4</v>
      </c>
      <c r="G43" s="37" t="s">
        <v>66</v>
      </c>
      <c r="H43" s="37">
        <v>200</v>
      </c>
      <c r="I43" s="37">
        <v>60</v>
      </c>
      <c r="J43" s="32">
        <v>20</v>
      </c>
    </row>
    <row r="44" spans="2:10" ht="15.75" thickBot="1" x14ac:dyDescent="0.3">
      <c r="B44" s="39" t="s">
        <v>142</v>
      </c>
      <c r="C44" s="40" t="s">
        <v>143</v>
      </c>
      <c r="D44" s="41" t="s">
        <v>64</v>
      </c>
      <c r="E44" s="41" t="s">
        <v>65</v>
      </c>
      <c r="F44" s="41">
        <v>3</v>
      </c>
      <c r="G44" s="42" t="s">
        <v>73</v>
      </c>
      <c r="H44" s="42">
        <v>200</v>
      </c>
      <c r="I44" s="42">
        <v>60</v>
      </c>
      <c r="J44" s="43">
        <v>30</v>
      </c>
    </row>
  </sheetData>
  <mergeCells count="2">
    <mergeCell ref="B5:J5"/>
    <mergeCell ref="B3:J3"/>
  </mergeCells>
  <conditionalFormatting sqref="F7:F44">
    <cfRule type="cellIs" dxfId="2" priority="1" operator="greaterThan">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DATOS</vt:lpstr>
      <vt:lpstr>Hoja1</vt:lpstr>
      <vt:lpstr>Hoja2</vt:lpstr>
      <vt:lpstr>Hoja3</vt:lpstr>
      <vt:lpstr>Hoja4</vt:lpstr>
      <vt:lpstr>Hoja5</vt:lpstr>
      <vt:lpstr>Hoja6</vt:lpstr>
      <vt:lpstr>Hoja8</vt:lpstr>
      <vt:lpstr>Hoja9</vt:lpstr>
      <vt:lpstr>Hoja10</vt:lpstr>
    </vt:vector>
  </TitlesOfParts>
  <Company>Luffi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Luffi</dc:creator>
  <cp:lastModifiedBy>user</cp:lastModifiedBy>
  <dcterms:created xsi:type="dcterms:W3CDTF">2013-06-25T10:11:58Z</dcterms:created>
  <dcterms:modified xsi:type="dcterms:W3CDTF">2017-01-25T19:39:07Z</dcterms:modified>
</cp:coreProperties>
</file>