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900" windowWidth="22995" windowHeight="97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Q10" i="1"/>
  <c r="Q9"/>
  <c r="Q8"/>
  <c r="Q7"/>
  <c r="L14"/>
  <c r="L13"/>
  <c r="L12"/>
  <c r="L11"/>
  <c r="L10"/>
  <c r="L9"/>
  <c r="E9"/>
  <c r="L8"/>
  <c r="L7"/>
  <c r="L6"/>
  <c r="L5"/>
  <c r="L4"/>
  <c r="K3"/>
  <c r="J3"/>
  <c r="I3"/>
  <c r="H3"/>
  <c r="G3"/>
  <c r="E3"/>
  <c r="Q6" l="1"/>
  <c r="Q11" l="1"/>
  <c r="R7" l="1"/>
  <c r="R8"/>
  <c r="R9"/>
  <c r="R10"/>
  <c r="R6"/>
  <c r="O10"/>
  <c r="O13"/>
  <c r="O7"/>
  <c r="O9"/>
  <c r="O6"/>
  <c r="O8"/>
  <c r="R11" l="1"/>
  <c r="S9"/>
  <c r="S6"/>
  <c r="O11"/>
  <c r="P7" s="1"/>
  <c r="S10"/>
  <c r="S8"/>
  <c r="S7"/>
  <c r="P9" l="1"/>
  <c r="P6"/>
  <c r="P10"/>
  <c r="P8"/>
  <c r="S11"/>
  <c r="T10" s="1"/>
  <c r="P11" l="1"/>
  <c r="T8"/>
  <c r="T6"/>
  <c r="T7"/>
  <c r="T9"/>
</calcChain>
</file>

<file path=xl/sharedStrings.xml><?xml version="1.0" encoding="utf-8"?>
<sst xmlns="http://schemas.openxmlformats.org/spreadsheetml/2006/main" count="30" uniqueCount="26">
  <si>
    <t>SI</t>
  </si>
  <si>
    <t>Inversores</t>
  </si>
  <si>
    <t>Otros</t>
  </si>
  <si>
    <t>LÍQUIDO</t>
  </si>
  <si>
    <t>%</t>
  </si>
  <si>
    <t>LAB/ESP</t>
  </si>
  <si>
    <t>TOTAL</t>
  </si>
  <si>
    <t>total</t>
  </si>
  <si>
    <t>X</t>
  </si>
  <si>
    <t>Y</t>
  </si>
  <si>
    <t>Pablo</t>
  </si>
  <si>
    <t>Z</t>
  </si>
  <si>
    <t>Conceptos</t>
  </si>
  <si>
    <t>Logística</t>
  </si>
  <si>
    <t>inversión</t>
  </si>
  <si>
    <t>Hola,</t>
  </si>
  <si>
    <t>mandé antes una duda sobre SUMAR.si con multiplicación, pero lo arreglé cpn SUMAPRODUCTO,</t>
  </si>
  <si>
    <t>Sin embargo ahora quiero establecer un formato condicional a una celda que me marqué según 3 criterios distintos (cumplido o 100%, menor que 100, mayor que 100). El probelma es que el formato condicional depende de la fórmula de otras celdas y no consigo cuadrarlo, además en dichas celdas existe también la opción "Si", que establece inversión soportada sin desembolso de líquido, y debe distinguirse.</t>
  </si>
  <si>
    <t>En resumen:</t>
  </si>
  <si>
    <t>Que devuleva icono deCORRECTO (la V verde)  si la suma de porcentajes de  inversion =100%</t>
  </si>
  <si>
    <t>Que devuelva icono de CORRECTO si hay un solo "SI".</t>
  </si>
  <si>
    <t>Que devuelva INCORRECTO (icono de X roja) si la la suma de porcentajes de  inversion mayor (&gt;)100%</t>
  </si>
  <si>
    <t>Que devuelva icono de INCORRECTO si hay más de un "SI" o mezcla de SI y porcentaje númerico</t>
  </si>
  <si>
    <t>Que devuelva icono de OJO (exclamación ! amarilla) si suma de porcentajes de inversión es menor (&lt;) 100%</t>
  </si>
  <si>
    <t>Está hecho en la tabla generando "OK" o "!" con la función SI, pero si se pudiera hacer con formato en esa misma celda donde sale el "OK" sería más elegante!</t>
  </si>
  <si>
    <t>Muchas gracias, adjunto ejemplo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</si>
</sst>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Exotc350 Lt BT"/>
      <family val="5"/>
    </font>
    <font>
      <b/>
      <sz val="14"/>
      <color theme="1"/>
      <name val="Calibri"/>
      <family val="2"/>
      <scheme val="minor"/>
    </font>
    <font>
      <sz val="20"/>
      <color theme="1"/>
      <name val="Exotc350 Lt BT"/>
      <family val="5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7" borderId="12" xfId="0" applyFill="1" applyBorder="1" applyAlignment="1" applyProtection="1">
      <alignment horizontal="center" vertical="center"/>
    </xf>
    <xf numFmtId="0" fontId="0" fillId="7" borderId="13" xfId="0" applyFill="1" applyBorder="1" applyAlignment="1" applyProtection="1">
      <alignment horizontal="center" vertical="center"/>
    </xf>
    <xf numFmtId="0" fontId="0" fillId="7" borderId="14" xfId="0" applyFill="1" applyBorder="1" applyAlignment="1" applyProtection="1">
      <alignment horizontal="center" vertical="center"/>
    </xf>
    <xf numFmtId="0" fontId="0" fillId="7" borderId="15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  <protection locked="0"/>
    </xf>
    <xf numFmtId="9" fontId="0" fillId="3" borderId="2" xfId="0" applyNumberFormat="1" applyFill="1" applyBorder="1" applyAlignment="1" applyProtection="1">
      <alignment horizontal="center" vertical="center"/>
      <protection locked="0"/>
    </xf>
    <xf numFmtId="9" fontId="0" fillId="3" borderId="9" xfId="0" applyNumberFormat="1" applyFill="1" applyBorder="1" applyAlignment="1" applyProtection="1">
      <alignment horizontal="center" vertical="center"/>
      <protection locked="0"/>
    </xf>
    <xf numFmtId="9" fontId="0" fillId="3" borderId="21" xfId="0" applyNumberFormat="1" applyFill="1" applyBorder="1" applyAlignment="1" applyProtection="1">
      <alignment horizontal="center" vertical="center"/>
      <protection locked="0"/>
    </xf>
    <xf numFmtId="9" fontId="0" fillId="3" borderId="10" xfId="0" applyNumberFormat="1" applyFill="1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9" fontId="0" fillId="3" borderId="4" xfId="0" applyNumberFormat="1" applyFill="1" applyBorder="1" applyAlignment="1" applyProtection="1">
      <alignment horizontal="center" vertical="center"/>
      <protection locked="0"/>
    </xf>
    <xf numFmtId="9" fontId="0" fillId="3" borderId="23" xfId="0" applyNumberFormat="1" applyFill="1" applyBorder="1" applyAlignment="1" applyProtection="1">
      <alignment horizontal="center" vertical="center"/>
      <protection locked="0"/>
    </xf>
    <xf numFmtId="9" fontId="0" fillId="3" borderId="24" xfId="0" applyNumberFormat="1" applyFill="1" applyBorder="1" applyAlignment="1" applyProtection="1">
      <alignment horizontal="center" vertical="center"/>
      <protection locked="0"/>
    </xf>
    <xf numFmtId="9" fontId="0" fillId="3" borderId="25" xfId="0" applyNumberForma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8" borderId="3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8" borderId="26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2" fontId="1" fillId="0" borderId="25" xfId="0" applyNumberFormat="1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2" fontId="1" fillId="0" borderId="17" xfId="0" applyNumberFormat="1" applyFont="1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2" fontId="1" fillId="0" borderId="15" xfId="0" applyNumberFormat="1" applyFon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1" fillId="9" borderId="27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0" fontId="0" fillId="0" borderId="10" xfId="0" applyNumberFormat="1" applyBorder="1" applyAlignment="1" applyProtection="1">
      <alignment horizontal="center" vertical="center"/>
    </xf>
    <xf numFmtId="0" fontId="0" fillId="7" borderId="11" xfId="0" applyFill="1" applyBorder="1" applyAlignment="1" applyProtection="1">
      <alignment horizontal="center" vertical="center"/>
    </xf>
    <xf numFmtId="0" fontId="0" fillId="7" borderId="34" xfId="0" applyFill="1" applyBorder="1" applyAlignment="1" applyProtection="1">
      <alignment horizontal="center" vertical="center"/>
    </xf>
    <xf numFmtId="0" fontId="0" fillId="7" borderId="35" xfId="0" applyFill="1" applyBorder="1" applyAlignment="1" applyProtection="1">
      <alignment horizontal="center" vertical="center"/>
    </xf>
    <xf numFmtId="10" fontId="0" fillId="0" borderId="17" xfId="0" applyNumberFormat="1" applyBorder="1" applyAlignment="1" applyProtection="1">
      <alignment horizontal="center" vertical="center"/>
    </xf>
    <xf numFmtId="10" fontId="0" fillId="0" borderId="15" xfId="0" applyNumberFormat="1" applyBorder="1" applyAlignment="1" applyProtection="1">
      <alignment horizontal="center" vertical="center"/>
    </xf>
    <xf numFmtId="10" fontId="0" fillId="0" borderId="21" xfId="0" applyNumberFormat="1" applyBorder="1" applyAlignment="1" applyProtection="1">
      <alignment horizontal="center" vertical="center"/>
    </xf>
    <xf numFmtId="10" fontId="0" fillId="0" borderId="18" xfId="0" applyNumberFormat="1" applyBorder="1" applyAlignment="1" applyProtection="1">
      <alignment horizontal="center" vertical="center"/>
    </xf>
    <xf numFmtId="10" fontId="0" fillId="0" borderId="14" xfId="0" applyNumberFormat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1" fillId="8" borderId="6" xfId="0" applyFont="1" applyFill="1" applyBorder="1" applyAlignment="1" applyProtection="1">
      <alignment horizontal="center" vertical="center"/>
      <protection locked="0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8" borderId="6" xfId="0" applyFill="1" applyBorder="1" applyAlignment="1" applyProtection="1">
      <alignment horizontal="center" vertical="center"/>
      <protection locked="0"/>
    </xf>
    <xf numFmtId="0" fontId="0" fillId="8" borderId="7" xfId="0" applyFill="1" applyBorder="1" applyAlignment="1" applyProtection="1">
      <alignment horizontal="center" vertical="center"/>
      <protection locked="0"/>
    </xf>
    <xf numFmtId="0" fontId="0" fillId="8" borderId="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V63"/>
  <sheetViews>
    <sheetView tabSelected="1" workbookViewId="0">
      <selection activeCell="N23" sqref="N23"/>
    </sheetView>
  </sheetViews>
  <sheetFormatPr baseColWidth="10" defaultRowHeight="15"/>
  <cols>
    <col min="1" max="1" width="11.42578125" style="4"/>
    <col min="2" max="2" width="20" style="4" bestFit="1" customWidth="1"/>
    <col min="3" max="3" width="15.7109375" style="4" bestFit="1" customWidth="1"/>
    <col min="4" max="4" width="13" style="4" bestFit="1" customWidth="1"/>
    <col min="5" max="5" width="9.7109375" style="4" bestFit="1" customWidth="1"/>
    <col min="6" max="6" width="13.7109375" style="4" bestFit="1" customWidth="1"/>
    <col min="7" max="7" width="8.7109375" style="4" bestFit="1" customWidth="1"/>
    <col min="8" max="8" width="7" style="4" bestFit="1" customWidth="1"/>
    <col min="9" max="9" width="5.28515625" style="4" bestFit="1" customWidth="1"/>
    <col min="10" max="11" width="6" style="4" bestFit="1" customWidth="1"/>
    <col min="12" max="12" width="6" style="4" customWidth="1"/>
    <col min="13" max="13" width="7.85546875" style="4" customWidth="1"/>
    <col min="14" max="14" width="13" style="4" customWidth="1"/>
    <col min="15" max="15" width="10.5703125" style="4" customWidth="1"/>
    <col min="16" max="16" width="15.140625" style="4" bestFit="1" customWidth="1"/>
    <col min="17" max="17" width="8.140625" style="4" customWidth="1"/>
    <col min="18" max="18" width="10.85546875" style="4" customWidth="1"/>
    <col min="19" max="19" width="8.140625" style="4" customWidth="1"/>
    <col min="20" max="20" width="12" style="4" customWidth="1"/>
    <col min="21" max="21" width="11.42578125" style="4"/>
    <col min="22" max="22" width="11.7109375" style="4" bestFit="1" customWidth="1"/>
    <col min="23" max="16384" width="11.42578125" style="4"/>
  </cols>
  <sheetData>
    <row r="1" spans="2:20" ht="15.75" thickBot="1"/>
    <row r="2" spans="2:20" ht="45.75" thickBot="1">
      <c r="B2" s="73"/>
      <c r="C2" s="74"/>
      <c r="D2" s="74"/>
      <c r="E2" s="74"/>
      <c r="F2" s="74"/>
      <c r="G2" s="75" t="s">
        <v>1</v>
      </c>
      <c r="H2" s="76"/>
      <c r="I2" s="76"/>
      <c r="J2" s="76"/>
      <c r="K2" s="77"/>
      <c r="M2" s="5"/>
    </row>
    <row r="3" spans="2:20" ht="19.5" thickBot="1">
      <c r="B3" s="78" t="s">
        <v>13</v>
      </c>
      <c r="C3" s="79"/>
      <c r="D3" s="79"/>
      <c r="E3" s="80">
        <f>SUM(F4:F8)</f>
        <v>21700</v>
      </c>
      <c r="F3" s="66"/>
      <c r="G3" s="6" t="str">
        <f>N6</f>
        <v>Pablo</v>
      </c>
      <c r="H3" s="7" t="str">
        <f>N7</f>
        <v>Y</v>
      </c>
      <c r="I3" s="7" t="str">
        <f>N8</f>
        <v>Z</v>
      </c>
      <c r="J3" s="8" t="str">
        <f>N9</f>
        <v>Otros</v>
      </c>
      <c r="K3" s="9" t="str">
        <f>N10</f>
        <v>Otros</v>
      </c>
      <c r="N3" s="27"/>
      <c r="O3" s="27"/>
    </row>
    <row r="4" spans="2:20" ht="26.25" thickBot="1">
      <c r="B4" s="81" t="s">
        <v>12</v>
      </c>
      <c r="C4" s="82"/>
      <c r="D4" s="83"/>
      <c r="E4" s="10"/>
      <c r="F4" s="1">
        <v>3000</v>
      </c>
      <c r="G4" s="11">
        <v>1</v>
      </c>
      <c r="H4" s="12"/>
      <c r="I4" s="12"/>
      <c r="J4" s="13"/>
      <c r="K4" s="14"/>
      <c r="L4" s="4" t="str">
        <f t="shared" ref="L4:L14" si="0">IF(F4="","",IF(SUM(G4:K4)=100%,"OK","!"))</f>
        <v>OK</v>
      </c>
      <c r="N4" s="27"/>
      <c r="O4" s="59" t="s">
        <v>14</v>
      </c>
      <c r="P4" s="60"/>
      <c r="Q4" s="60"/>
      <c r="R4" s="60"/>
      <c r="S4" s="60"/>
      <c r="T4" s="61"/>
    </row>
    <row r="5" spans="2:20" ht="15.75" thickBot="1">
      <c r="B5" s="70"/>
      <c r="C5" s="71"/>
      <c r="D5" s="72"/>
      <c r="E5" s="15"/>
      <c r="F5" s="2">
        <v>3500</v>
      </c>
      <c r="G5" s="16">
        <v>0.5</v>
      </c>
      <c r="H5" s="17"/>
      <c r="I5" s="17"/>
      <c r="J5" s="18"/>
      <c r="K5" s="19"/>
      <c r="L5" s="4" t="str">
        <f t="shared" si="0"/>
        <v>!</v>
      </c>
      <c r="N5" s="28"/>
      <c r="O5" s="29" t="s">
        <v>3</v>
      </c>
      <c r="P5" s="30" t="s">
        <v>4</v>
      </c>
      <c r="Q5" s="31" t="s">
        <v>5</v>
      </c>
      <c r="R5" s="32" t="s">
        <v>4</v>
      </c>
      <c r="S5" s="33" t="s">
        <v>6</v>
      </c>
      <c r="T5" s="34" t="s">
        <v>4</v>
      </c>
    </row>
    <row r="6" spans="2:20">
      <c r="B6" s="70"/>
      <c r="C6" s="71"/>
      <c r="D6" s="72"/>
      <c r="E6" s="15"/>
      <c r="F6" s="2">
        <v>10000</v>
      </c>
      <c r="G6" s="16"/>
      <c r="H6" s="17">
        <v>0.3</v>
      </c>
      <c r="I6" s="17"/>
      <c r="J6" s="18"/>
      <c r="K6" s="19">
        <v>0.3</v>
      </c>
      <c r="L6" s="4" t="str">
        <f t="shared" si="0"/>
        <v>!</v>
      </c>
      <c r="N6" s="50" t="s">
        <v>10</v>
      </c>
      <c r="O6" s="3">
        <f>SUMPRODUCT(G4:G14,F4:F14)</f>
        <v>4870</v>
      </c>
      <c r="P6" s="55">
        <f>O6/$O$11</f>
        <v>0.44313011828935395</v>
      </c>
      <c r="Q6" s="3">
        <f>SUMIF($G$4:$G$14,"SI",$F$4:$F$14)</f>
        <v>0</v>
      </c>
      <c r="R6" s="49">
        <f>Q6/$Q$11</f>
        <v>0</v>
      </c>
      <c r="S6" s="58">
        <f>O6+Q6</f>
        <v>4870</v>
      </c>
      <c r="T6" s="35">
        <f>S6*100/$S$11</f>
        <v>25.64507635597683</v>
      </c>
    </row>
    <row r="7" spans="2:20" ht="15.75" customHeight="1">
      <c r="B7" s="70"/>
      <c r="C7" s="71"/>
      <c r="D7" s="72"/>
      <c r="E7" s="15"/>
      <c r="F7" s="2">
        <v>200</v>
      </c>
      <c r="G7" s="16">
        <v>0.6</v>
      </c>
      <c r="H7" s="17"/>
      <c r="I7" s="17">
        <v>0.6</v>
      </c>
      <c r="J7" s="18"/>
      <c r="K7" s="19"/>
      <c r="L7" s="4" t="str">
        <f t="shared" si="0"/>
        <v>!</v>
      </c>
      <c r="N7" s="51" t="s">
        <v>9</v>
      </c>
      <c r="O7" s="37">
        <f>SUMPRODUCT(H4:H14,F4:F14)</f>
        <v>3000</v>
      </c>
      <c r="P7" s="56">
        <f t="shared" ref="P7:P10" si="1">O7/$O$11</f>
        <v>0.27297543221110099</v>
      </c>
      <c r="Q7" s="37">
        <f>SUMIF($H$4:$H$14,"SI",$F$4:$F$14)</f>
        <v>0</v>
      </c>
      <c r="R7" s="53">
        <f t="shared" ref="R7:R10" si="2">Q7/$Q$11</f>
        <v>0</v>
      </c>
      <c r="S7" s="36">
        <f>O7+Q7</f>
        <v>3000</v>
      </c>
      <c r="T7" s="38">
        <f t="shared" ref="T7:T10" si="3">S7*100/$S$11</f>
        <v>15.797788309636651</v>
      </c>
    </row>
    <row r="8" spans="2:20" ht="15.75" customHeight="1" thickBot="1">
      <c r="B8" s="70"/>
      <c r="C8" s="71"/>
      <c r="D8" s="72"/>
      <c r="E8" s="15"/>
      <c r="F8" s="2">
        <v>5000</v>
      </c>
      <c r="G8" s="16"/>
      <c r="H8" s="17"/>
      <c r="I8" s="17"/>
      <c r="J8" s="18" t="s">
        <v>0</v>
      </c>
      <c r="K8" s="19"/>
      <c r="L8" s="4" t="str">
        <f t="shared" si="0"/>
        <v>!</v>
      </c>
      <c r="N8" s="51" t="s">
        <v>11</v>
      </c>
      <c r="O8" s="37">
        <f>SUMPRODUCT(I4:I14,F4:F14)</f>
        <v>120</v>
      </c>
      <c r="P8" s="56">
        <f t="shared" si="1"/>
        <v>1.0919017288444041E-2</v>
      </c>
      <c r="Q8" s="37">
        <f>SUMIF($I$4:$I$14,"SI",$F$4:$F$14)</f>
        <v>3000</v>
      </c>
      <c r="R8" s="53">
        <f t="shared" si="2"/>
        <v>0.375</v>
      </c>
      <c r="S8" s="36">
        <f>O8+Q8</f>
        <v>3120</v>
      </c>
      <c r="T8" s="38">
        <f t="shared" si="3"/>
        <v>16.429699842022117</v>
      </c>
    </row>
    <row r="9" spans="2:20" ht="19.5" thickBot="1">
      <c r="B9" s="62" t="s">
        <v>8</v>
      </c>
      <c r="C9" s="63"/>
      <c r="D9" s="64"/>
      <c r="E9" s="65">
        <f>SUM(F10:F14)</f>
        <v>3000</v>
      </c>
      <c r="F9" s="66"/>
      <c r="G9" s="67"/>
      <c r="H9" s="68"/>
      <c r="I9" s="68"/>
      <c r="J9" s="68"/>
      <c r="K9" s="69"/>
      <c r="L9" s="4" t="str">
        <f t="shared" si="0"/>
        <v/>
      </c>
      <c r="N9" s="51" t="s">
        <v>2</v>
      </c>
      <c r="O9" s="37">
        <f>SUMPRODUCT(J4:J14,F4:F14)</f>
        <v>0</v>
      </c>
      <c r="P9" s="56">
        <f t="shared" si="1"/>
        <v>0</v>
      </c>
      <c r="Q9" s="37">
        <f>SUMIF($J$4:$J$14,"SI",$F$4:$F$14)</f>
        <v>5000</v>
      </c>
      <c r="R9" s="53">
        <f t="shared" si="2"/>
        <v>0.625</v>
      </c>
      <c r="S9" s="36">
        <f>O9+Q9</f>
        <v>5000</v>
      </c>
      <c r="T9" s="38">
        <f t="shared" si="3"/>
        <v>26.329647182727751</v>
      </c>
    </row>
    <row r="10" spans="2:20" ht="15.75" customHeight="1" thickBot="1">
      <c r="B10" s="20"/>
      <c r="C10" s="21"/>
      <c r="D10" s="21"/>
      <c r="E10" s="21"/>
      <c r="F10" s="22">
        <v>3000</v>
      </c>
      <c r="G10" s="16"/>
      <c r="H10" s="17"/>
      <c r="I10" s="17" t="s">
        <v>0</v>
      </c>
      <c r="J10" s="17"/>
      <c r="K10" s="19"/>
      <c r="L10" s="4" t="str">
        <f t="shared" si="0"/>
        <v>!</v>
      </c>
      <c r="N10" s="52" t="s">
        <v>2</v>
      </c>
      <c r="O10" s="40">
        <f>SUMPRODUCT(K4:K14,F4:F14)</f>
        <v>3000</v>
      </c>
      <c r="P10" s="57">
        <f t="shared" si="1"/>
        <v>0.27297543221110099</v>
      </c>
      <c r="Q10" s="40">
        <f>SUMIF($K$4:$K$14,"SI",$F$4:$F$14)</f>
        <v>0</v>
      </c>
      <c r="R10" s="54">
        <f t="shared" si="2"/>
        <v>0</v>
      </c>
      <c r="S10" s="39">
        <f>O10+Q10</f>
        <v>3000</v>
      </c>
      <c r="T10" s="41">
        <f t="shared" si="3"/>
        <v>15.797788309636651</v>
      </c>
    </row>
    <row r="11" spans="2:20" ht="15.75" customHeight="1" thickBot="1">
      <c r="B11" s="23"/>
      <c r="C11" s="24"/>
      <c r="D11" s="24"/>
      <c r="E11" s="24"/>
      <c r="F11" s="25"/>
      <c r="G11" s="16"/>
      <c r="H11" s="17"/>
      <c r="I11" s="17"/>
      <c r="J11" s="17"/>
      <c r="K11" s="19"/>
      <c r="L11" s="4" t="str">
        <f t="shared" si="0"/>
        <v/>
      </c>
      <c r="N11" s="42" t="s">
        <v>7</v>
      </c>
      <c r="O11" s="43">
        <f>SUM(O6:O10)</f>
        <v>10990</v>
      </c>
      <c r="P11" s="43">
        <f>SUM(P6:P10)</f>
        <v>1</v>
      </c>
      <c r="Q11" s="43">
        <f t="shared" ref="Q11:S11" si="4">SUM(Q6:Q10)</f>
        <v>8000</v>
      </c>
      <c r="R11" s="44">
        <f t="shared" si="4"/>
        <v>1</v>
      </c>
      <c r="S11" s="45">
        <f t="shared" si="4"/>
        <v>18990</v>
      </c>
      <c r="T11" s="46"/>
    </row>
    <row r="12" spans="2:20" ht="15.75" customHeight="1">
      <c r="B12" s="23"/>
      <c r="C12" s="24"/>
      <c r="D12" s="24"/>
      <c r="E12" s="24"/>
      <c r="F12" s="25"/>
      <c r="G12" s="16"/>
      <c r="H12" s="17"/>
      <c r="I12" s="17"/>
      <c r="J12" s="17"/>
      <c r="K12" s="19"/>
      <c r="L12" s="4" t="str">
        <f t="shared" si="0"/>
        <v/>
      </c>
    </row>
    <row r="13" spans="2:20">
      <c r="B13" s="23"/>
      <c r="C13" s="24"/>
      <c r="D13" s="24"/>
      <c r="E13" s="24"/>
      <c r="F13" s="25"/>
      <c r="G13" s="16">
        <v>1</v>
      </c>
      <c r="H13" s="17"/>
      <c r="I13" s="17"/>
      <c r="J13" s="17"/>
      <c r="K13" s="19"/>
      <c r="L13" s="4" t="str">
        <f t="shared" si="0"/>
        <v/>
      </c>
      <c r="O13" s="4">
        <f>SUMIF($J$4:$J$14,"E",$F$4:$F$14)+SUMPRODUCT(J4:J14,F4:F14)</f>
        <v>0</v>
      </c>
    </row>
    <row r="14" spans="2:20">
      <c r="B14" s="23"/>
      <c r="C14" s="24"/>
      <c r="D14" s="24"/>
      <c r="E14" s="26"/>
      <c r="F14" s="25"/>
      <c r="G14" s="16"/>
      <c r="H14" s="17"/>
      <c r="I14" s="17"/>
      <c r="J14" s="17"/>
      <c r="K14" s="19"/>
      <c r="L14" s="4" t="str">
        <f t="shared" si="0"/>
        <v/>
      </c>
    </row>
    <row r="26" spans="4:20">
      <c r="O26" s="47"/>
    </row>
    <row r="30" spans="4:20">
      <c r="P30" s="48"/>
      <c r="Q30" s="48"/>
      <c r="R30" s="48"/>
      <c r="S30" s="48"/>
      <c r="T30" s="48"/>
    </row>
    <row r="32" spans="4:20">
      <c r="D32" s="4" t="s">
        <v>15</v>
      </c>
    </row>
    <row r="34" spans="4:22">
      <c r="D34" s="4" t="s">
        <v>16</v>
      </c>
    </row>
    <row r="35" spans="4:22">
      <c r="D35" s="84" t="s">
        <v>17</v>
      </c>
    </row>
    <row r="36" spans="4:22">
      <c r="D36" s="4" t="s">
        <v>18</v>
      </c>
    </row>
    <row r="37" spans="4:22">
      <c r="D37" s="4" t="s">
        <v>19</v>
      </c>
    </row>
    <row r="38" spans="4:22">
      <c r="D38" s="4" t="s">
        <v>20</v>
      </c>
    </row>
    <row r="39" spans="4:22">
      <c r="D39" s="4" t="s">
        <v>21</v>
      </c>
    </row>
    <row r="40" spans="4:22">
      <c r="D40" s="4" t="s">
        <v>22</v>
      </c>
    </row>
    <row r="41" spans="4:22">
      <c r="D41" s="4" t="s">
        <v>23</v>
      </c>
      <c r="U41" s="48"/>
      <c r="V41" s="48"/>
    </row>
    <row r="43" spans="4:22">
      <c r="D43" s="4" t="s">
        <v>24</v>
      </c>
    </row>
    <row r="44" spans="4:22">
      <c r="D44" s="4" t="s">
        <v>25</v>
      </c>
    </row>
    <row r="48" spans="4:22" ht="15.75" customHeight="1"/>
    <row r="49" spans="15:15" ht="15.75" customHeight="1"/>
    <row r="63" spans="15:15">
      <c r="O63" s="47"/>
    </row>
  </sheetData>
  <mergeCells count="13">
    <mergeCell ref="B2:F2"/>
    <mergeCell ref="G2:K2"/>
    <mergeCell ref="B3:D3"/>
    <mergeCell ref="E3:F3"/>
    <mergeCell ref="B5:D5"/>
    <mergeCell ref="B4:D4"/>
    <mergeCell ref="O4:T4"/>
    <mergeCell ref="B9:D9"/>
    <mergeCell ref="E9:F9"/>
    <mergeCell ref="G9:K9"/>
    <mergeCell ref="B7:D7"/>
    <mergeCell ref="B8:D8"/>
    <mergeCell ref="B6:D6"/>
  </mergeCells>
  <conditionalFormatting sqref="S6:S10">
    <cfRule type="dataBar" priority="1">
      <dataBar>
        <cfvo type="min" val="0"/>
        <cfvo type="max" val="0"/>
        <color rgb="FF008AEF"/>
      </dataBar>
    </cfRule>
  </conditionalFormatting>
  <conditionalFormatting sqref="T6:T10">
    <cfRule type="dataBar" priority="1">
      <dataBar>
        <cfvo type="min" val="0"/>
        <cfvo type="max" val="0"/>
        <color rgb="FF008AEF"/>
      </dataBar>
    </cfRule>
  </conditionalFormatting>
  <conditionalFormatting sqref="L4:L14">
    <cfRule type="iconSet" priority="16">
      <iconSet iconSet="3Symbols2">
        <cfvo type="percent" val="0"/>
        <cfvo type="percent" val="&quot;&quot;&quot;!&quot;&quot;&quot;"/>
        <cfvo type="percent" val="&quot;&quot;&quot;ok&quot;&quot;&quot;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2017-03-05T16:48:37Z</dcterms:created>
  <dcterms:modified xsi:type="dcterms:W3CDTF">2017-03-05T21:06:35Z</dcterms:modified>
</cp:coreProperties>
</file>