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X\Desktop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7" i="1" l="1"/>
  <c r="AA9" i="1"/>
  <c r="AB9" i="1"/>
  <c r="X9" i="1"/>
  <c r="W9" i="1"/>
  <c r="T9" i="1"/>
  <c r="S9" i="1"/>
  <c r="P9" i="1"/>
  <c r="O9" i="1"/>
  <c r="Q9" i="1" l="1"/>
  <c r="R9" i="1" s="1"/>
  <c r="Y9" i="1"/>
  <c r="Z9" i="1" s="1"/>
  <c r="U9" i="1"/>
  <c r="V9" i="1" s="1"/>
  <c r="AC9" i="1"/>
  <c r="AD9" i="1" s="1"/>
  <c r="L9" i="1"/>
  <c r="K9" i="1"/>
  <c r="M9" i="1" l="1"/>
  <c r="N9" i="1" s="1"/>
</calcChain>
</file>

<file path=xl/sharedStrings.xml><?xml version="1.0" encoding="utf-8"?>
<sst xmlns="http://schemas.openxmlformats.org/spreadsheetml/2006/main" count="27" uniqueCount="10">
  <si>
    <t>Montaje</t>
  </si>
  <si>
    <t>Pre armado</t>
  </si>
  <si>
    <t>Alineado</t>
  </si>
  <si>
    <t>Soldadura &amp; Apriete</t>
  </si>
  <si>
    <t>Liberado</t>
  </si>
  <si>
    <t>CANT MONTAR</t>
  </si>
  <si>
    <t>avance cant</t>
  </si>
  <si>
    <t>% de avance</t>
  </si>
  <si>
    <t>%</t>
  </si>
  <si>
    <t>total de avances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</si>
</sst>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[$-409]mmm\-yy;@"/>
    <numFmt numFmtId="169" formatCode="General_)"/>
    <numFmt numFmtId="170" formatCode="[$$-409]#,##0.00"/>
    <numFmt numFmtId="171" formatCode="_ &quot;\&quot;* #,##0_ ;_ &quot;\&quot;* \-#,##0_ ;_ &quot;\&quot;* &quot;-&quot;_ ;_ @_ "/>
    <numFmt numFmtId="172" formatCode="_ &quot;\&quot;* #,##0.00_ ;_ &quot;\&quot;* \-#,##0.00_ ;_ &quot;\&quot;* &quot;-&quot;??_ ;_ @_ "/>
    <numFmt numFmtId="173" formatCode="#,##0;\(#,##0\)"/>
    <numFmt numFmtId="174" formatCode="#,##0.00000;[Red]\-#,##0.00000"/>
    <numFmt numFmtId="175" formatCode="m\o\n\th\ d\,\ yyyy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#,##0.0000000;[Red]\-#,##0.0000000"/>
    <numFmt numFmtId="179" formatCode="#.00"/>
    <numFmt numFmtId="180" formatCode="#."/>
    <numFmt numFmtId="181" formatCode="#,##0.000_);[Red]\(#,##0.000\)"/>
    <numFmt numFmtId="182" formatCode="_-* #,##0.00\ _P_t_s_-;\-* #,##0.00\ _P_t_s_-;_-* &quot;-&quot;??\ _P_t_s_-;_-@_-"/>
    <numFmt numFmtId="183" formatCode="\$#,##0\ ;\(\$#,##0\)"/>
    <numFmt numFmtId="184" formatCode="&quot;$&quot;#,##0.00_);[Red]\(&quot;$&quot;#,##0.00\)"/>
    <numFmt numFmtId="185" formatCode="&quot;\&quot;#,##0.00;[Red]&quot;\&quot;\-#,##0.00"/>
    <numFmt numFmtId="186" formatCode="&quot;\&quot;#,##0;[Red]&quot;\&quot;\-#,##0"/>
    <numFmt numFmtId="187" formatCode="_ &quot;￥&quot;* #,##0_ ;_ &quot;￥&quot;* \-#,##0_ ;_ &quot;￥&quot;* &quot;-&quot;_ ;_ @_ "/>
    <numFmt numFmtId="188" formatCode="_ &quot;￥&quot;* #,##0.00_ ;_ &quot;￥&quot;* \-#,##0.00_ ;_ &quot;￥&quot;* &quot;-&quot;??_ ;_ @_ "/>
    <numFmt numFmtId="189" formatCode="0.0"/>
    <numFmt numFmtId="190" formatCode="0.0%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Times New Roman"/>
      <family val="1"/>
    </font>
    <font>
      <sz val="10"/>
      <name val="MS Sans Serif"/>
      <family val="2"/>
    </font>
    <font>
      <sz val="12"/>
      <name val="Calibri"/>
      <family val="2"/>
      <scheme val="minor"/>
    </font>
    <font>
      <sz val="12"/>
      <name val="Helv"/>
    </font>
    <font>
      <sz val="11"/>
      <color indexed="8"/>
      <name val="Calibri"/>
      <family val="2"/>
    </font>
    <font>
      <b/>
      <sz val="12"/>
      <name val="Arial"/>
      <family val="2"/>
    </font>
    <font>
      <sz val="12"/>
      <name val="바탕체"/>
      <family val="1"/>
      <charset val="129"/>
    </font>
    <font>
      <sz val="9.5"/>
      <name val="ｺﾞｼｯｸ"/>
      <family val="3"/>
      <charset val="128"/>
    </font>
    <font>
      <sz val="11"/>
      <name val="Times New Roman"/>
      <family val="1"/>
    </font>
    <font>
      <sz val="12"/>
      <name val="톝꾄ⁿ톱"/>
      <family val="1"/>
      <charset val="129"/>
    </font>
    <font>
      <sz val="12"/>
      <name val="Times New Roman"/>
      <family val="1"/>
    </font>
    <font>
      <sz val="14"/>
      <color indexed="24"/>
      <name val="Arial"/>
      <family val="2"/>
    </font>
    <font>
      <b/>
      <u/>
      <sz val="9.5"/>
      <name val="MS Sans Serif"/>
      <family val="2"/>
    </font>
    <font>
      <sz val="11"/>
      <name val="μ¸¿o"/>
      <family val="3"/>
      <charset val="129"/>
    </font>
    <font>
      <sz val="12"/>
      <name val="¹ÙÅÁÃ¼"/>
      <family val="1"/>
      <charset val="129"/>
    </font>
    <font>
      <sz val="10"/>
      <color indexed="12"/>
      <name val="Univers (WN)"/>
      <family val="2"/>
    </font>
    <font>
      <sz val="9"/>
      <name val="Arial"/>
      <family val="2"/>
    </font>
    <font>
      <sz val="12"/>
      <name val="굴림체"/>
      <family val="3"/>
      <charset val="129"/>
    </font>
    <font>
      <sz val="10"/>
      <name val="±¼¸²A¼"/>
      <family val="3"/>
      <charset val="129"/>
    </font>
    <font>
      <sz val="18"/>
      <color indexed="24"/>
      <name val="Arial"/>
      <family val="2"/>
    </font>
    <font>
      <b/>
      <i/>
      <sz val="16"/>
      <color indexed="24"/>
      <name val="Times New Roman"/>
      <family val="1"/>
    </font>
    <font>
      <sz val="11"/>
      <name val="돋움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12"/>
      <name val="Tms Rmn"/>
    </font>
    <font>
      <i/>
      <sz val="1"/>
      <color indexed="8"/>
      <name val="Courier"/>
      <family val="3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"/>
      <color indexed="8"/>
      <name val="Courier"/>
      <family val="3"/>
    </font>
    <font>
      <sz val="10"/>
      <name val="Univers (WN)"/>
      <family val="2"/>
    </font>
    <font>
      <b/>
      <i/>
      <sz val="12"/>
      <color indexed="10"/>
      <name val="Courier New"/>
      <family val="3"/>
    </font>
    <font>
      <sz val="10"/>
      <name val="Courier"/>
      <family val="3"/>
    </font>
    <font>
      <b/>
      <sz val="19"/>
      <name val="Tms Rmn"/>
    </font>
    <font>
      <b/>
      <sz val="11"/>
      <name val="Helv"/>
      <family val="2"/>
    </font>
    <font>
      <sz val="10"/>
      <name val="Arabic Transparent"/>
    </font>
    <font>
      <b/>
      <sz val="12"/>
      <color indexed="8"/>
      <name val="ConGEsansBol67"/>
      <family val="1"/>
    </font>
    <font>
      <sz val="8"/>
      <name val="Arial MT"/>
      <family val="2"/>
    </font>
    <font>
      <sz val="9"/>
      <name val="Times New Roman"/>
      <family val="1"/>
    </font>
    <font>
      <sz val="15"/>
      <color indexed="13"/>
      <name val="Tms Rmn"/>
    </font>
    <font>
      <u/>
      <sz val="10"/>
      <color indexed="12"/>
      <name val="ＭＳ Ｐゴシック"/>
      <family val="3"/>
      <charset val="128"/>
    </font>
    <font>
      <u/>
      <sz val="9.9"/>
      <color indexed="36"/>
      <name val="돋움"/>
      <family val="3"/>
      <charset val="129"/>
    </font>
    <font>
      <sz val="11"/>
      <name val="뼻뮝"/>
      <family val="3"/>
      <charset val="129"/>
    </font>
    <font>
      <sz val="10"/>
      <name val="굃굍 뼻뮝"/>
      <family val="1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vertAlign val="superscript"/>
      <sz val="8"/>
      <name val="바탕체"/>
      <family val="1"/>
      <charset val="129"/>
    </font>
    <font>
      <sz val="12"/>
      <name val="바탕체"/>
      <family val="3"/>
    </font>
    <font>
      <sz val="12"/>
      <name val="굴림체"/>
      <family val="3"/>
    </font>
    <font>
      <u/>
      <sz val="11"/>
      <color indexed="12"/>
      <name val="돋움"/>
      <family val="2"/>
    </font>
    <font>
      <sz val="12"/>
      <name val="宋体"/>
      <family val="1"/>
      <charset val="129"/>
    </font>
    <font>
      <sz val="11"/>
      <name val="明朝"/>
      <family val="1"/>
    </font>
    <font>
      <u/>
      <sz val="10"/>
      <color indexed="14"/>
      <name val="ＭＳ Ｐゴシック"/>
      <family val="3"/>
      <charset val="128"/>
    </font>
    <font>
      <sz val="10"/>
      <name val="ＭＳ 明朝"/>
      <family val="3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37">
    <xf numFmtId="0" fontId="0" fillId="0" borderId="0"/>
    <xf numFmtId="0" fontId="2" fillId="0" borderId="0"/>
    <xf numFmtId="168" fontId="1" fillId="0" borderId="0"/>
    <xf numFmtId="168" fontId="1" fillId="0" borderId="0"/>
    <xf numFmtId="0" fontId="3" fillId="0" borderId="0"/>
    <xf numFmtId="169" fontId="9" fillId="0" borderId="0"/>
    <xf numFmtId="170" fontId="3" fillId="0" borderId="0"/>
    <xf numFmtId="0" fontId="3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3" fillId="0" borderId="0"/>
    <xf numFmtId="168" fontId="1" fillId="0" borderId="0"/>
    <xf numFmtId="168" fontId="1" fillId="0" borderId="0"/>
    <xf numFmtId="167" fontId="10" fillId="0" borderId="0" applyFont="0" applyFill="0" applyBorder="0" applyAlignment="0" applyProtection="0"/>
    <xf numFmtId="168" fontId="1" fillId="0" borderId="0"/>
    <xf numFmtId="168" fontId="1" fillId="0" borderId="0"/>
    <xf numFmtId="168" fontId="1" fillId="0" borderId="0"/>
    <xf numFmtId="170" fontId="3" fillId="0" borderId="0"/>
    <xf numFmtId="0" fontId="1" fillId="0" borderId="0"/>
    <xf numFmtId="168" fontId="1" fillId="0" borderId="0"/>
    <xf numFmtId="168" fontId="3" fillId="0" borderId="0"/>
    <xf numFmtId="0" fontId="12" fillId="0" borderId="0" applyFont="0" applyFill="0" applyBorder="0" applyAlignment="0" applyProtection="0"/>
    <xf numFmtId="0" fontId="13" fillId="0" borderId="5">
      <alignment horizontal="center"/>
    </xf>
    <xf numFmtId="0" fontId="14" fillId="0" borderId="0" applyFont="0" applyFill="0" applyBorder="0" applyAlignment="0" applyProtection="0"/>
    <xf numFmtId="0" fontId="12" fillId="0" borderId="0"/>
    <xf numFmtId="0" fontId="12" fillId="0" borderId="0"/>
    <xf numFmtId="0" fontId="15" fillId="0" borderId="0"/>
    <xf numFmtId="168" fontId="3" fillId="0" borderId="0"/>
    <xf numFmtId="0" fontId="3" fillId="0" borderId="0"/>
    <xf numFmtId="0" fontId="7" fillId="0" borderId="0"/>
    <xf numFmtId="0" fontId="3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0" fontId="16" fillId="0" borderId="0"/>
    <xf numFmtId="3" fontId="17" fillId="0" borderId="6"/>
    <xf numFmtId="0" fontId="3" fillId="0" borderId="0"/>
    <xf numFmtId="0" fontId="18" fillId="0" borderId="0" applyNumberFormat="0" applyFont="0" applyBorder="0" applyAlignment="0"/>
    <xf numFmtId="0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 applyNumberFormat="0" applyFill="0" applyBorder="0" applyAlignment="0">
      <protection locked="0"/>
    </xf>
    <xf numFmtId="0" fontId="22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" fontId="7" fillId="0" borderId="0" applyFont="0" applyFill="0" applyBorder="0" applyAlignment="0"/>
    <xf numFmtId="0" fontId="24" fillId="0" borderId="0"/>
    <xf numFmtId="0" fontId="20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Fill="0" applyBorder="0" applyAlignment="0"/>
    <xf numFmtId="0" fontId="28" fillId="0" borderId="0"/>
    <xf numFmtId="173" fontId="29" fillId="0" borderId="0"/>
    <xf numFmtId="38" fontId="3" fillId="0" borderId="0">
      <protection locked="0"/>
    </xf>
    <xf numFmtId="0" fontId="30" fillId="0" borderId="0">
      <protection locked="0"/>
    </xf>
    <xf numFmtId="174" fontId="3" fillId="0" borderId="0"/>
    <xf numFmtId="0" fontId="31" fillId="0" borderId="0"/>
    <xf numFmtId="0" fontId="31" fillId="0" borderId="10"/>
    <xf numFmtId="175" fontId="30" fillId="0" borderId="0">
      <protection locked="0"/>
    </xf>
    <xf numFmtId="176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8" fontId="3" fillId="0" borderId="0"/>
    <xf numFmtId="0" fontId="3" fillId="0" borderId="0"/>
    <xf numFmtId="166" fontId="3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2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2" fillId="0" borderId="0">
      <protection locked="0"/>
    </xf>
    <xf numFmtId="0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179" fontId="30" fillId="0" borderId="0">
      <protection locked="0"/>
    </xf>
    <xf numFmtId="38" fontId="5" fillId="2" borderId="0" applyNumberFormat="0" applyBorder="0" applyAlignment="0" applyProtection="0"/>
    <xf numFmtId="0" fontId="33" fillId="0" borderId="0" applyAlignment="0">
      <alignment horizontal="right"/>
    </xf>
    <xf numFmtId="0" fontId="4" fillId="0" borderId="0"/>
    <xf numFmtId="0" fontId="34" fillId="0" borderId="0"/>
    <xf numFmtId="0" fontId="35" fillId="0" borderId="0">
      <alignment horizontal="left"/>
    </xf>
    <xf numFmtId="0" fontId="11" fillId="0" borderId="2" applyNumberFormat="0" applyAlignment="0" applyProtection="0">
      <alignment horizontal="left" vertical="center"/>
    </xf>
    <xf numFmtId="0" fontId="11" fillId="0" borderId="7">
      <alignment horizontal="left" vertical="center"/>
    </xf>
    <xf numFmtId="180" fontId="36" fillId="0" borderId="0">
      <protection locked="0"/>
    </xf>
    <xf numFmtId="180" fontId="36" fillId="0" borderId="0">
      <protection locked="0"/>
    </xf>
    <xf numFmtId="0" fontId="37" fillId="0" borderId="0" applyNumberFormat="0" applyFill="0" applyBorder="0" applyAlignment="0" applyProtection="0"/>
    <xf numFmtId="10" fontId="5" fillId="3" borderId="8" applyNumberFormat="0" applyBorder="0" applyAlignment="0" applyProtection="0"/>
    <xf numFmtId="0" fontId="38" fillId="0" borderId="9" applyNumberFormat="0" applyBorder="0" applyAlignment="0"/>
    <xf numFmtId="181" fontId="39" fillId="0" borderId="0"/>
    <xf numFmtId="0" fontId="40" fillId="4" borderId="10"/>
    <xf numFmtId="0" fontId="39" fillId="0" borderId="0"/>
    <xf numFmtId="41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2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6" fillId="0" borderId="5">
      <alignment horizontal="centerContinuous" vertical="center" wrapText="1"/>
      <protection locked="0"/>
    </xf>
    <xf numFmtId="0" fontId="41" fillId="0" borderId="3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42" fillId="0" borderId="0" applyNumberFormat="0">
      <alignment horizontal="right"/>
    </xf>
    <xf numFmtId="0" fontId="39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168" fontId="3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3" fillId="0" borderId="0"/>
    <xf numFmtId="168" fontId="3" fillId="0" borderId="0"/>
    <xf numFmtId="168" fontId="3" fillId="0" borderId="0"/>
    <xf numFmtId="168" fontId="3" fillId="0" borderId="0"/>
    <xf numFmtId="168" fontId="1" fillId="0" borderId="0"/>
    <xf numFmtId="168" fontId="1" fillId="0" borderId="0"/>
    <xf numFmtId="168" fontId="1" fillId="0" borderId="0"/>
    <xf numFmtId="16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 applyFont="0" applyFill="0" applyBorder="0" applyAlignment="0" applyProtection="0"/>
    <xf numFmtId="0" fontId="29" fillId="0" borderId="0"/>
    <xf numFmtId="0" fontId="23" fillId="0" borderId="0" applyFont="0" applyFill="0" applyBorder="0" applyAlignment="0" applyProtection="0"/>
    <xf numFmtId="0" fontId="7" fillId="0" borderId="0"/>
    <xf numFmtId="1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43" fillId="0" borderId="0" applyProtection="0"/>
    <xf numFmtId="0" fontId="31" fillId="0" borderId="0"/>
    <xf numFmtId="0" fontId="44" fillId="0" borderId="11" applyAlignment="0">
      <alignment horizontal="left"/>
    </xf>
    <xf numFmtId="0" fontId="5" fillId="0" borderId="4" applyAlignment="0"/>
    <xf numFmtId="0" fontId="45" fillId="0" borderId="4"/>
    <xf numFmtId="0" fontId="28" fillId="0" borderId="0"/>
    <xf numFmtId="0" fontId="41" fillId="0" borderId="0"/>
    <xf numFmtId="0" fontId="35" fillId="0" borderId="0"/>
    <xf numFmtId="0" fontId="31" fillId="0" borderId="10"/>
    <xf numFmtId="0" fontId="46" fillId="5" borderId="0"/>
    <xf numFmtId="0" fontId="40" fillId="0" borderId="12"/>
    <xf numFmtId="0" fontId="40" fillId="0" borderId="10"/>
    <xf numFmtId="0" fontId="39" fillId="0" borderId="0"/>
    <xf numFmtId="18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81" fontId="39" fillId="0" borderId="0"/>
    <xf numFmtId="0" fontId="1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6" fillId="0" borderId="0">
      <alignment vertical="center"/>
    </xf>
    <xf numFmtId="0" fontId="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1" fillId="0" borderId="0">
      <alignment vertical="center"/>
    </xf>
    <xf numFmtId="164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2" fillId="0" borderId="13"/>
    <xf numFmtId="0" fontId="53" fillId="0" borderId="0" applyNumberFormat="0" applyFill="0" applyBorder="0" applyAlignment="0" applyProtection="0">
      <alignment vertical="center"/>
    </xf>
    <xf numFmtId="4" fontId="30" fillId="0" borderId="0">
      <protection locked="0"/>
    </xf>
    <xf numFmtId="0" fontId="12" fillId="0" borderId="0">
      <protection locked="0"/>
    </xf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0" fontId="12" fillId="0" borderId="0">
      <protection locked="0"/>
    </xf>
    <xf numFmtId="0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30" fillId="0" borderId="14">
      <protection locked="0"/>
    </xf>
    <xf numFmtId="0" fontId="12" fillId="0" borderId="0">
      <protection locked="0"/>
    </xf>
    <xf numFmtId="0" fontId="12" fillId="0" borderId="0">
      <protection locked="0"/>
    </xf>
    <xf numFmtId="164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57" fillId="0" borderId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16" fillId="0" borderId="0">
      <alignment vertical="center"/>
    </xf>
    <xf numFmtId="0" fontId="59" fillId="0" borderId="0" applyNumberFormat="0" applyFill="0" applyBorder="0" applyAlignment="0" applyProtection="0"/>
    <xf numFmtId="187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/>
    <xf numFmtId="0" fontId="2" fillId="0" borderId="0"/>
    <xf numFmtId="167" fontId="3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/>
    <xf numFmtId="10" fontId="62" fillId="0" borderId="0" xfId="233" applyNumberFormat="1" applyFont="1"/>
    <xf numFmtId="0" fontId="1" fillId="0" borderId="19" xfId="232" applyBorder="1"/>
    <xf numFmtId="14" fontId="64" fillId="0" borderId="1" xfId="232" applyNumberFormat="1" applyFont="1" applyBorder="1" applyAlignment="1">
      <alignment horizontal="center" vertical="center"/>
    </xf>
    <xf numFmtId="14" fontId="64" fillId="0" borderId="2" xfId="232" applyNumberFormat="1" applyFont="1" applyBorder="1" applyAlignment="1">
      <alignment horizontal="center" vertical="center"/>
    </xf>
    <xf numFmtId="14" fontId="64" fillId="0" borderId="2" xfId="232" applyNumberFormat="1" applyFont="1" applyBorder="1" applyAlignment="1">
      <alignment horizontal="center" vertical="center" wrapText="1"/>
    </xf>
    <xf numFmtId="10" fontId="63" fillId="0" borderId="0" xfId="232" applyNumberFormat="1" applyFont="1" applyBorder="1"/>
    <xf numFmtId="10" fontId="66" fillId="0" borderId="0" xfId="232" applyNumberFormat="1" applyFont="1" applyBorder="1"/>
    <xf numFmtId="0" fontId="1" fillId="0" borderId="0" xfId="232" applyBorder="1"/>
    <xf numFmtId="10" fontId="61" fillId="0" borderId="15" xfId="232" applyNumberFormat="1" applyFont="1" applyBorder="1"/>
    <xf numFmtId="10" fontId="62" fillId="0" borderId="0" xfId="233" applyNumberFormat="1" applyFont="1" applyBorder="1"/>
    <xf numFmtId="10" fontId="2" fillId="0" borderId="0" xfId="233" applyNumberFormat="1" applyFont="1" applyBorder="1"/>
    <xf numFmtId="0" fontId="61" fillId="0" borderId="0" xfId="232" applyFont="1" applyAlignment="1">
      <alignment horizontal="center"/>
    </xf>
    <xf numFmtId="189" fontId="65" fillId="0" borderId="0" xfId="233" applyNumberFormat="1" applyFont="1" applyAlignment="1">
      <alignment horizontal="center"/>
    </xf>
    <xf numFmtId="2" fontId="63" fillId="0" borderId="15" xfId="232" applyNumberFormat="1" applyFont="1" applyBorder="1" applyAlignment="1">
      <alignment horizontal="center" vertical="center"/>
    </xf>
    <xf numFmtId="2" fontId="63" fillId="0" borderId="0" xfId="233" applyNumberFormat="1" applyFont="1" applyAlignment="1">
      <alignment horizontal="center" vertical="center"/>
    </xf>
    <xf numFmtId="2" fontId="65" fillId="0" borderId="0" xfId="233" applyNumberFormat="1" applyFont="1" applyAlignment="1">
      <alignment horizontal="center"/>
    </xf>
    <xf numFmtId="0" fontId="67" fillId="0" borderId="0" xfId="233" applyNumberFormat="1" applyFont="1" applyBorder="1"/>
    <xf numFmtId="10" fontId="62" fillId="0" borderId="0" xfId="233" applyNumberFormat="1" applyFont="1" applyAlignment="1">
      <alignment horizontal="center"/>
    </xf>
    <xf numFmtId="10" fontId="62" fillId="0" borderId="0" xfId="233" applyNumberFormat="1" applyFont="1" applyAlignment="1">
      <alignment horizontal="center" vertical="center"/>
    </xf>
    <xf numFmtId="10" fontId="63" fillId="0" borderId="0" xfId="233" applyNumberFormat="1" applyFont="1" applyAlignment="1">
      <alignment horizontal="center" vertical="center"/>
    </xf>
    <xf numFmtId="10" fontId="65" fillId="0" borderId="16" xfId="232" applyNumberFormat="1" applyFont="1" applyBorder="1" applyAlignment="1">
      <alignment horizontal="center" vertical="center"/>
    </xf>
    <xf numFmtId="10" fontId="65" fillId="0" borderId="20" xfId="232" applyNumberFormat="1" applyFont="1" applyBorder="1" applyAlignment="1">
      <alignment horizontal="center" vertical="center"/>
    </xf>
    <xf numFmtId="10" fontId="65" fillId="0" borderId="17" xfId="232" applyNumberFormat="1" applyFont="1" applyBorder="1" applyAlignment="1">
      <alignment horizontal="center" vertical="center"/>
    </xf>
    <xf numFmtId="190" fontId="62" fillId="0" borderId="8" xfId="233" applyNumberFormat="1" applyFont="1" applyBorder="1" applyAlignment="1">
      <alignment horizontal="center" vertical="center"/>
    </xf>
    <xf numFmtId="10" fontId="62" fillId="0" borderId="8" xfId="233" applyNumberFormat="1" applyFont="1" applyBorder="1"/>
    <xf numFmtId="0" fontId="62" fillId="0" borderId="8" xfId="233" applyNumberFormat="1" applyFont="1" applyBorder="1" applyAlignment="1">
      <alignment horizontal="center" vertical="center"/>
    </xf>
    <xf numFmtId="2" fontId="62" fillId="0" borderId="8" xfId="233" applyNumberFormat="1" applyFont="1" applyBorder="1" applyAlignment="1">
      <alignment horizontal="center" vertical="center"/>
    </xf>
    <xf numFmtId="10" fontId="62" fillId="0" borderId="8" xfId="233" applyNumberFormat="1" applyFont="1" applyBorder="1" applyAlignment="1">
      <alignment horizontal="center" vertical="center"/>
    </xf>
    <xf numFmtId="190" fontId="63" fillId="0" borderId="8" xfId="233" applyNumberFormat="1" applyFont="1" applyBorder="1" applyAlignment="1">
      <alignment horizontal="center" vertical="center"/>
    </xf>
    <xf numFmtId="9" fontId="63" fillId="0" borderId="21" xfId="233" applyNumberFormat="1" applyFont="1" applyBorder="1" applyAlignment="1">
      <alignment horizontal="center"/>
    </xf>
    <xf numFmtId="0" fontId="63" fillId="0" borderId="7" xfId="233" applyNumberFormat="1" applyFont="1" applyBorder="1" applyAlignment="1">
      <alignment horizontal="center"/>
    </xf>
    <xf numFmtId="0" fontId="63" fillId="0" borderId="18" xfId="233" applyNumberFormat="1" applyFont="1" applyBorder="1" applyAlignment="1">
      <alignment horizontal="center"/>
    </xf>
    <xf numFmtId="0" fontId="8" fillId="0" borderId="21" xfId="233" applyNumberFormat="1" applyFont="1" applyBorder="1" applyAlignment="1">
      <alignment horizontal="center"/>
    </xf>
    <xf numFmtId="0" fontId="8" fillId="0" borderId="7" xfId="233" applyNumberFormat="1" applyFont="1" applyBorder="1" applyAlignment="1">
      <alignment horizontal="center"/>
    </xf>
    <xf numFmtId="0" fontId="8" fillId="0" borderId="18" xfId="233" applyNumberFormat="1" applyFont="1" applyBorder="1" applyAlignment="1">
      <alignment horizontal="center"/>
    </xf>
    <xf numFmtId="9" fontId="63" fillId="0" borderId="8" xfId="233" applyNumberFormat="1" applyFont="1" applyBorder="1" applyAlignment="1">
      <alignment horizontal="center"/>
    </xf>
    <xf numFmtId="190" fontId="62" fillId="0" borderId="8" xfId="233" applyNumberFormat="1" applyFont="1" applyBorder="1" applyAlignment="1">
      <alignment horizontal="center"/>
    </xf>
    <xf numFmtId="1" fontId="62" fillId="0" borderId="8" xfId="233" applyNumberFormat="1" applyFont="1" applyBorder="1"/>
    <xf numFmtId="0" fontId="1" fillId="0" borderId="22" xfId="232" applyBorder="1"/>
    <xf numFmtId="0" fontId="0" fillId="0" borderId="0" xfId="0" applyBorder="1"/>
    <xf numFmtId="0" fontId="8" fillId="0" borderId="8" xfId="233" applyNumberFormat="1" applyFont="1" applyBorder="1" applyAlignment="1">
      <alignment horizontal="center"/>
    </xf>
    <xf numFmtId="1" fontId="62" fillId="0" borderId="8" xfId="233" applyNumberFormat="1" applyFont="1" applyBorder="1" applyAlignment="1">
      <alignment horizontal="center" vertical="center"/>
    </xf>
    <xf numFmtId="0" fontId="0" fillId="0" borderId="8" xfId="232" applyFont="1" applyBorder="1" applyAlignment="1">
      <alignment horizontal="center" vertical="center"/>
    </xf>
    <xf numFmtId="190" fontId="1" fillId="0" borderId="0" xfId="232" applyNumberFormat="1" applyBorder="1" applyAlignment="1">
      <alignment horizontal="center"/>
    </xf>
  </cellXfs>
  <cellStyles count="237">
    <cellStyle name="_x000c_ōᅺb0ōᆊbXōᆚbōᆪb¨ōᆺb섄ōᇊb섰ōᇚb셌ōᇪb셨ōᇺb손ōሊbÌōሚbôōሪbŀōሺbŨōቊbƀōቚb솴ōቪb쇌ōቺb쇬ōኊb숄ōኚb술ōኪbƜōኺbƸōዊbǜōዚbǸōዪbɄō" xfId="23"/>
    <cellStyle name=":" xfId="24"/>
    <cellStyle name="?(2)" xfId="25"/>
    <cellStyle name="??&amp;O?&amp;H?_x0008__x000f__x0007_?_x0007__x0001__x0001_" xfId="26"/>
    <cellStyle name="??&amp;O?&amp;H?_x0008_??_x0007__x0001__x0001_" xfId="27"/>
    <cellStyle name="??_Book1" xfId="28"/>
    <cellStyle name="?餑_x000c_睨_x0017__x000d_帼U_x0001__x0012__x0005_F_x0006__x0007__x0001__x0001_" xfId="29"/>
    <cellStyle name="?餑_x000c_睨_x0017__x000d_帼U_x0001__x0012__x0005_F_x0006__x0007__x0001__x0001_ 2" xfId="30"/>
    <cellStyle name="_Book1" xfId="31"/>
    <cellStyle name="_BTIP 전기 계장 공사(신화이앤아이)최종제출(1차수정분)w.Crane2" xfId="32"/>
    <cellStyle name="_cegins772.xls Chart 1" xfId="33"/>
    <cellStyle name="_Shoaiba-III Elec and Inst- BOM(9MSF+RO)" xfId="34"/>
    <cellStyle name="_내역0928" xfId="35"/>
    <cellStyle name="¤@?e_TEST-1 " xfId="36"/>
    <cellStyle name="+l12" xfId="37"/>
    <cellStyle name="W_STDFOR" xfId="38"/>
    <cellStyle name="9.5" xfId="39"/>
    <cellStyle name="፺bʼōᎊb˜ō᎚b쌼ōᎪb쎄ōᎺb쎨ōᏊb쏄ōᏚb쏜ōᏪb̀ōᏺb̤ōᐊb͔ōᐚb΀ōᐪbΰōᐺb쏸ōᑊb쐨ōᑚb쑀ōᑪb쑜ōᑺb쑸ōᒊbЄōᒚbЬōᒪ" xfId="40"/>
    <cellStyle name="AeE­ [0]_´eºnC￥ " xfId="41"/>
    <cellStyle name="ÅëÈ­ [0]_7°èÈ¹ " xfId="42"/>
    <cellStyle name="AeE­_´eºnC￥ " xfId="43"/>
    <cellStyle name="ÅëÈ­_7°èÈ¹ " xfId="44"/>
    <cellStyle name="AÞ¸¶ [0]_´eºnC￥ " xfId="45"/>
    <cellStyle name="ÄÞ¸¶ [0]_7°èÈ¹ " xfId="46"/>
    <cellStyle name="AÞ¸¶_´eºnC￥ " xfId="47"/>
    <cellStyle name="ÄÞ¸¶_7°èÈ¹ " xfId="48"/>
    <cellStyle name="BlueFont" xfId="49"/>
    <cellStyle name="body" xfId="50"/>
    <cellStyle name="๺b댜ōຊb댸ōບb뷬ōສb븄ō຺b블ō໊b븨ō໚b븼ō໪b덐ō໺b덠ō༊b델ō༚b뎔ō༪b뎬ō༺b빘ōཊb빰ōཚb뺌ōཪb뻘ōེb뻴ōྊb돌ōྚb돴ōྪ" xfId="52"/>
    <cellStyle name="C" xfId="53"/>
    <cellStyle name="C￥AØ_´eºnC￥ (2)_1_ºI´eAa°ø " xfId="54"/>
    <cellStyle name="Ç¥ÁØ_7°èÈ¹ " xfId="55"/>
    <cellStyle name="Cabecera 1" xfId="56"/>
    <cellStyle name="Cabecera 2" xfId="57"/>
    <cellStyle name="Calc Currency (0)" xfId="58"/>
    <cellStyle name="category" xfId="59"/>
    <cellStyle name="comma zerodec" xfId="60"/>
    <cellStyle name="Comma0" xfId="61"/>
    <cellStyle name="Currency0" xfId="62"/>
    <cellStyle name="Currency1" xfId="63"/>
    <cellStyle name="Custom - Style8" xfId="64"/>
    <cellStyle name="Data   - Style2" xfId="65"/>
    <cellStyle name="Date" xfId="66"/>
    <cellStyle name="Dezimal [0]_KHI_KAB1" xfId="67"/>
    <cellStyle name="Dezimal_KHI_KAB1" xfId="68"/>
    <cellStyle name="Dollar (zero dec)" xfId="69"/>
    <cellStyle name="Estilo 1" xfId="70"/>
    <cellStyle name="Euro" xfId="71"/>
    <cellStyle name="F2" xfId="72"/>
    <cellStyle name="F3" xfId="73"/>
    <cellStyle name="F4" xfId="74"/>
    <cellStyle name="F5" xfId="75"/>
    <cellStyle name="F6" xfId="76"/>
    <cellStyle name="F7" xfId="77"/>
    <cellStyle name="F8" xfId="78"/>
    <cellStyle name="Fecha" xfId="79"/>
    <cellStyle name="Fijo" xfId="80"/>
    <cellStyle name="Fixed" xfId="81"/>
    <cellStyle name="Grey" xfId="82"/>
    <cellStyle name="head" xfId="83"/>
    <cellStyle name="head 1" xfId="84"/>
    <cellStyle name="head 1-1" xfId="85"/>
    <cellStyle name="HEADER" xfId="86"/>
    <cellStyle name="Header1" xfId="87"/>
    <cellStyle name="Header2" xfId="88"/>
    <cellStyle name="Heading1" xfId="89"/>
    <cellStyle name="Heading2" xfId="90"/>
    <cellStyle name="Helv8_PFD4.XLS" xfId="91"/>
    <cellStyle name="Input [yellow]" xfId="92"/>
    <cellStyle name="KIB" xfId="93"/>
    <cellStyle name="Komma" xfId="94"/>
    <cellStyle name="Labels - Style3" xfId="95"/>
    <cellStyle name="MARGIN_MAN" xfId="96"/>
    <cellStyle name="Millares [0] 2" xfId="97"/>
    <cellStyle name="Millares 10" xfId="230"/>
    <cellStyle name="Millares 11" xfId="236"/>
    <cellStyle name="Millares 2" xfId="98"/>
    <cellStyle name="Millares 2 2" xfId="99"/>
    <cellStyle name="Millares 2 2 2" xfId="15"/>
    <cellStyle name="Millares 2 3" xfId="100"/>
    <cellStyle name="Millares 2 4" xfId="101"/>
    <cellStyle name="Millares 3" xfId="102"/>
    <cellStyle name="Millares 4" xfId="103"/>
    <cellStyle name="Millares 5" xfId="104"/>
    <cellStyle name="Millares 6" xfId="105"/>
    <cellStyle name="Millares 7" xfId="106"/>
    <cellStyle name="Millares 7 2" xfId="107"/>
    <cellStyle name="Millares 7 2 2" xfId="108"/>
    <cellStyle name="Millares 7 3" xfId="109"/>
    <cellStyle name="Millares 8" xfId="110"/>
    <cellStyle name="Millares 9" xfId="111"/>
    <cellStyle name="Milliers [0]_C10015_ANC_BOQ_EI_003" xfId="112"/>
    <cellStyle name="Milliers_C10015_ANC_BOQ_EI_003" xfId="113"/>
    <cellStyle name="mio" xfId="114"/>
    <cellStyle name="Model" xfId="115"/>
    <cellStyle name="Monétaire [0]_C10015_ANC_BOQ_EI_003" xfId="116"/>
    <cellStyle name="Monétaire_C10015_ANC_BOQ_EI_003" xfId="117"/>
    <cellStyle name="Monetario0" xfId="118"/>
    <cellStyle name="MS_Arabic" xfId="119"/>
    <cellStyle name="No-definido" xfId="120"/>
    <cellStyle name="Normal" xfId="0" builtinId="0"/>
    <cellStyle name="Normal - Style1" xfId="121"/>
    <cellStyle name="Normal 10" xfId="122"/>
    <cellStyle name="Normal 10 2" xfId="123"/>
    <cellStyle name="Normal 11" xfId="124"/>
    <cellStyle name="Normal 12" xfId="232"/>
    <cellStyle name="Normal 13" xfId="1"/>
    <cellStyle name="Normal 14" xfId="235"/>
    <cellStyle name="Normal 16" xfId="125"/>
    <cellStyle name="Normal 17" xfId="126"/>
    <cellStyle name="Normal 2" xfId="4"/>
    <cellStyle name="Normal 2 2" xfId="12"/>
    <cellStyle name="Normal 2 2 2" xfId="22"/>
    <cellStyle name="Normal 2 3" xfId="127"/>
    <cellStyle name="Normal 2 4" xfId="128"/>
    <cellStyle name="Normal 2_08940" xfId="129"/>
    <cellStyle name="Normal 3" xfId="5"/>
    <cellStyle name="Normal 3 10" xfId="7"/>
    <cellStyle name="Normal 4" xfId="19"/>
    <cellStyle name="Normal 4 2" xfId="130"/>
    <cellStyle name="Normal 4 2 2" xfId="131"/>
    <cellStyle name="Normal 4 3" xfId="132"/>
    <cellStyle name="Normal 4 3 2" xfId="133"/>
    <cellStyle name="Normal 4 4" xfId="134"/>
    <cellStyle name="Normal 4 5" xfId="135"/>
    <cellStyle name="Normal 47" xfId="6"/>
    <cellStyle name="Normal 5" xfId="20"/>
    <cellStyle name="Normal 5 2" xfId="136"/>
    <cellStyle name="Normal 6" xfId="137"/>
    <cellStyle name="Normal 6 2" xfId="138"/>
    <cellStyle name="Normal 6 3" xfId="139"/>
    <cellStyle name="Normal 7" xfId="21"/>
    <cellStyle name="Normal 7 2" xfId="140"/>
    <cellStyle name="Normal 7 2 2" xfId="141"/>
    <cellStyle name="Normal 7 3" xfId="142"/>
    <cellStyle name="Normal 7 35" xfId="2"/>
    <cellStyle name="Normal 7 35 10" xfId="17"/>
    <cellStyle name="Normal 7 35 11" xfId="18"/>
    <cellStyle name="Normal 7 35 12" xfId="234"/>
    <cellStyle name="Normal 7 35 2" xfId="3"/>
    <cellStyle name="Normal 7 35 3" xfId="8"/>
    <cellStyle name="Normal 7 35 4" xfId="9"/>
    <cellStyle name="Normal 7 35 5" xfId="10"/>
    <cellStyle name="Normal 7 35 6" xfId="11"/>
    <cellStyle name="Normal 7 35 7" xfId="13"/>
    <cellStyle name="Normal 7 35 8" xfId="14"/>
    <cellStyle name="Normal 7 35 9" xfId="16"/>
    <cellStyle name="Normal 8" xfId="143"/>
    <cellStyle name="Normal 9" xfId="144"/>
    <cellStyle name="Normal 9 2" xfId="145"/>
    <cellStyle name="Normal 9 2 2" xfId="146"/>
    <cellStyle name="Normal 9 3" xfId="147"/>
    <cellStyle name="oft Excel]_x000d__x000a_Comment=The open=/f lines load custom functions into the Paste Function list._x000d__x000a_Maximized=3_x000d__x000a_AutoFormat=" xfId="148"/>
    <cellStyle name="omma [0]_Mktg Prog" xfId="149"/>
    <cellStyle name="ormal_Sheet1_1" xfId="150"/>
    <cellStyle name="p time]_x000d__x000a_time-zone-subsection=japan_x000d__x000a_save-on-exit=yes_x000d__x000a_show-log=no_x000d__x000a_updates=single_x000d__x000a_authorization=m" xfId="152"/>
    <cellStyle name="Percent [2]" xfId="153"/>
    <cellStyle name="Porcentaje 2" xfId="233"/>
    <cellStyle name="Porcentaje 3" xfId="231"/>
    <cellStyle name="Porcentual 2" xfId="154"/>
    <cellStyle name="Porcentual 2 2" xfId="155"/>
    <cellStyle name="Porcentual 2 3" xfId="156"/>
    <cellStyle name="Porcentual 2 4" xfId="157"/>
    <cellStyle name="Porcentual 3" xfId="158"/>
    <cellStyle name="Porcentual 4" xfId="159"/>
    <cellStyle name="Punto0" xfId="160"/>
    <cellStyle name="Red Title" xfId="161"/>
    <cellStyle name="Reset  - Style7" xfId="162"/>
    <cellStyle name="STANDARD" xfId="163"/>
    <cellStyle name="STD" xfId="164"/>
    <cellStyle name="STD1" xfId="165"/>
    <cellStyle name="Sub-3" xfId="166"/>
    <cellStyle name="subhead" xfId="167"/>
    <cellStyle name="SubTitle_Input" xfId="168"/>
    <cellStyle name="Table  - Style6" xfId="169"/>
    <cellStyle name="Title  - Style1" xfId="170"/>
    <cellStyle name="TotCol - Style5" xfId="171"/>
    <cellStyle name="TotRow - Style4" xfId="172"/>
    <cellStyle name="Undefiniert" xfId="173"/>
    <cellStyle name="W?rung [0]_KHI_KAB1" xfId="174"/>
    <cellStyle name="W?rung_KHI_KAB1" xfId="175"/>
    <cellStyle name="W„hrung" xfId="176"/>
    <cellStyle name="ƸōዊbǜōዚbǸōዪbɄōዺb쉀ōጊb쉬ōጚb슔ōጪb싀ōጺb쌐ōፊbɤōፚbʀō፪bʘō፺bʼōᎊb˜ō᎚b쌼ōᎪb쎄ōᎺb쎨ōᏊb쏄ōᏚb쏜ōᏪb̀ōᏺb̤ōᐊb͔ōᐚb΀ōᐪbΰōᐺb쏸ō" xfId="177"/>
    <cellStyle name="ハイパーリンク_OSF-BOQ推移" xfId="178"/>
    <cellStyle name="්b뉜ōේb뉼ō෪b늠ō෺b부ōชb붘ōบb붴ōสb뷄ōฺb뷘ō๊b닄ō๚b닜ō๪b닰ō๺b댜ōຊb댸ōບb뷬ōສb븄ō຺b블ō໊b븨ō໚b븼ō໪b덐ō໺" xfId="51"/>
    <cellStyle name="ᒊbЄōᒚbЬōᒪbјōᒺbҤōᓊbӐōᓚb쒤ōᓪb쓄ōᓺb쓠ōᔊb씈ōᔚb씬ōᔪbӰōᔺbԈōᕊbԤōᕚbՀōᕪb՜ōᕺb앐ōᖊb앴ōᖚb얐ōᖪb얼ōᖺ" xfId="179"/>
    <cellStyle name="ᒺbҤōᓊbӐōᓚb쒤ōᓪb쓄ōᓺb쓠ōᔊb씈ōᔚb씬ōᔪbӰōᔺbԈōᕊbԤōᕚbՀōᕪb՜ōᕺb앐ōᖊb앴ōᖚb얐ōᖪb얼ōᖺb엤ōᗊbոōᗚb֐ōᗪ" xfId="180"/>
    <cellStyle name="Ꮺb̀ōᏺb̤ōᐊb͔ōᐚb΀ōᐪbΰōᐺb쏸ōᑊb쐨ōᑚb쑀ōᑪb쑜ōᑺb쑸ōᒊbЄōᒚbЬōᒪbјōᒺbҤōᓊbӐōᓚb쒤ōᓪb쓄ōᓺb쓠ōᔊb씈ōᔚ" xfId="181"/>
    <cellStyle name="ሚbôōሪbŀōሺbŨōቊbƀōቚb솴ōቪb쇌ōቺb쇬ōኊb숄ōኚb술ōኪbƜōኺbƸōዊbǜōዚbǸōዪbɄōዺb쉀ōጊb쉬ōጚb슔ōጪb싀ōጺb쌐ōፊ" xfId="182"/>
    <cellStyle name="ꯠōකb갈ōඪb눠ōයb눸ō්b뉜ōේb뉼ō෪b늠ō෺b부ōชb붘ōบb붴ōสb뷄ōฺb뷘ō๊b닄ō๚b닜ō๪b닰ō๺b댜ōຊb댸ōບb뷬ōສb븄ō຺b블ō໊b븨ō໚b븼ō໪b덐ō໺b덠ō༊b델ō" xfId="151"/>
    <cellStyle name="고정소숫점" xfId="183"/>
    <cellStyle name="고정출력1" xfId="184"/>
    <cellStyle name="고정출력2" xfId="185"/>
    <cellStyle name="날짜" xfId="186"/>
    <cellStyle name="달러" xfId="187"/>
    <cellStyle name="델ō༚b뎔ō༪b뎬ō༺b빘ōཊb빰ōཚb뺌ōཪb뻘ōེb뻴ōྊb돌ōྚb돴ōྪb된ōྺb됸ō࿊b둔ō࿚b뼘ō࿪b뼸ō࿺b뽨ōညb뾔ōယb뿄ōဪb뒜ō်b뒸ō၊b듌ōၚb들ōၪb듸ōၺb뿴ōႊb쀐ō" xfId="188"/>
    <cellStyle name="둔ō࿚b뼘ō࿪b뼸ō࿺b뽨ōညb뾔ōယb뿄ōဪb뒜ō်b뒸ō၊b듌ōၚb들ōၪb듸ōၺb뿴ōႊb쀐ōႚb쀬ōႪb쁴ōႺb삐ō჊b딐ōლb따ōცb땔ōჺb땬ōᄊb떀ōᄚb산ōᄪb새ōᄺb샘ōᅋb샬ō" xfId="189"/>
    <cellStyle name="뒤에 오는 하이퍼링크_040924 Rev2-Erection BM(I&amp;C)" xfId="190"/>
    <cellStyle name="뒸ō၊b듌ōၚb들ōၪb듸ōၺb뿴ōႊb쀐ōႚb쀬ōႪb쁴ōႺb삐ō჊b딐ōლb따ōცb땔ōჺb땬ōᄊb떀ōᄚb산ōᄪb새ōᄺb샘ōᅋb샬ōᅛb샴ōᅪb_x000c_ōᅺb0ōᆊbXōᆚbōᆪb¨ōᆺb섄ō" xfId="191"/>
    <cellStyle name="딐ōლb따ōცb땔ōჺb땬ōᄊb떀ōᄚb산ōᄪb새ōᄺb샘ōᅋb샬ōᅛb샴ōᅪb_x000c_ōᅺb0ōᆊbXōᆚbōᆪb¨ōᆺb섄ōᇊb섰ōᇚb셌ōᇪb셨ōᇺb손ōሊbÌōሚbôōሪbŀōሺbŨōቊbƀō" xfId="192"/>
    <cellStyle name="똿뗦먛귟 [0.00]_ACT LIST" xfId="193"/>
    <cellStyle name="똿뗦먛귟_ACT LIST" xfId="194"/>
    <cellStyle name="믅됞 [0.00]_ Att. 1- Cover" xfId="195"/>
    <cellStyle name="믅됞_ Att. 1- Cover" xfId="196"/>
    <cellStyle name="붘ōบb붴ōสb뷄ōฺb뷘ō๊b닄ō๚b닜ō๪b닰ō๺b댜ōຊb댸ōບb뷬ōສb븄ō຺b블ō໊b븨ō໚b븼ō໪b덐ō໺b덠ō༊b델ō༚b뎔ō༪b뎬ō༺b빘ōཊb빰ōཚb뺌ōཪb뻘ōེb뻴ōྊb돌ō" xfId="197"/>
    <cellStyle name="뷭?_ Att. 1- Cover" xfId="198"/>
    <cellStyle name="븨ō໚b븼ō໪b덐ō໺b덠ō༊b델ō༚b뎔ō༪b뎬ō༺b빘ōཊb빰ōཚb뺌ōཪb뻘ōེb뻴ōྊb돌ōྚb돴ōྪb된ōྺb됸ō࿊b둔ō࿚b뼘ō࿪b뼸ō࿺b뽨ōညb뾔ōယb뿄ōဪb뒜ō်b뒸ō၊b듌ō" xfId="199"/>
    <cellStyle name="뻴ōྊb돌ōྚb돴ōྪb된ōྺb됸ō࿊b둔ō࿚b뼘ō࿪b뼸ō࿺b뽨ōညb뾔ōယb뿄ōဪb뒜ō်b뒸ō၊b듌ōၚb들ōၪb듸ōၺb뿴ōႊb쀐ōႚb쀬ōႪb쁴ōႺb삐ō჊b딐ōლb따ōცb땔ōჺb땬ō" xfId="200"/>
    <cellStyle name="숫자(R)" xfId="201"/>
    <cellStyle name="쉼표 [0]_전기-시공BOM for Electrical(전기_Rev_0)" xfId="202"/>
    <cellStyle name="쉼표_boiler" xfId="203"/>
    <cellStyle name="안건회계법인" xfId="204"/>
    <cellStyle name="윗첨자" xfId="205"/>
    <cellStyle name="자리수" xfId="206"/>
    <cellStyle name="자리수0" xfId="207"/>
    <cellStyle name="지정되지 않음" xfId="208"/>
    <cellStyle name="콤마 [0]_  종  합  " xfId="209"/>
    <cellStyle name="콤마_  종  합  " xfId="210"/>
    <cellStyle name="통화 [0]_(type)총괄" xfId="211"/>
    <cellStyle name="통화_(type)총괄" xfId="212"/>
    <cellStyle name="퍼센트" xfId="213"/>
    <cellStyle name="표준_(type)총괄" xfId="214"/>
    <cellStyle name="하이퍼링크_Elec BQ(U20)" xfId="215"/>
    <cellStyle name="합산" xfId="216"/>
    <cellStyle name="화폐기호" xfId="217"/>
    <cellStyle name="화폐기호0" xfId="218"/>
    <cellStyle name="千位分隔[0]_BOQ" xfId="219"/>
    <cellStyle name="千位分隔_BOQ" xfId="220"/>
    <cellStyle name="常规_BOQ" xfId="221"/>
    <cellStyle name="桁区切り [0.00]_１２月分経理レート" xfId="222"/>
    <cellStyle name="桁区切り_１２月分経理レート" xfId="223"/>
    <cellStyle name="標準_ Att. 1- Cover" xfId="224"/>
    <cellStyle name="表示済みのハイパーリンク_OSF-BOQ推移" xfId="225"/>
    <cellStyle name="货币[0]_BOQ" xfId="226"/>
    <cellStyle name="货币_BOQ" xfId="227"/>
    <cellStyle name="通貨 [0.00]_ Att. 1- Cover" xfId="228"/>
    <cellStyle name="通貨_ Att. 1- Cover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XDF9"/>
  <sheetViews>
    <sheetView tabSelected="1" workbookViewId="0">
      <pane xSplit="9" ySplit="4" topLeftCell="AA5" activePane="bottomRight" state="frozen"/>
      <selection pane="topRight" activeCell="J1" sqref="J1"/>
      <selection pane="bottomLeft" activeCell="A5" sqref="A5"/>
      <selection pane="bottomRight" activeCell="AF14" sqref="AF14"/>
    </sheetView>
  </sheetViews>
  <sheetFormatPr baseColWidth="10" defaultRowHeight="15"/>
  <cols>
    <col min="1" max="1" width="13.85546875" customWidth="1"/>
    <col min="2" max="2" width="1.42578125" customWidth="1"/>
    <col min="10" max="10" width="2.28515625" customWidth="1"/>
    <col min="31" max="31" width="11.42578125" style="41"/>
    <col min="32" max="32" width="20.7109375" style="41" customWidth="1"/>
    <col min="33" max="48" width="11.42578125" style="41"/>
  </cols>
  <sheetData>
    <row r="5" spans="1:16334" ht="15.75" thickBot="1"/>
    <row r="6" spans="1:16334" ht="18.75" thickBot="1">
      <c r="A6" s="1"/>
      <c r="B6" s="1"/>
      <c r="C6" s="1"/>
      <c r="D6" s="4" t="s">
        <v>1</v>
      </c>
      <c r="E6" s="5" t="s">
        <v>0</v>
      </c>
      <c r="F6" s="6" t="s">
        <v>2</v>
      </c>
      <c r="G6" s="6" t="s">
        <v>3</v>
      </c>
      <c r="H6" s="5" t="s">
        <v>4</v>
      </c>
      <c r="I6" s="15">
        <v>0</v>
      </c>
      <c r="J6" s="1"/>
      <c r="K6" s="34" t="s">
        <v>1</v>
      </c>
      <c r="L6" s="35"/>
      <c r="M6" s="35"/>
      <c r="N6" s="36"/>
      <c r="O6" s="34" t="s">
        <v>0</v>
      </c>
      <c r="P6" s="35"/>
      <c r="Q6" s="35"/>
      <c r="R6" s="36"/>
      <c r="S6" s="34" t="s">
        <v>2</v>
      </c>
      <c r="T6" s="35"/>
      <c r="U6" s="35"/>
      <c r="V6" s="36"/>
      <c r="W6" s="34" t="s">
        <v>2</v>
      </c>
      <c r="X6" s="35"/>
      <c r="Y6" s="35"/>
      <c r="Z6" s="36"/>
      <c r="AA6" s="42" t="s">
        <v>2</v>
      </c>
      <c r="AB6" s="42"/>
      <c r="AC6" s="42"/>
      <c r="AD6" s="42"/>
      <c r="AE6" s="9"/>
      <c r="AF6" s="44" t="s">
        <v>9</v>
      </c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40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</row>
    <row r="7" spans="1:16334" ht="15.75" thickBot="1">
      <c r="A7" s="1"/>
      <c r="B7" s="1"/>
      <c r="C7" s="1"/>
      <c r="D7" s="22">
        <v>0.3</v>
      </c>
      <c r="E7" s="23">
        <v>0.5</v>
      </c>
      <c r="F7" s="23">
        <v>0.1</v>
      </c>
      <c r="G7" s="23">
        <v>0.05</v>
      </c>
      <c r="H7" s="24">
        <v>0.05</v>
      </c>
      <c r="I7" s="7"/>
      <c r="J7" s="8"/>
      <c r="K7" s="31">
        <v>0.3</v>
      </c>
      <c r="L7" s="32"/>
      <c r="M7" s="33"/>
      <c r="N7" s="30">
        <v>8.4000000000000005E-2</v>
      </c>
      <c r="O7" s="37">
        <v>0.5</v>
      </c>
      <c r="P7" s="37"/>
      <c r="Q7" s="37"/>
      <c r="R7" s="30">
        <v>0.14000000000000001</v>
      </c>
      <c r="S7" s="37">
        <v>0.1</v>
      </c>
      <c r="T7" s="37"/>
      <c r="U7" s="37"/>
      <c r="V7" s="30">
        <v>2.8000000000000001E-2</v>
      </c>
      <c r="W7" s="37">
        <v>0.05</v>
      </c>
      <c r="X7" s="37"/>
      <c r="Y7" s="37"/>
      <c r="Z7" s="30">
        <v>1.4E-2</v>
      </c>
      <c r="AA7" s="37">
        <v>0.05</v>
      </c>
      <c r="AB7" s="37"/>
      <c r="AC7" s="37"/>
      <c r="AD7" s="30">
        <v>1.4E-2</v>
      </c>
      <c r="AE7" s="9"/>
      <c r="AF7" s="45">
        <f>N7+R7+V7+Z7+AD7</f>
        <v>0.28000000000000008</v>
      </c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40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</row>
    <row r="8" spans="1:16334" ht="15.75" thickBot="1">
      <c r="A8" s="13" t="s">
        <v>5</v>
      </c>
      <c r="B8" s="9"/>
      <c r="C8" s="10">
        <v>0.7</v>
      </c>
      <c r="D8" s="19"/>
      <c r="E8" s="20"/>
      <c r="F8" s="21"/>
      <c r="G8" s="20"/>
      <c r="H8" s="20"/>
      <c r="I8" s="2"/>
      <c r="J8" s="11"/>
      <c r="K8" s="25">
        <v>1</v>
      </c>
      <c r="L8" s="25" t="s">
        <v>6</v>
      </c>
      <c r="M8" s="25" t="s">
        <v>7</v>
      </c>
      <c r="N8" s="25" t="s">
        <v>8</v>
      </c>
      <c r="O8" s="26">
        <v>1</v>
      </c>
      <c r="P8" s="25" t="s">
        <v>6</v>
      </c>
      <c r="Q8" s="25" t="s">
        <v>7</v>
      </c>
      <c r="R8" s="25" t="s">
        <v>8</v>
      </c>
      <c r="S8" s="26">
        <v>1</v>
      </c>
      <c r="T8" s="25" t="s">
        <v>6</v>
      </c>
      <c r="U8" s="25" t="s">
        <v>7</v>
      </c>
      <c r="V8" s="25" t="s">
        <v>8</v>
      </c>
      <c r="W8" s="26">
        <v>1</v>
      </c>
      <c r="X8" s="25" t="s">
        <v>6</v>
      </c>
      <c r="Y8" s="25" t="s">
        <v>7</v>
      </c>
      <c r="Z8" s="25" t="s">
        <v>8</v>
      </c>
      <c r="AA8" s="26">
        <v>1</v>
      </c>
      <c r="AB8" s="25" t="s">
        <v>6</v>
      </c>
      <c r="AC8" s="25" t="s">
        <v>7</v>
      </c>
      <c r="AD8" s="25" t="s">
        <v>8</v>
      </c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40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</row>
    <row r="9" spans="1:16334">
      <c r="A9" s="14">
        <v>1000</v>
      </c>
      <c r="B9" s="12"/>
      <c r="C9" s="12">
        <v>0.27999999999999997</v>
      </c>
      <c r="D9" s="17">
        <v>150</v>
      </c>
      <c r="E9" s="17">
        <v>500</v>
      </c>
      <c r="F9" s="17">
        <v>50</v>
      </c>
      <c r="G9" s="17">
        <v>50</v>
      </c>
      <c r="H9" s="17">
        <v>50</v>
      </c>
      <c r="I9" s="16">
        <v>0</v>
      </c>
      <c r="J9" s="18"/>
      <c r="K9" s="27">
        <f>(A9*D7)</f>
        <v>300</v>
      </c>
      <c r="L9" s="28">
        <f>D9</f>
        <v>150</v>
      </c>
      <c r="M9" s="29">
        <f>L9/K9</f>
        <v>0.5</v>
      </c>
      <c r="N9" s="25">
        <f>M9/11.9</f>
        <v>4.2016806722689072E-2</v>
      </c>
      <c r="O9" s="27">
        <f>(A9*E7)</f>
        <v>500</v>
      </c>
      <c r="P9" s="28">
        <f>E9</f>
        <v>500</v>
      </c>
      <c r="Q9" s="29">
        <f>P9/O9</f>
        <v>1</v>
      </c>
      <c r="R9" s="38">
        <f>Q9/7.15</f>
        <v>0.13986013986013984</v>
      </c>
      <c r="S9" s="27">
        <f>(F7*A9)</f>
        <v>100</v>
      </c>
      <c r="T9" s="39">
        <f>F9</f>
        <v>50</v>
      </c>
      <c r="U9" s="26">
        <f>T9/S9</f>
        <v>0.5</v>
      </c>
      <c r="V9" s="25">
        <f>U9/35.7</f>
        <v>1.4005602240896357E-2</v>
      </c>
      <c r="W9" s="27">
        <f>(A9*G7)</f>
        <v>50</v>
      </c>
      <c r="X9" s="39">
        <f>G9</f>
        <v>50</v>
      </c>
      <c r="Y9" s="26">
        <f>X9/W9</f>
        <v>1</v>
      </c>
      <c r="Z9" s="25">
        <f>Y9/71.3</f>
        <v>1.4025245441795233E-2</v>
      </c>
      <c r="AA9" s="27">
        <f>(A9*H7)</f>
        <v>50</v>
      </c>
      <c r="AB9" s="43">
        <f>H9</f>
        <v>50</v>
      </c>
      <c r="AC9" s="26">
        <f>AB9/AA9</f>
        <v>1</v>
      </c>
      <c r="AD9" s="25">
        <f>AC9/71.3</f>
        <v>1.4025245441795233E-2</v>
      </c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40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</row>
  </sheetData>
  <mergeCells count="10">
    <mergeCell ref="W6:Z6"/>
    <mergeCell ref="W7:Y7"/>
    <mergeCell ref="AA6:AD6"/>
    <mergeCell ref="AA7:AC7"/>
    <mergeCell ref="K7:M7"/>
    <mergeCell ref="K6:N6"/>
    <mergeCell ref="O7:Q7"/>
    <mergeCell ref="O6:R6"/>
    <mergeCell ref="S6:V6"/>
    <mergeCell ref="S7:U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2017-03-07T19:38:41Z</dcterms:created>
  <dcterms:modified xsi:type="dcterms:W3CDTF">2017-03-07T20:20:17Z</dcterms:modified>
</cp:coreProperties>
</file>