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9630"/>
  </bookViews>
  <sheets>
    <sheet name="Hoja3" sheetId="1" r:id="rId1"/>
  </sheets>
  <externalReferences>
    <externalReference r:id="rId2"/>
  </externalReferences>
  <definedNames>
    <definedName name="A">Hoja3!$B$2</definedName>
    <definedName name="B">Hoja3!$B$3</definedName>
    <definedName name="C_">Hoja3!$B$4</definedName>
    <definedName name="Columna1">#REF!</definedName>
    <definedName name="Columna2">#REF!</definedName>
    <definedName name="Columna3">#REF!</definedName>
    <definedName name="Columna4">#REF!</definedName>
    <definedName name="Columna5">#REF!</definedName>
    <definedName name="D">Hoja3!$B$5</definedName>
    <definedName name="Dato">Columna1,Columna3,Columna5</definedName>
    <definedName name="Datos">A,E,I</definedName>
    <definedName name="E">OFFSET(#REF!,0,0,COUNTA(#REF!)-1)</definedName>
    <definedName name="I">OFFSET(#REF!,0,0,COUNTA(#REF!)-1)</definedName>
    <definedName name="Prueba">[1]Hoja1!#REF!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7" i="1" s="1"/>
  <c r="E2" i="1"/>
  <c r="F2" i="1"/>
  <c r="D3" i="1"/>
  <c r="E3" i="1"/>
  <c r="F3" i="1"/>
  <c r="G3" i="1"/>
  <c r="D4" i="1"/>
  <c r="E4" i="1"/>
  <c r="F4" i="1"/>
  <c r="D5" i="1"/>
  <c r="E5" i="1"/>
  <c r="F5" i="1"/>
  <c r="G5" i="1"/>
  <c r="D6" i="1"/>
  <c r="E6" i="1"/>
  <c r="F6" i="1"/>
  <c r="B7" i="1"/>
  <c r="G2" i="1" s="1"/>
  <c r="C7" i="1"/>
  <c r="I2" i="1" s="1"/>
  <c r="H3" i="1" l="1"/>
  <c r="H5" i="1"/>
  <c r="H2" i="1"/>
  <c r="H4" i="1"/>
  <c r="H6" i="1"/>
  <c r="J6" i="1"/>
  <c r="I5" i="1"/>
  <c r="J4" i="1"/>
  <c r="I3" i="1"/>
  <c r="J2" i="1"/>
  <c r="I6" i="1"/>
  <c r="G6" i="1"/>
  <c r="J5" i="1"/>
  <c r="I4" i="1"/>
  <c r="G4" i="1"/>
  <c r="J3" i="1"/>
</calcChain>
</file>

<file path=xl/sharedStrings.xml><?xml version="1.0" encoding="utf-8"?>
<sst xmlns="http://schemas.openxmlformats.org/spreadsheetml/2006/main" count="16" uniqueCount="15">
  <si>
    <t>Total</t>
  </si>
  <si>
    <t>Liberado</t>
  </si>
  <si>
    <t>Soldadura</t>
  </si>
  <si>
    <t>Alineado</t>
  </si>
  <si>
    <t>Montaje</t>
  </si>
  <si>
    <t>Prearmado</t>
  </si>
  <si>
    <t>%sobreTotalGeneralsinejecutar</t>
  </si>
  <si>
    <t>%sobreTotalGeneralEjecutado</t>
  </si>
  <si>
    <t>%Totalsinejecutar</t>
  </si>
  <si>
    <t>%TotalEjecutado</t>
  </si>
  <si>
    <t>%FilaSinEjecutar</t>
  </si>
  <si>
    <t>%FilaEjecutado</t>
  </si>
  <si>
    <t>Falta por ejecutar</t>
  </si>
  <si>
    <t>Ejecutado</t>
  </si>
  <si>
    <t>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</si>
</sst>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5"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EEU\GENERAL%20SEEU\Control%20Usuarios\SIE\UsuariosPep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la2" displayName="Tabla2" ref="A1:J7" totalsRowCount="1" headerRowDxfId="4">
  <autoFilter ref="A1:J6"/>
  <tableColumns count="10">
    <tableColumn id="1" name="Fase" totalsRowLabel="Total"/>
    <tableColumn id="2" name="Ejecutado" totalsRowFunction="sum"/>
    <tableColumn id="3" name="Total" totalsRowFunction="sum"/>
    <tableColumn id="4" name="Falta por ejecutar" totalsRowFunction="sum">
      <calculatedColumnFormula>C2-B2</calculatedColumnFormula>
    </tableColumn>
    <tableColumn id="8" name="%FilaEjecutado" dataDxfId="3" dataCellStyle="Porcentaje">
      <calculatedColumnFormula>Tabla2[Ejecutado]/Tabla2[Total]</calculatedColumnFormula>
    </tableColumn>
    <tableColumn id="9" name="%FilaSinEjecutar" dataCellStyle="Porcentaje">
      <calculatedColumnFormula>Tabla2[[#This Row],[Falta por ejecutar]]/Tabla2[[#This Row],[Total]]</calculatedColumnFormula>
    </tableColumn>
    <tableColumn id="10" name="%TotalEjecutado" dataDxfId="2" dataCellStyle="Porcentaje">
      <calculatedColumnFormula>Tabla2[Ejecutado]/Tabla2[[#Totals],[Ejecutado]]</calculatedColumnFormula>
    </tableColumn>
    <tableColumn id="11" name="%Totalsinejecutar" dataCellStyle="Porcentaje">
      <calculatedColumnFormula>Tabla2[[#This Row],[Falta por ejecutar]]/Tabla2[[#Totals],[Falta por ejecutar]]</calculatedColumnFormula>
    </tableColumn>
    <tableColumn id="12" name="%sobreTotalGeneralEjecutado" dataDxfId="1" dataCellStyle="Porcentaje">
      <calculatedColumnFormula>Tabla2[Ejecutado]/Tabla2[[#Totals],[Total]]</calculatedColumnFormula>
    </tableColumn>
    <tableColumn id="13" name="%sobreTotalGeneralsinejecutar" dataDxfId="0" dataCellStyle="Porcentaje">
      <calculatedColumnFormula>Tabla2[[#This Row],[Falta por ejecutar]]/Tabla2[[#Totals],[Total]]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I21" sqref="I21"/>
    </sheetView>
  </sheetViews>
  <sheetFormatPr baseColWidth="10" defaultRowHeight="14.25" x14ac:dyDescent="0.2"/>
  <cols>
    <col min="2" max="2" width="11.625" customWidth="1"/>
    <col min="3" max="3" width="9.25" customWidth="1"/>
    <col min="4" max="11" width="11.375" customWidth="1"/>
    <col min="12" max="12" width="6" customWidth="1"/>
    <col min="13" max="13" width="17.125" customWidth="1"/>
    <col min="14" max="14" width="18" customWidth="1"/>
    <col min="15" max="15" width="25.75" customWidth="1"/>
    <col min="16" max="16" width="13.5" customWidth="1"/>
    <col min="17" max="17" width="14.5" customWidth="1"/>
    <col min="18" max="19" width="14.5" bestFit="1" customWidth="1"/>
  </cols>
  <sheetData>
    <row r="1" spans="1:11" ht="28.5" customHeight="1" x14ac:dyDescent="0.2">
      <c r="A1" s="2" t="s">
        <v>14</v>
      </c>
      <c r="B1" s="2" t="s">
        <v>13</v>
      </c>
      <c r="C1" s="2" t="s">
        <v>0</v>
      </c>
      <c r="D1" s="2" t="s">
        <v>12</v>
      </c>
      <c r="E1" s="2" t="s">
        <v>11</v>
      </c>
      <c r="F1" s="2" t="s">
        <v>10</v>
      </c>
      <c r="G1" s="2" t="s">
        <v>9</v>
      </c>
      <c r="H1" s="2" t="s">
        <v>8</v>
      </c>
      <c r="I1" s="2" t="s">
        <v>7</v>
      </c>
      <c r="J1" s="2" t="s">
        <v>6</v>
      </c>
      <c r="K1" s="2"/>
    </row>
    <row r="2" spans="1:11" x14ac:dyDescent="0.2">
      <c r="A2" t="s">
        <v>5</v>
      </c>
      <c r="B2">
        <v>150</v>
      </c>
      <c r="C2">
        <v>300</v>
      </c>
      <c r="D2">
        <f>C2-B2</f>
        <v>150</v>
      </c>
      <c r="E2" s="1">
        <f>Tabla2[Ejecutado]/Tabla2[Total]</f>
        <v>0.5</v>
      </c>
      <c r="F2" s="1">
        <f>Tabla2[[#This Row],[Falta por ejecutar]]/Tabla2[[#This Row],[Total]]</f>
        <v>0.5</v>
      </c>
      <c r="G2" s="1">
        <f>Tabla2[Ejecutado]/Tabla2[[#Totals],[Ejecutado]]</f>
        <v>0.21428571428571427</v>
      </c>
      <c r="H2" s="1">
        <f>Tabla2[[#This Row],[Falta por ejecutar]]/Tabla2[[#Totals],[Falta por ejecutar]]</f>
        <v>0.5</v>
      </c>
      <c r="I2" s="1">
        <f>Tabla2[Ejecutado]/Tabla2[[#Totals],[Total]]</f>
        <v>0.15</v>
      </c>
      <c r="J2" s="1">
        <f>Tabla2[[#This Row],[Falta por ejecutar]]/Tabla2[[#Totals],[Total]]</f>
        <v>0.15</v>
      </c>
    </row>
    <row r="3" spans="1:11" x14ac:dyDescent="0.2">
      <c r="A3" t="s">
        <v>4</v>
      </c>
      <c r="B3">
        <v>500</v>
      </c>
      <c r="C3">
        <v>500</v>
      </c>
      <c r="D3">
        <f>C3-B3</f>
        <v>0</v>
      </c>
      <c r="E3" s="1">
        <f>Tabla2[Ejecutado]/Tabla2[Total]</f>
        <v>1</v>
      </c>
      <c r="F3" s="1">
        <f>Tabla2[[#This Row],[Falta por ejecutar]]/Tabla2[[#This Row],[Total]]</f>
        <v>0</v>
      </c>
      <c r="G3" s="1">
        <f>Tabla2[Ejecutado]/Tabla2[[#Totals],[Ejecutado]]</f>
        <v>0.7142857142857143</v>
      </c>
      <c r="H3" s="1">
        <f>Tabla2[[#This Row],[Falta por ejecutar]]/Tabla2[[#Totals],[Falta por ejecutar]]</f>
        <v>0</v>
      </c>
      <c r="I3" s="1">
        <f>Tabla2[Ejecutado]/Tabla2[[#Totals],[Total]]</f>
        <v>0.5</v>
      </c>
      <c r="J3" s="1">
        <f>Tabla2[[#This Row],[Falta por ejecutar]]/Tabla2[[#Totals],[Total]]</f>
        <v>0</v>
      </c>
    </row>
    <row r="4" spans="1:11" x14ac:dyDescent="0.2">
      <c r="A4" t="s">
        <v>3</v>
      </c>
      <c r="B4">
        <v>50</v>
      </c>
      <c r="C4">
        <v>100</v>
      </c>
      <c r="D4">
        <f>C4-B4</f>
        <v>50</v>
      </c>
      <c r="E4" s="1">
        <f>Tabla2[Ejecutado]/Tabla2[Total]</f>
        <v>0.5</v>
      </c>
      <c r="F4" s="1">
        <f>Tabla2[[#This Row],[Falta por ejecutar]]/Tabla2[[#This Row],[Total]]</f>
        <v>0.5</v>
      </c>
      <c r="G4" s="1">
        <f>Tabla2[Ejecutado]/Tabla2[[#Totals],[Ejecutado]]</f>
        <v>7.1428571428571425E-2</v>
      </c>
      <c r="H4" s="1">
        <f>Tabla2[[#This Row],[Falta por ejecutar]]/Tabla2[[#Totals],[Falta por ejecutar]]</f>
        <v>0.16666666666666666</v>
      </c>
      <c r="I4" s="1">
        <f>Tabla2[Ejecutado]/Tabla2[[#Totals],[Total]]</f>
        <v>0.05</v>
      </c>
      <c r="J4" s="1">
        <f>Tabla2[[#This Row],[Falta por ejecutar]]/Tabla2[[#Totals],[Total]]</f>
        <v>0.05</v>
      </c>
    </row>
    <row r="5" spans="1:11" x14ac:dyDescent="0.2">
      <c r="A5" t="s">
        <v>2</v>
      </c>
      <c r="B5">
        <v>0</v>
      </c>
      <c r="C5">
        <v>50</v>
      </c>
      <c r="D5">
        <f>C5-B5</f>
        <v>50</v>
      </c>
      <c r="E5" s="1">
        <f>Tabla2[Ejecutado]/Tabla2[Total]</f>
        <v>0</v>
      </c>
      <c r="F5" s="1">
        <f>Tabla2[[#This Row],[Falta por ejecutar]]/Tabla2[[#This Row],[Total]]</f>
        <v>1</v>
      </c>
      <c r="G5" s="1">
        <f>Tabla2[Ejecutado]/Tabla2[[#Totals],[Ejecutado]]</f>
        <v>0</v>
      </c>
      <c r="H5" s="1">
        <f>Tabla2[[#This Row],[Falta por ejecutar]]/Tabla2[[#Totals],[Falta por ejecutar]]</f>
        <v>0.16666666666666666</v>
      </c>
      <c r="I5" s="1">
        <f>Tabla2[Ejecutado]/Tabla2[[#Totals],[Total]]</f>
        <v>0</v>
      </c>
      <c r="J5" s="1">
        <f>Tabla2[[#This Row],[Falta por ejecutar]]/Tabla2[[#Totals],[Total]]</f>
        <v>0.05</v>
      </c>
    </row>
    <row r="6" spans="1:11" x14ac:dyDescent="0.2">
      <c r="A6" t="s">
        <v>1</v>
      </c>
      <c r="B6">
        <v>0</v>
      </c>
      <c r="C6">
        <v>50</v>
      </c>
      <c r="D6">
        <f>C6-B6</f>
        <v>50</v>
      </c>
      <c r="E6" s="1">
        <f>Tabla2[Ejecutado]/Tabla2[Total]</f>
        <v>0</v>
      </c>
      <c r="F6" s="1">
        <f>Tabla2[[#This Row],[Falta por ejecutar]]/Tabla2[[#This Row],[Total]]</f>
        <v>1</v>
      </c>
      <c r="G6" s="1">
        <f>Tabla2[Ejecutado]/Tabla2[[#Totals],[Ejecutado]]</f>
        <v>0</v>
      </c>
      <c r="H6" s="1">
        <f>Tabla2[[#This Row],[Falta por ejecutar]]/Tabla2[[#Totals],[Falta por ejecutar]]</f>
        <v>0.16666666666666666</v>
      </c>
      <c r="I6" s="1">
        <f>Tabla2[Ejecutado]/Tabla2[[#Totals],[Total]]</f>
        <v>0</v>
      </c>
      <c r="J6" s="1">
        <f>Tabla2[[#This Row],[Falta por ejecutar]]/Tabla2[[#Totals],[Total]]</f>
        <v>0.05</v>
      </c>
    </row>
    <row r="7" spans="1:11" x14ac:dyDescent="0.2">
      <c r="A7" t="s">
        <v>0</v>
      </c>
      <c r="B7">
        <f>SUBTOTAL(109,Tabla2[Ejecutado])</f>
        <v>700</v>
      </c>
      <c r="C7">
        <f>SUBTOTAL(109,Tabla2[Total])</f>
        <v>1000</v>
      </c>
      <c r="D7">
        <f>SUBTOTAL(109,Tabla2[Falta por ejecutar])</f>
        <v>300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Hoja3</vt:lpstr>
      <vt:lpstr>A</vt:lpstr>
      <vt:lpstr>B</vt:lpstr>
      <vt:lpstr>C_</vt:lpstr>
      <vt:lpstr>D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2017-03-08T09:15:17Z</dcterms:created>
  <dcterms:modified xsi:type="dcterms:W3CDTF">2017-03-08T09:16:01Z</dcterms:modified>
</cp:coreProperties>
</file>