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20115" windowHeight="978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H127" i="1" l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</calcChain>
</file>

<file path=xl/comments1.xml><?xml version="1.0" encoding="utf-8"?>
<comments xmlns="http://schemas.openxmlformats.org/spreadsheetml/2006/main">
  <authors>
    <author>103205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Se liquida con el porcentaje de Comisión 1 del Total Venta, si este es mayor o igual a la Meta del Grupo, de lo contrario se liquida con el porcentaje de Comisión 2</t>
        </r>
      </text>
    </comment>
    <comment ref="I7" authorId="0">
      <text>
        <r>
          <rPr>
            <b/>
            <sz val="8"/>
            <color indexed="81"/>
            <rFont val="Tahoma"/>
            <family val="2"/>
          </rPr>
          <t>Si el Total Venta es mayor a la Meta del Grupo, la Bonificación es la diferencia entre el Total Venta y la Meta del Grupo, multiplicada por el porcentaje del Bono Especial, de lo contrario es cero.</t>
        </r>
      </text>
    </comment>
    <comment ref="J7" authorId="0">
      <text>
        <r>
          <rPr>
            <b/>
            <sz val="8"/>
            <color indexed="81"/>
            <rFont val="Tahoma"/>
            <family val="2"/>
          </rPr>
          <t>Es un texto que aparece dependiendo del Total Venta comparado con la Meta Mínima, si es mayor o igual, debe aparecer el mensaje "Felicitaciónes" de lo contrario "Carta de Atención".</t>
        </r>
      </text>
    </comment>
  </commentList>
</comments>
</file>

<file path=xl/sharedStrings.xml><?xml version="1.0" encoding="utf-8"?>
<sst xmlns="http://schemas.openxmlformats.org/spreadsheetml/2006/main" count="385" uniqueCount="45">
  <si>
    <t>CADENA DE ALMACENES JITO</t>
  </si>
  <si>
    <t>PRACTICA ADMINISTRACIÓN DE DATOS</t>
  </si>
  <si>
    <t>Desarrollar los siguientes puntos teniendo en cuenta la información de la hoja "Datos"</t>
  </si>
  <si>
    <t>Comisión 1</t>
  </si>
  <si>
    <t>Comisión 2</t>
  </si>
  <si>
    <t>Bono Especial</t>
  </si>
  <si>
    <t>Meta Grupo:</t>
  </si>
  <si>
    <t>Meta Mínima:</t>
  </si>
  <si>
    <r>
      <t>Calcular las siguientes columnas:</t>
    </r>
    <r>
      <rPr>
        <i/>
        <sz val="10"/>
        <rFont val="Arial"/>
        <family val="2"/>
      </rPr>
      <t xml:space="preserve"> Comisión, Bonificación y Observación,</t>
    </r>
    <r>
      <rPr>
        <sz val="11"/>
        <color theme="1"/>
        <rFont val="Calibri"/>
        <family val="2"/>
        <scheme val="minor"/>
      </rPr>
      <t xml:space="preserve"> teniendo en cuenta lo siguiente:</t>
    </r>
  </si>
  <si>
    <t>Item</t>
  </si>
  <si>
    <t>Nombre Vendedor</t>
  </si>
  <si>
    <t>Ciudad</t>
  </si>
  <si>
    <t>Almacén</t>
  </si>
  <si>
    <t>Fecha Venta</t>
  </si>
  <si>
    <t>Número de Factura</t>
  </si>
  <si>
    <t>Total Venta</t>
  </si>
  <si>
    <t>Comision</t>
  </si>
  <si>
    <t>Bonificación</t>
  </si>
  <si>
    <t>Observación</t>
  </si>
  <si>
    <r>
      <t>Comisión</t>
    </r>
    <r>
      <rPr>
        <sz val="11"/>
        <color theme="1"/>
        <rFont val="Calibri"/>
        <family val="2"/>
        <scheme val="minor"/>
      </rPr>
      <t xml:space="preserve"> =  Se liquida con el porcentaje de comisión 1 del Total Venta, si este es mayor o igual </t>
    </r>
  </si>
  <si>
    <t>Luis Carlos</t>
  </si>
  <si>
    <t>Pereira</t>
  </si>
  <si>
    <t>Bosi</t>
  </si>
  <si>
    <t>a la Meta del Grupo, de lo contrario se liquida con el porcentaje de comisión 2</t>
  </si>
  <si>
    <t>William</t>
  </si>
  <si>
    <t>Bogotá</t>
  </si>
  <si>
    <t>Caribú</t>
  </si>
  <si>
    <t>Medellín</t>
  </si>
  <si>
    <t>Éxito</t>
  </si>
  <si>
    <r>
      <t>Bonificación</t>
    </r>
    <r>
      <rPr>
        <sz val="11"/>
        <color theme="1"/>
        <rFont val="Calibri"/>
        <family val="2"/>
        <scheme val="minor"/>
      </rPr>
      <t xml:space="preserve"> = Si el Total Venta es mayor a la Meta del Grupo, la bonificación es la diferencia entre el</t>
    </r>
  </si>
  <si>
    <t>Sandra Milena</t>
  </si>
  <si>
    <t>Cali</t>
  </si>
  <si>
    <t>Ley</t>
  </si>
  <si>
    <t>Total Venta y la Meta del Grupo, multiplicada por el porcentaje del Bono Especial, de lo contrario es cero</t>
  </si>
  <si>
    <t>Diana María</t>
  </si>
  <si>
    <t>Makro</t>
  </si>
  <si>
    <r>
      <t>Observación</t>
    </r>
    <r>
      <rPr>
        <sz val="11"/>
        <color theme="1"/>
        <rFont val="Calibri"/>
        <family val="2"/>
        <scheme val="minor"/>
      </rPr>
      <t xml:space="preserve"> = Es un texto que aparece dependiendo del Total Venta comparado con la Meta Mínima,</t>
    </r>
  </si>
  <si>
    <t>Beatriz Elena</t>
  </si>
  <si>
    <t>Olímpica</t>
  </si>
  <si>
    <r>
      <t>si es mayor o igual, debe aparecer el mensaje "</t>
    </r>
    <r>
      <rPr>
        <i/>
        <sz val="10"/>
        <rFont val="Arial"/>
        <family val="2"/>
      </rPr>
      <t>Felicitaciónes"</t>
    </r>
    <r>
      <rPr>
        <sz val="11"/>
        <color theme="1"/>
        <rFont val="Calibri"/>
        <family val="2"/>
        <scheme val="minor"/>
      </rPr>
      <t xml:space="preserve"> de lo contrario "</t>
    </r>
    <r>
      <rPr>
        <i/>
        <sz val="10"/>
        <rFont val="Arial"/>
        <family val="2"/>
      </rPr>
      <t>Carta de Atención"</t>
    </r>
    <r>
      <rPr>
        <sz val="11"/>
        <color theme="1"/>
        <rFont val="Calibri"/>
        <family val="2"/>
        <scheme val="minor"/>
      </rPr>
      <t>.</t>
    </r>
  </si>
  <si>
    <t>Cartagena</t>
  </si>
  <si>
    <t>Miguel</t>
  </si>
  <si>
    <t>Caprino</t>
  </si>
  <si>
    <t>Santa Marta</t>
  </si>
  <si>
    <t>Barranquilla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</si>
</sst>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6" formatCode="_(&quot;$&quot;* #,##0_);_(&quot;$&quot;* \(#,##0\);_(&quot;$&quot;* &quot;-&quot;??_);_(@_)"/>
    <numFmt numFmtId="167" formatCode="_(&quot;$&quot;* #,##0_);_(&quot;$&quot;* \(#,##0\);_(&quot;$&quot;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1"/>
      <color theme="10"/>
      <name val="Constanti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164" fontId="4" fillId="0" borderId="0" xfId="1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166" fontId="1" fillId="0" borderId="2" xfId="2" applyNumberFormat="1" applyBorder="1" applyAlignment="1">
      <alignment vertical="center"/>
    </xf>
    <xf numFmtId="0" fontId="7" fillId="0" borderId="0" xfId="0" applyFont="1"/>
    <xf numFmtId="0" fontId="0" fillId="0" borderId="0" xfId="0" applyAlignment="1">
      <alignment horizontal="justify"/>
    </xf>
    <xf numFmtId="9" fontId="0" fillId="0" borderId="2" xfId="0" applyNumberFormat="1" applyBorder="1" applyAlignment="1">
      <alignment horizontal="center"/>
    </xf>
    <xf numFmtId="9" fontId="1" fillId="0" borderId="2" xfId="3" applyBorder="1" applyAlignment="1">
      <alignment horizontal="center"/>
    </xf>
    <xf numFmtId="166" fontId="1" fillId="0" borderId="3" xfId="2" applyNumberFormat="1" applyBorder="1"/>
    <xf numFmtId="0" fontId="7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Continuous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4" xfId="0" applyBorder="1" applyAlignment="1">
      <alignment horizontal="center"/>
    </xf>
    <xf numFmtId="0" fontId="0" fillId="0" borderId="4" xfId="0" applyBorder="1"/>
    <xf numFmtId="15" fontId="1" fillId="0" borderId="4" xfId="2" applyNumberFormat="1" applyBorder="1"/>
    <xf numFmtId="44" fontId="1" fillId="0" borderId="4" xfId="2" applyBorder="1"/>
    <xf numFmtId="44" fontId="0" fillId="0" borderId="4" xfId="2" applyFont="1" applyBorder="1"/>
    <xf numFmtId="167" fontId="0" fillId="0" borderId="4" xfId="0" applyNumberFormat="1" applyBorder="1"/>
    <xf numFmtId="1" fontId="0" fillId="0" borderId="4" xfId="0" applyNumberFormat="1" applyBorder="1"/>
    <xf numFmtId="0" fontId="6" fillId="0" borderId="0" xfId="0" applyFont="1" applyAlignment="1">
      <alignment horizontal="center"/>
    </xf>
    <xf numFmtId="44" fontId="5" fillId="0" borderId="4" xfId="2" applyFont="1" applyBorder="1"/>
    <xf numFmtId="167" fontId="0" fillId="3" borderId="4" xfId="0" applyNumberFormat="1" applyFill="1" applyBorder="1"/>
    <xf numFmtId="0" fontId="0" fillId="3" borderId="0" xfId="0" applyFill="1"/>
    <xf numFmtId="0" fontId="10" fillId="3" borderId="0" xfId="4" applyFill="1"/>
  </cellXfs>
  <cellStyles count="5">
    <cellStyle name="Hipervínculo" xfId="4" builtinId="8"/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27"/>
  <sheetViews>
    <sheetView tabSelected="1" topLeftCell="C1" workbookViewId="0">
      <selection activeCell="O111" sqref="O111"/>
    </sheetView>
  </sheetViews>
  <sheetFormatPr baseColWidth="10" defaultRowHeight="15" x14ac:dyDescent="0.25"/>
  <cols>
    <col min="1" max="1" width="9.28515625" style="7" customWidth="1"/>
    <col min="6" max="6" width="11.28515625" customWidth="1"/>
    <col min="7" max="7" width="15.85546875" customWidth="1"/>
    <col min="8" max="8" width="14.28515625" customWidth="1"/>
    <col min="11" max="11" width="4.28515625" customWidth="1"/>
  </cols>
  <sheetData>
    <row r="1" spans="1:19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  <c r="L1" s="2"/>
      <c r="M1" s="2"/>
      <c r="N1" s="2"/>
      <c r="O1" s="2"/>
      <c r="P1" s="2"/>
      <c r="Q1" s="2"/>
      <c r="R1" s="2"/>
      <c r="S1" s="2"/>
    </row>
    <row r="2" spans="1:19" ht="15.75" x14ac:dyDescent="0.25">
      <c r="A2" s="3"/>
      <c r="B2" s="4"/>
      <c r="C2" s="4"/>
      <c r="D2" s="4"/>
      <c r="E2" s="4"/>
      <c r="F2" s="4"/>
      <c r="G2" s="5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</row>
    <row r="3" spans="1:19" ht="16.5" thickBot="1" x14ac:dyDescent="0.3">
      <c r="G3" s="8"/>
      <c r="K3" s="6"/>
      <c r="L3" s="9" t="s">
        <v>2</v>
      </c>
      <c r="M3" s="6"/>
      <c r="N3" s="6"/>
      <c r="O3" s="6"/>
      <c r="P3" s="6"/>
      <c r="Q3" s="6"/>
      <c r="R3" s="6"/>
      <c r="S3" s="6"/>
    </row>
    <row r="4" spans="1:19" ht="26.25" thickBot="1" x14ac:dyDescent="0.3">
      <c r="B4" s="10" t="s">
        <v>3</v>
      </c>
      <c r="C4" s="10" t="s">
        <v>4</v>
      </c>
      <c r="D4" s="11" t="s">
        <v>5</v>
      </c>
      <c r="G4" s="8"/>
      <c r="H4" s="12" t="s">
        <v>6</v>
      </c>
      <c r="I4" s="13">
        <v>800000</v>
      </c>
      <c r="K4" s="14"/>
      <c r="O4" s="15"/>
      <c r="P4" s="15"/>
      <c r="Q4" s="15"/>
      <c r="R4" s="15"/>
      <c r="S4" s="15"/>
    </row>
    <row r="5" spans="1:19" ht="15.75" thickBot="1" x14ac:dyDescent="0.3">
      <c r="B5" s="16">
        <v>0.08</v>
      </c>
      <c r="C5" s="16">
        <v>0.04</v>
      </c>
      <c r="D5" s="17">
        <v>0.12</v>
      </c>
      <c r="G5" s="8"/>
      <c r="H5" s="12" t="s">
        <v>7</v>
      </c>
      <c r="I5" s="18">
        <v>350000</v>
      </c>
      <c r="K5" s="19">
        <v>1</v>
      </c>
      <c r="L5" s="20" t="s">
        <v>8</v>
      </c>
      <c r="O5" s="21"/>
      <c r="P5" s="21"/>
      <c r="Q5" s="21"/>
      <c r="R5" s="21"/>
      <c r="S5" s="21"/>
    </row>
    <row r="6" spans="1:19" x14ac:dyDescent="0.25">
      <c r="G6" s="8"/>
      <c r="K6" s="14"/>
      <c r="L6" s="20"/>
      <c r="O6" s="21"/>
      <c r="P6" s="21"/>
      <c r="Q6" s="21"/>
      <c r="R6" s="21"/>
      <c r="S6" s="21"/>
    </row>
    <row r="7" spans="1:19" ht="25.5" x14ac:dyDescent="0.25">
      <c r="A7" s="22" t="s">
        <v>9</v>
      </c>
      <c r="B7" s="23" t="s">
        <v>10</v>
      </c>
      <c r="C7" s="22" t="s">
        <v>11</v>
      </c>
      <c r="D7" s="22" t="s">
        <v>12</v>
      </c>
      <c r="E7" s="23" t="s">
        <v>13</v>
      </c>
      <c r="F7" s="23" t="s">
        <v>14</v>
      </c>
      <c r="G7" s="23" t="s">
        <v>15</v>
      </c>
      <c r="H7" s="22" t="s">
        <v>16</v>
      </c>
      <c r="I7" s="22" t="s">
        <v>17</v>
      </c>
      <c r="J7" s="22" t="s">
        <v>18</v>
      </c>
      <c r="K7" s="14"/>
      <c r="L7" s="24" t="s">
        <v>19</v>
      </c>
    </row>
    <row r="8" spans="1:19" x14ac:dyDescent="0.25">
      <c r="A8" s="25">
        <v>51</v>
      </c>
      <c r="B8" s="26" t="s">
        <v>20</v>
      </c>
      <c r="C8" s="26" t="s">
        <v>21</v>
      </c>
      <c r="D8" s="26" t="s">
        <v>22</v>
      </c>
      <c r="E8" s="27">
        <v>36906</v>
      </c>
      <c r="F8" s="26">
        <v>460</v>
      </c>
      <c r="G8" s="28">
        <v>364000</v>
      </c>
      <c r="H8" s="28"/>
      <c r="I8" s="29"/>
      <c r="J8" s="30"/>
      <c r="K8" s="14"/>
      <c r="L8" t="s">
        <v>23</v>
      </c>
    </row>
    <row r="9" spans="1:19" x14ac:dyDescent="0.25">
      <c r="A9" s="25">
        <v>111</v>
      </c>
      <c r="B9" s="26" t="s">
        <v>24</v>
      </c>
      <c r="C9" s="26" t="s">
        <v>25</v>
      </c>
      <c r="D9" s="26" t="s">
        <v>26</v>
      </c>
      <c r="E9" s="27">
        <v>36921</v>
      </c>
      <c r="F9" s="31">
        <v>884</v>
      </c>
      <c r="G9" s="28">
        <v>64500</v>
      </c>
      <c r="H9" s="28">
        <f t="shared" ref="H9:H72" si="0">+IF(G9&lt;=350000&gt;=800000,G9*8%,G9*4%)</f>
        <v>5160</v>
      </c>
      <c r="I9" s="29"/>
      <c r="J9" s="30"/>
      <c r="K9" s="14"/>
    </row>
    <row r="10" spans="1:19" x14ac:dyDescent="0.25">
      <c r="A10" s="25">
        <v>1</v>
      </c>
      <c r="B10" s="26" t="s">
        <v>20</v>
      </c>
      <c r="C10" s="26" t="s">
        <v>27</v>
      </c>
      <c r="D10" s="26" t="s">
        <v>28</v>
      </c>
      <c r="E10" s="27">
        <v>36936</v>
      </c>
      <c r="F10" s="31">
        <v>102</v>
      </c>
      <c r="G10" s="28">
        <v>950000</v>
      </c>
      <c r="H10" s="28">
        <f t="shared" si="0"/>
        <v>76000</v>
      </c>
      <c r="I10" s="29"/>
      <c r="J10" s="30"/>
      <c r="K10" s="14"/>
      <c r="L10" s="24" t="s">
        <v>29</v>
      </c>
    </row>
    <row r="11" spans="1:19" x14ac:dyDescent="0.25">
      <c r="A11" s="25">
        <v>21</v>
      </c>
      <c r="B11" s="26" t="s">
        <v>30</v>
      </c>
      <c r="C11" s="26" t="s">
        <v>31</v>
      </c>
      <c r="D11" s="26" t="s">
        <v>32</v>
      </c>
      <c r="E11" s="27">
        <v>36951</v>
      </c>
      <c r="F11" s="31">
        <v>249</v>
      </c>
      <c r="G11" s="28">
        <v>123000</v>
      </c>
      <c r="H11" s="28">
        <f t="shared" si="0"/>
        <v>9840</v>
      </c>
      <c r="I11" s="29"/>
      <c r="J11" s="30"/>
      <c r="K11" s="14"/>
      <c r="L11" t="s">
        <v>33</v>
      </c>
    </row>
    <row r="12" spans="1:19" x14ac:dyDescent="0.25">
      <c r="A12" s="25">
        <v>31</v>
      </c>
      <c r="B12" s="26" t="s">
        <v>34</v>
      </c>
      <c r="C12" s="26" t="s">
        <v>31</v>
      </c>
      <c r="D12" s="26" t="s">
        <v>35</v>
      </c>
      <c r="E12" s="27">
        <v>36966</v>
      </c>
      <c r="F12" s="31">
        <v>289</v>
      </c>
      <c r="G12" s="28">
        <v>354000</v>
      </c>
      <c r="H12" s="28">
        <f t="shared" si="0"/>
        <v>28320</v>
      </c>
      <c r="I12" s="29"/>
      <c r="J12" s="30"/>
      <c r="K12" s="14"/>
    </row>
    <row r="13" spans="1:19" x14ac:dyDescent="0.25">
      <c r="A13" s="25">
        <v>61</v>
      </c>
      <c r="B13" s="26" t="s">
        <v>20</v>
      </c>
      <c r="C13" s="26" t="s">
        <v>31</v>
      </c>
      <c r="D13" s="26" t="s">
        <v>35</v>
      </c>
      <c r="E13" s="27">
        <v>36981</v>
      </c>
      <c r="F13" s="26">
        <v>540</v>
      </c>
      <c r="G13" s="28">
        <v>345000</v>
      </c>
      <c r="H13" s="28">
        <f t="shared" si="0"/>
        <v>27600</v>
      </c>
      <c r="I13" s="29"/>
      <c r="J13" s="30"/>
      <c r="K13" s="14"/>
      <c r="L13" s="24" t="s">
        <v>36</v>
      </c>
    </row>
    <row r="14" spans="1:19" x14ac:dyDescent="0.25">
      <c r="A14" s="25">
        <v>11</v>
      </c>
      <c r="B14" s="26" t="s">
        <v>37</v>
      </c>
      <c r="C14" s="26" t="s">
        <v>31</v>
      </c>
      <c r="D14" s="26" t="s">
        <v>38</v>
      </c>
      <c r="E14" s="27">
        <v>36996</v>
      </c>
      <c r="F14" s="31">
        <v>215</v>
      </c>
      <c r="G14" s="28">
        <v>1500000</v>
      </c>
      <c r="H14" s="28">
        <f t="shared" si="0"/>
        <v>120000</v>
      </c>
      <c r="I14" s="29"/>
      <c r="J14" s="30"/>
      <c r="K14" s="14"/>
      <c r="L14" t="s">
        <v>39</v>
      </c>
    </row>
    <row r="15" spans="1:19" x14ac:dyDescent="0.25">
      <c r="A15" s="25">
        <v>41</v>
      </c>
      <c r="B15" s="26" t="s">
        <v>20</v>
      </c>
      <c r="C15" s="26" t="s">
        <v>40</v>
      </c>
      <c r="D15" s="26" t="s">
        <v>38</v>
      </c>
      <c r="E15" s="27">
        <v>37011</v>
      </c>
      <c r="F15" s="26">
        <v>390</v>
      </c>
      <c r="G15" s="28">
        <v>1640000</v>
      </c>
      <c r="H15" s="28">
        <f t="shared" si="0"/>
        <v>131200</v>
      </c>
      <c r="I15" s="29"/>
      <c r="J15" s="30"/>
      <c r="K15" s="14"/>
    </row>
    <row r="16" spans="1:19" x14ac:dyDescent="0.25">
      <c r="A16" s="25">
        <v>71</v>
      </c>
      <c r="B16" s="26" t="s">
        <v>34</v>
      </c>
      <c r="C16" s="26" t="s">
        <v>25</v>
      </c>
      <c r="D16" s="26" t="s">
        <v>38</v>
      </c>
      <c r="E16" s="27">
        <v>37026</v>
      </c>
      <c r="F16" s="26">
        <v>620</v>
      </c>
      <c r="G16" s="28">
        <v>367000</v>
      </c>
      <c r="H16" s="28">
        <f t="shared" si="0"/>
        <v>29360</v>
      </c>
      <c r="I16" s="29"/>
      <c r="J16" s="30"/>
      <c r="K16" s="14"/>
    </row>
    <row r="17" spans="1:11" x14ac:dyDescent="0.25">
      <c r="A17" s="25">
        <v>81</v>
      </c>
      <c r="B17" s="26" t="s">
        <v>24</v>
      </c>
      <c r="C17" s="26" t="s">
        <v>40</v>
      </c>
      <c r="D17" s="26" t="s">
        <v>38</v>
      </c>
      <c r="E17" s="27">
        <v>37041</v>
      </c>
      <c r="F17" s="26">
        <v>700</v>
      </c>
      <c r="G17" s="28">
        <v>789000</v>
      </c>
      <c r="H17" s="28">
        <f t="shared" si="0"/>
        <v>63120</v>
      </c>
      <c r="I17" s="29"/>
      <c r="J17" s="30"/>
      <c r="K17" s="19"/>
    </row>
    <row r="18" spans="1:11" x14ac:dyDescent="0.25">
      <c r="A18" s="25">
        <v>91</v>
      </c>
      <c r="B18" s="26" t="s">
        <v>41</v>
      </c>
      <c r="C18" s="26" t="s">
        <v>40</v>
      </c>
      <c r="D18" s="26" t="s">
        <v>38</v>
      </c>
      <c r="E18" s="27">
        <v>37056</v>
      </c>
      <c r="F18" s="26">
        <v>780</v>
      </c>
      <c r="G18" s="28">
        <v>98200</v>
      </c>
      <c r="H18" s="28">
        <f t="shared" si="0"/>
        <v>7856</v>
      </c>
      <c r="I18" s="29"/>
      <c r="J18" s="30"/>
      <c r="K18" s="14"/>
    </row>
    <row r="19" spans="1:11" x14ac:dyDescent="0.25">
      <c r="A19" s="25">
        <v>101</v>
      </c>
      <c r="B19" s="26" t="s">
        <v>34</v>
      </c>
      <c r="C19" s="26" t="s">
        <v>40</v>
      </c>
      <c r="D19" s="26" t="s">
        <v>38</v>
      </c>
      <c r="E19" s="27">
        <v>37071</v>
      </c>
      <c r="F19" s="31">
        <v>836</v>
      </c>
      <c r="G19" s="28">
        <v>698000</v>
      </c>
      <c r="H19" s="28">
        <f t="shared" si="0"/>
        <v>55840</v>
      </c>
      <c r="I19" s="29"/>
      <c r="J19" s="30"/>
      <c r="K19" s="14"/>
    </row>
    <row r="20" spans="1:11" x14ac:dyDescent="0.25">
      <c r="A20" s="25">
        <v>92</v>
      </c>
      <c r="B20" s="26" t="s">
        <v>20</v>
      </c>
      <c r="C20" s="26" t="s">
        <v>25</v>
      </c>
      <c r="D20" s="26" t="s">
        <v>22</v>
      </c>
      <c r="E20" s="27">
        <v>37086</v>
      </c>
      <c r="F20" s="26">
        <v>788</v>
      </c>
      <c r="G20" s="28">
        <v>678000</v>
      </c>
      <c r="H20" s="28">
        <f t="shared" si="0"/>
        <v>54240</v>
      </c>
      <c r="I20" s="29"/>
      <c r="J20" s="30"/>
      <c r="K20" s="19"/>
    </row>
    <row r="21" spans="1:11" x14ac:dyDescent="0.25">
      <c r="A21" s="25">
        <v>42</v>
      </c>
      <c r="B21" s="26" t="s">
        <v>41</v>
      </c>
      <c r="C21" s="26" t="s">
        <v>27</v>
      </c>
      <c r="D21" s="26" t="s">
        <v>42</v>
      </c>
      <c r="E21" s="27">
        <v>37101</v>
      </c>
      <c r="F21" s="26">
        <v>392</v>
      </c>
      <c r="G21" s="28">
        <v>364000</v>
      </c>
      <c r="H21" s="28">
        <f t="shared" si="0"/>
        <v>29120</v>
      </c>
      <c r="I21" s="29"/>
      <c r="J21" s="30"/>
      <c r="K21" s="14"/>
    </row>
    <row r="22" spans="1:11" x14ac:dyDescent="0.25">
      <c r="A22" s="25">
        <v>102</v>
      </c>
      <c r="B22" s="26" t="s">
        <v>30</v>
      </c>
      <c r="C22" s="26" t="s">
        <v>27</v>
      </c>
      <c r="D22" s="26" t="s">
        <v>26</v>
      </c>
      <c r="E22" s="27">
        <v>37116</v>
      </c>
      <c r="F22" s="31">
        <v>841</v>
      </c>
      <c r="G22" s="28">
        <v>864000</v>
      </c>
      <c r="H22" s="28">
        <f t="shared" si="0"/>
        <v>69120</v>
      </c>
      <c r="I22" s="29"/>
      <c r="J22" s="30"/>
      <c r="K22" s="14"/>
    </row>
    <row r="23" spans="1:11" x14ac:dyDescent="0.25">
      <c r="A23" s="25">
        <v>32</v>
      </c>
      <c r="B23" s="26" t="s">
        <v>30</v>
      </c>
      <c r="C23" s="26" t="s">
        <v>27</v>
      </c>
      <c r="D23" s="26" t="s">
        <v>28</v>
      </c>
      <c r="E23" s="27">
        <v>37131</v>
      </c>
      <c r="F23" s="26">
        <v>301</v>
      </c>
      <c r="G23" s="28">
        <v>129800</v>
      </c>
      <c r="H23" s="28">
        <f t="shared" si="0"/>
        <v>10384</v>
      </c>
      <c r="I23" s="29"/>
      <c r="J23" s="30"/>
      <c r="K23" s="19"/>
    </row>
    <row r="24" spans="1:11" x14ac:dyDescent="0.25">
      <c r="A24" s="25">
        <v>82</v>
      </c>
      <c r="B24" s="26" t="s">
        <v>41</v>
      </c>
      <c r="C24" s="26" t="s">
        <v>43</v>
      </c>
      <c r="D24" s="26" t="s">
        <v>28</v>
      </c>
      <c r="E24" s="27">
        <v>37146</v>
      </c>
      <c r="F24" s="26">
        <v>708</v>
      </c>
      <c r="G24" s="28">
        <v>2254000</v>
      </c>
      <c r="H24" s="28">
        <f t="shared" si="0"/>
        <v>180320</v>
      </c>
      <c r="I24" s="29"/>
      <c r="J24" s="30"/>
      <c r="K24" s="14"/>
    </row>
    <row r="25" spans="1:11" x14ac:dyDescent="0.25">
      <c r="A25" s="25">
        <v>2</v>
      </c>
      <c r="B25" s="26" t="s">
        <v>24</v>
      </c>
      <c r="C25" s="26" t="s">
        <v>31</v>
      </c>
      <c r="D25" s="26" t="s">
        <v>32</v>
      </c>
      <c r="E25" s="27">
        <v>37161</v>
      </c>
      <c r="F25" s="31">
        <v>115</v>
      </c>
      <c r="G25" s="28">
        <v>1300000</v>
      </c>
      <c r="H25" s="28">
        <f t="shared" si="0"/>
        <v>104000</v>
      </c>
      <c r="I25" s="29"/>
      <c r="J25" s="30"/>
      <c r="K25" s="19"/>
    </row>
    <row r="26" spans="1:11" x14ac:dyDescent="0.25">
      <c r="A26" s="25">
        <v>52</v>
      </c>
      <c r="B26" s="26" t="s">
        <v>24</v>
      </c>
      <c r="C26" s="26" t="s">
        <v>21</v>
      </c>
      <c r="D26" s="26" t="s">
        <v>32</v>
      </c>
      <c r="E26" s="27">
        <v>37176</v>
      </c>
      <c r="F26" s="26">
        <v>468</v>
      </c>
      <c r="G26" s="28">
        <v>456000</v>
      </c>
      <c r="H26" s="28">
        <f t="shared" si="0"/>
        <v>36480</v>
      </c>
      <c r="I26" s="29"/>
      <c r="J26" s="30"/>
      <c r="K26" s="19"/>
    </row>
    <row r="27" spans="1:11" x14ac:dyDescent="0.25">
      <c r="A27" s="25">
        <v>62</v>
      </c>
      <c r="B27" s="26" t="s">
        <v>34</v>
      </c>
      <c r="C27" s="26" t="s">
        <v>25</v>
      </c>
      <c r="D27" s="26" t="s">
        <v>32</v>
      </c>
      <c r="E27" s="27">
        <v>37191</v>
      </c>
      <c r="F27" s="26">
        <v>548</v>
      </c>
      <c r="G27" s="28">
        <v>978000</v>
      </c>
      <c r="H27" s="28">
        <f t="shared" si="0"/>
        <v>78240</v>
      </c>
      <c r="I27" s="29"/>
      <c r="J27" s="30"/>
      <c r="K27" s="19"/>
    </row>
    <row r="28" spans="1:11" x14ac:dyDescent="0.25">
      <c r="A28" s="25">
        <v>12</v>
      </c>
      <c r="B28" s="26" t="s">
        <v>34</v>
      </c>
      <c r="C28" s="26" t="s">
        <v>27</v>
      </c>
      <c r="D28" s="26" t="s">
        <v>35</v>
      </c>
      <c r="E28" s="27">
        <v>37206</v>
      </c>
      <c r="F28" s="31">
        <v>216</v>
      </c>
      <c r="G28" s="28">
        <v>65000</v>
      </c>
      <c r="H28" s="28">
        <f t="shared" si="0"/>
        <v>5200</v>
      </c>
      <c r="I28" s="29"/>
      <c r="J28" s="30"/>
    </row>
    <row r="29" spans="1:11" x14ac:dyDescent="0.25">
      <c r="A29" s="25">
        <v>112</v>
      </c>
      <c r="B29" s="26" t="s">
        <v>20</v>
      </c>
      <c r="C29" s="26" t="s">
        <v>25</v>
      </c>
      <c r="D29" s="26" t="s">
        <v>35</v>
      </c>
      <c r="E29" s="27">
        <v>37221</v>
      </c>
      <c r="F29" s="31">
        <v>889</v>
      </c>
      <c r="G29" s="28">
        <v>123000</v>
      </c>
      <c r="H29" s="28">
        <f t="shared" si="0"/>
        <v>9840</v>
      </c>
      <c r="I29" s="29"/>
      <c r="J29" s="30"/>
      <c r="K29" s="19"/>
    </row>
    <row r="30" spans="1:11" x14ac:dyDescent="0.25">
      <c r="A30" s="25">
        <v>22</v>
      </c>
      <c r="B30" s="26" t="s">
        <v>34</v>
      </c>
      <c r="C30" s="26" t="s">
        <v>40</v>
      </c>
      <c r="D30" s="26" t="s">
        <v>38</v>
      </c>
      <c r="E30" s="27">
        <v>37236</v>
      </c>
      <c r="F30" s="31">
        <v>257</v>
      </c>
      <c r="G30" s="28">
        <v>45000</v>
      </c>
      <c r="H30" s="28">
        <f t="shared" si="0"/>
        <v>3600</v>
      </c>
      <c r="I30" s="29"/>
      <c r="J30" s="30"/>
      <c r="K30" s="19"/>
    </row>
    <row r="31" spans="1:11" x14ac:dyDescent="0.25">
      <c r="A31" s="25">
        <v>72</v>
      </c>
      <c r="B31" s="26" t="s">
        <v>41</v>
      </c>
      <c r="C31" s="26" t="s">
        <v>25</v>
      </c>
      <c r="D31" s="26" t="s">
        <v>38</v>
      </c>
      <c r="E31" s="27">
        <v>37251</v>
      </c>
      <c r="F31" s="26">
        <v>628</v>
      </c>
      <c r="G31" s="28">
        <v>98200</v>
      </c>
      <c r="H31" s="28">
        <f t="shared" si="0"/>
        <v>7856</v>
      </c>
      <c r="I31" s="29"/>
      <c r="J31" s="30"/>
    </row>
    <row r="32" spans="1:11" x14ac:dyDescent="0.25">
      <c r="A32" s="25">
        <v>36</v>
      </c>
      <c r="B32" s="26" t="s">
        <v>37</v>
      </c>
      <c r="C32" s="26" t="s">
        <v>21</v>
      </c>
      <c r="D32" s="26" t="s">
        <v>22</v>
      </c>
      <c r="E32" s="27">
        <v>37266</v>
      </c>
      <c r="F32" s="26">
        <v>372</v>
      </c>
      <c r="G32" s="28">
        <v>345000</v>
      </c>
      <c r="H32" s="28">
        <f t="shared" si="0"/>
        <v>27600</v>
      </c>
      <c r="I32" s="29"/>
      <c r="J32" s="30"/>
      <c r="K32" s="32"/>
    </row>
    <row r="33" spans="1:11" x14ac:dyDescent="0.25">
      <c r="A33" s="25">
        <v>6</v>
      </c>
      <c r="B33" s="26" t="s">
        <v>37</v>
      </c>
      <c r="C33" s="26" t="s">
        <v>40</v>
      </c>
      <c r="D33" s="26" t="s">
        <v>42</v>
      </c>
      <c r="E33" s="27">
        <v>37281</v>
      </c>
      <c r="F33" s="31">
        <v>187</v>
      </c>
      <c r="G33" s="28">
        <v>684000</v>
      </c>
      <c r="H33" s="28">
        <f t="shared" si="0"/>
        <v>54720</v>
      </c>
      <c r="I33" s="29"/>
      <c r="J33" s="30"/>
    </row>
    <row r="34" spans="1:11" x14ac:dyDescent="0.25">
      <c r="A34" s="25">
        <v>46</v>
      </c>
      <c r="B34" s="26" t="s">
        <v>34</v>
      </c>
      <c r="C34" s="26" t="s">
        <v>43</v>
      </c>
      <c r="D34" s="26" t="s">
        <v>42</v>
      </c>
      <c r="E34" s="27">
        <v>37296</v>
      </c>
      <c r="F34" s="26">
        <v>420</v>
      </c>
      <c r="G34" s="28">
        <v>689000</v>
      </c>
      <c r="H34" s="28">
        <f t="shared" si="0"/>
        <v>55120</v>
      </c>
      <c r="I34" s="29"/>
      <c r="J34" s="30"/>
    </row>
    <row r="35" spans="1:11" x14ac:dyDescent="0.25">
      <c r="A35" s="25">
        <v>16</v>
      </c>
      <c r="B35" s="26" t="s">
        <v>34</v>
      </c>
      <c r="C35" s="26" t="s">
        <v>25</v>
      </c>
      <c r="D35" s="26" t="s">
        <v>28</v>
      </c>
      <c r="E35" s="27">
        <v>37311</v>
      </c>
      <c r="F35" s="31">
        <v>229</v>
      </c>
      <c r="G35" s="28">
        <v>98000</v>
      </c>
      <c r="H35" s="28">
        <f t="shared" si="0"/>
        <v>7840</v>
      </c>
      <c r="I35" s="29"/>
      <c r="J35" s="30"/>
      <c r="K35" s="32"/>
    </row>
    <row r="36" spans="1:11" x14ac:dyDescent="0.25">
      <c r="A36" s="25">
        <v>56</v>
      </c>
      <c r="B36" s="26" t="s">
        <v>34</v>
      </c>
      <c r="C36" s="26" t="s">
        <v>40</v>
      </c>
      <c r="D36" s="26" t="s">
        <v>28</v>
      </c>
      <c r="E36" s="27">
        <v>37326</v>
      </c>
      <c r="F36" s="26">
        <v>500</v>
      </c>
      <c r="G36" s="28">
        <v>568000</v>
      </c>
      <c r="H36" s="28">
        <f t="shared" si="0"/>
        <v>45440</v>
      </c>
      <c r="I36" s="29"/>
      <c r="J36" s="30"/>
    </row>
    <row r="37" spans="1:11" x14ac:dyDescent="0.25">
      <c r="A37" s="25">
        <v>66</v>
      </c>
      <c r="B37" s="26" t="s">
        <v>20</v>
      </c>
      <c r="C37" s="26" t="s">
        <v>21</v>
      </c>
      <c r="D37" s="26" t="s">
        <v>28</v>
      </c>
      <c r="E37" s="27">
        <v>37341</v>
      </c>
      <c r="F37" s="26">
        <v>580</v>
      </c>
      <c r="G37" s="28">
        <v>378900</v>
      </c>
      <c r="H37" s="28">
        <f t="shared" si="0"/>
        <v>30312</v>
      </c>
      <c r="I37" s="29"/>
      <c r="J37" s="30"/>
    </row>
    <row r="38" spans="1:11" x14ac:dyDescent="0.25">
      <c r="A38" s="25">
        <v>116</v>
      </c>
      <c r="B38" s="26" t="s">
        <v>20</v>
      </c>
      <c r="C38" s="26" t="s">
        <v>27</v>
      </c>
      <c r="D38" s="26" t="s">
        <v>28</v>
      </c>
      <c r="E38" s="27">
        <v>37356</v>
      </c>
      <c r="F38" s="31">
        <v>908</v>
      </c>
      <c r="G38" s="28">
        <v>976500</v>
      </c>
      <c r="H38" s="28">
        <f t="shared" si="0"/>
        <v>78120</v>
      </c>
      <c r="I38" s="29"/>
      <c r="J38" s="30"/>
      <c r="K38" s="32"/>
    </row>
    <row r="39" spans="1:11" x14ac:dyDescent="0.25">
      <c r="A39" s="25">
        <v>86</v>
      </c>
      <c r="B39" s="26" t="s">
        <v>30</v>
      </c>
      <c r="C39" s="26" t="s">
        <v>31</v>
      </c>
      <c r="D39" s="26" t="s">
        <v>32</v>
      </c>
      <c r="E39" s="27">
        <v>37371</v>
      </c>
      <c r="F39" s="26">
        <v>740</v>
      </c>
      <c r="G39" s="28">
        <v>789000</v>
      </c>
      <c r="H39" s="28">
        <f t="shared" si="0"/>
        <v>63120</v>
      </c>
      <c r="I39" s="29"/>
      <c r="J39" s="30"/>
      <c r="K39" s="32"/>
    </row>
    <row r="40" spans="1:11" x14ac:dyDescent="0.25">
      <c r="A40" s="25">
        <v>26</v>
      </c>
      <c r="B40" s="26" t="s">
        <v>37</v>
      </c>
      <c r="C40" s="26" t="s">
        <v>27</v>
      </c>
      <c r="D40" s="26" t="s">
        <v>35</v>
      </c>
      <c r="E40" s="27">
        <v>37386</v>
      </c>
      <c r="F40" s="31">
        <v>268</v>
      </c>
      <c r="G40" s="28">
        <v>236000</v>
      </c>
      <c r="H40" s="28">
        <f t="shared" si="0"/>
        <v>18880</v>
      </c>
      <c r="I40" s="29"/>
      <c r="J40" s="30"/>
    </row>
    <row r="41" spans="1:11" x14ac:dyDescent="0.25">
      <c r="A41" s="25">
        <v>106</v>
      </c>
      <c r="B41" s="26" t="s">
        <v>30</v>
      </c>
      <c r="C41" s="26" t="s">
        <v>21</v>
      </c>
      <c r="D41" s="26" t="s">
        <v>35</v>
      </c>
      <c r="E41" s="27">
        <v>37401</v>
      </c>
      <c r="F41" s="31">
        <v>860</v>
      </c>
      <c r="G41" s="28">
        <v>34560</v>
      </c>
      <c r="H41" s="28">
        <f t="shared" si="0"/>
        <v>2764.8</v>
      </c>
      <c r="I41" s="29"/>
      <c r="J41" s="30"/>
      <c r="K41" s="32"/>
    </row>
    <row r="42" spans="1:11" x14ac:dyDescent="0.25">
      <c r="A42" s="25">
        <v>76</v>
      </c>
      <c r="B42" s="26" t="s">
        <v>30</v>
      </c>
      <c r="C42" s="26" t="s">
        <v>21</v>
      </c>
      <c r="D42" s="26" t="s">
        <v>38</v>
      </c>
      <c r="E42" s="27">
        <v>37416</v>
      </c>
      <c r="F42" s="26">
        <v>660</v>
      </c>
      <c r="G42" s="28">
        <v>354000</v>
      </c>
      <c r="H42" s="28">
        <f t="shared" si="0"/>
        <v>28320</v>
      </c>
      <c r="I42" s="29"/>
      <c r="J42" s="30"/>
    </row>
    <row r="43" spans="1:11" x14ac:dyDescent="0.25">
      <c r="A43" s="25">
        <v>96</v>
      </c>
      <c r="B43" s="26" t="s">
        <v>37</v>
      </c>
      <c r="C43" s="26" t="s">
        <v>40</v>
      </c>
      <c r="D43" s="26" t="s">
        <v>38</v>
      </c>
      <c r="E43" s="27">
        <v>37431</v>
      </c>
      <c r="F43" s="31">
        <v>812</v>
      </c>
      <c r="G43" s="28">
        <v>9700</v>
      </c>
      <c r="H43" s="28">
        <f t="shared" si="0"/>
        <v>776</v>
      </c>
      <c r="I43" s="29"/>
      <c r="J43" s="30"/>
    </row>
    <row r="44" spans="1:11" x14ac:dyDescent="0.25">
      <c r="A44" s="25">
        <v>53</v>
      </c>
      <c r="B44" s="26" t="s">
        <v>30</v>
      </c>
      <c r="C44" s="26" t="s">
        <v>31</v>
      </c>
      <c r="D44" s="26" t="s">
        <v>26</v>
      </c>
      <c r="E44" s="27">
        <v>37446</v>
      </c>
      <c r="F44" s="26">
        <v>476</v>
      </c>
      <c r="G44" s="28">
        <v>980000</v>
      </c>
      <c r="H44" s="28">
        <f t="shared" si="0"/>
        <v>78400</v>
      </c>
      <c r="I44" s="29"/>
      <c r="J44" s="30"/>
      <c r="K44" s="32"/>
    </row>
    <row r="45" spans="1:11" x14ac:dyDescent="0.25">
      <c r="A45" s="25">
        <v>83</v>
      </c>
      <c r="B45" s="26" t="s">
        <v>34</v>
      </c>
      <c r="C45" s="26" t="s">
        <v>43</v>
      </c>
      <c r="D45" s="26" t="s">
        <v>26</v>
      </c>
      <c r="E45" s="27">
        <v>37461</v>
      </c>
      <c r="F45" s="26">
        <v>716</v>
      </c>
      <c r="G45" s="28">
        <v>123000</v>
      </c>
      <c r="H45" s="28">
        <f t="shared" si="0"/>
        <v>9840</v>
      </c>
      <c r="I45" s="29"/>
      <c r="J45" s="30"/>
    </row>
    <row r="46" spans="1:11" x14ac:dyDescent="0.25">
      <c r="A46" s="25">
        <v>13</v>
      </c>
      <c r="B46" s="26" t="s">
        <v>30</v>
      </c>
      <c r="C46" s="26" t="s">
        <v>21</v>
      </c>
      <c r="D46" s="26" t="s">
        <v>28</v>
      </c>
      <c r="E46" s="27">
        <v>37476</v>
      </c>
      <c r="F46" s="31">
        <v>217</v>
      </c>
      <c r="G46" s="28">
        <v>783160</v>
      </c>
      <c r="H46" s="28">
        <f t="shared" si="0"/>
        <v>62652.800000000003</v>
      </c>
      <c r="I46" s="29"/>
      <c r="J46" s="30"/>
    </row>
    <row r="47" spans="1:11" x14ac:dyDescent="0.25">
      <c r="A47" s="25">
        <v>33</v>
      </c>
      <c r="B47" s="26" t="s">
        <v>24</v>
      </c>
      <c r="C47" s="26" t="s">
        <v>25</v>
      </c>
      <c r="D47" s="26" t="s">
        <v>28</v>
      </c>
      <c r="E47" s="27">
        <v>37491</v>
      </c>
      <c r="F47" s="26">
        <v>316</v>
      </c>
      <c r="G47" s="28">
        <v>357000</v>
      </c>
      <c r="H47" s="28">
        <f t="shared" si="0"/>
        <v>28560</v>
      </c>
      <c r="I47" s="29"/>
      <c r="J47" s="30"/>
      <c r="K47" s="32"/>
    </row>
    <row r="48" spans="1:11" x14ac:dyDescent="0.25">
      <c r="A48" s="25">
        <v>43</v>
      </c>
      <c r="B48" s="26" t="s">
        <v>24</v>
      </c>
      <c r="C48" s="26" t="s">
        <v>25</v>
      </c>
      <c r="D48" s="26" t="s">
        <v>28</v>
      </c>
      <c r="E48" s="27">
        <v>37506</v>
      </c>
      <c r="F48" s="26">
        <v>395</v>
      </c>
      <c r="G48" s="28">
        <v>125000</v>
      </c>
      <c r="H48" s="28">
        <f t="shared" si="0"/>
        <v>10000</v>
      </c>
      <c r="I48" s="29"/>
      <c r="J48" s="30"/>
      <c r="K48" s="32"/>
    </row>
    <row r="49" spans="1:11" x14ac:dyDescent="0.25">
      <c r="A49" s="25">
        <v>73</v>
      </c>
      <c r="B49" s="26" t="s">
        <v>24</v>
      </c>
      <c r="C49" s="26" t="s">
        <v>25</v>
      </c>
      <c r="D49" s="26" t="s">
        <v>28</v>
      </c>
      <c r="E49" s="27">
        <v>36921</v>
      </c>
      <c r="F49" s="26">
        <v>636</v>
      </c>
      <c r="G49" s="28">
        <v>345000</v>
      </c>
      <c r="H49" s="28">
        <f t="shared" si="0"/>
        <v>27600</v>
      </c>
      <c r="I49" s="29"/>
      <c r="J49" s="30"/>
    </row>
    <row r="50" spans="1:11" x14ac:dyDescent="0.25">
      <c r="A50" s="25">
        <v>63</v>
      </c>
      <c r="B50" s="26" t="s">
        <v>37</v>
      </c>
      <c r="C50" s="26" t="s">
        <v>27</v>
      </c>
      <c r="D50" s="26" t="s">
        <v>32</v>
      </c>
      <c r="E50" s="27">
        <v>36921</v>
      </c>
      <c r="F50" s="26">
        <v>556</v>
      </c>
      <c r="G50" s="28">
        <v>1254000</v>
      </c>
      <c r="H50" s="28">
        <f t="shared" si="0"/>
        <v>100320</v>
      </c>
      <c r="I50" s="29"/>
      <c r="J50" s="30"/>
      <c r="K50" s="32"/>
    </row>
    <row r="51" spans="1:11" x14ac:dyDescent="0.25">
      <c r="A51" s="25">
        <v>113</v>
      </c>
      <c r="B51" s="26" t="s">
        <v>41</v>
      </c>
      <c r="C51" s="26" t="s">
        <v>25</v>
      </c>
      <c r="D51" s="26" t="s">
        <v>32</v>
      </c>
      <c r="E51" s="27">
        <v>36921</v>
      </c>
      <c r="F51" s="31">
        <v>894</v>
      </c>
      <c r="G51" s="28">
        <v>254000</v>
      </c>
      <c r="H51" s="28">
        <f t="shared" si="0"/>
        <v>20320</v>
      </c>
      <c r="I51" s="29"/>
      <c r="J51" s="30"/>
      <c r="K51" s="32"/>
    </row>
    <row r="52" spans="1:11" x14ac:dyDescent="0.25">
      <c r="A52" s="25">
        <v>3</v>
      </c>
      <c r="B52" s="26" t="s">
        <v>30</v>
      </c>
      <c r="C52" s="26" t="s">
        <v>25</v>
      </c>
      <c r="D52" s="26" t="s">
        <v>35</v>
      </c>
      <c r="E52" s="27">
        <v>36921</v>
      </c>
      <c r="F52" s="31">
        <v>134</v>
      </c>
      <c r="G52" s="28">
        <v>362000</v>
      </c>
      <c r="H52" s="28">
        <f t="shared" si="0"/>
        <v>28960</v>
      </c>
      <c r="I52" s="29"/>
      <c r="J52" s="30"/>
      <c r="K52" s="32"/>
    </row>
    <row r="53" spans="1:11" x14ac:dyDescent="0.25">
      <c r="A53" s="25">
        <v>23</v>
      </c>
      <c r="B53" s="26" t="s">
        <v>24</v>
      </c>
      <c r="C53" s="26" t="s">
        <v>27</v>
      </c>
      <c r="D53" s="26" t="s">
        <v>35</v>
      </c>
      <c r="E53" s="27">
        <v>36921</v>
      </c>
      <c r="F53" s="31">
        <v>259</v>
      </c>
      <c r="G53" s="28">
        <v>32000</v>
      </c>
      <c r="H53" s="28">
        <f t="shared" si="0"/>
        <v>2560</v>
      </c>
      <c r="I53" s="29"/>
      <c r="J53" s="30"/>
      <c r="K53" s="32"/>
    </row>
    <row r="54" spans="1:11" x14ac:dyDescent="0.25">
      <c r="A54" s="25">
        <v>93</v>
      </c>
      <c r="B54" s="26" t="s">
        <v>41</v>
      </c>
      <c r="C54" s="26" t="s">
        <v>27</v>
      </c>
      <c r="D54" s="26" t="s">
        <v>35</v>
      </c>
      <c r="E54" s="27">
        <v>36921</v>
      </c>
      <c r="F54" s="26">
        <v>796</v>
      </c>
      <c r="G54" s="28">
        <v>354000</v>
      </c>
      <c r="H54" s="28">
        <f t="shared" si="0"/>
        <v>28320</v>
      </c>
      <c r="I54" s="29"/>
      <c r="J54" s="30"/>
      <c r="K54" s="32"/>
    </row>
    <row r="55" spans="1:11" x14ac:dyDescent="0.25">
      <c r="A55" s="25">
        <v>103</v>
      </c>
      <c r="B55" s="26" t="s">
        <v>34</v>
      </c>
      <c r="C55" s="26" t="s">
        <v>21</v>
      </c>
      <c r="D55" s="26" t="s">
        <v>35</v>
      </c>
      <c r="E55" s="27">
        <v>36921</v>
      </c>
      <c r="F55" s="31">
        <v>846</v>
      </c>
      <c r="G55" s="28">
        <v>345000</v>
      </c>
      <c r="H55" s="28">
        <f t="shared" si="0"/>
        <v>27600</v>
      </c>
      <c r="I55" s="29"/>
      <c r="J55" s="30"/>
    </row>
    <row r="56" spans="1:11" x14ac:dyDescent="0.25">
      <c r="A56" s="25">
        <v>14</v>
      </c>
      <c r="B56" s="26" t="s">
        <v>24</v>
      </c>
      <c r="C56" s="26" t="s">
        <v>25</v>
      </c>
      <c r="D56" s="26" t="s">
        <v>22</v>
      </c>
      <c r="E56" s="27">
        <v>36934</v>
      </c>
      <c r="F56" s="31">
        <v>220</v>
      </c>
      <c r="G56" s="28">
        <v>368240</v>
      </c>
      <c r="H56" s="28">
        <f t="shared" si="0"/>
        <v>29459.200000000001</v>
      </c>
      <c r="I56" s="29"/>
      <c r="J56" s="30"/>
    </row>
    <row r="57" spans="1:11" x14ac:dyDescent="0.25">
      <c r="A57" s="25">
        <v>104</v>
      </c>
      <c r="B57" s="26" t="s">
        <v>37</v>
      </c>
      <c r="C57" s="26" t="s">
        <v>43</v>
      </c>
      <c r="D57" s="26" t="s">
        <v>22</v>
      </c>
      <c r="E57" s="27">
        <v>36934</v>
      </c>
      <c r="F57" s="31">
        <v>850</v>
      </c>
      <c r="G57" s="28">
        <v>678000</v>
      </c>
      <c r="H57" s="28">
        <f t="shared" si="0"/>
        <v>54240</v>
      </c>
      <c r="I57" s="29"/>
      <c r="J57" s="30"/>
      <c r="K57" s="32"/>
    </row>
    <row r="58" spans="1:11" x14ac:dyDescent="0.25">
      <c r="A58" s="25">
        <v>34</v>
      </c>
      <c r="B58" s="26" t="s">
        <v>37</v>
      </c>
      <c r="C58" s="26" t="s">
        <v>21</v>
      </c>
      <c r="D58" s="26" t="s">
        <v>26</v>
      </c>
      <c r="E58" s="27">
        <v>36934</v>
      </c>
      <c r="F58" s="26">
        <v>345</v>
      </c>
      <c r="G58" s="28">
        <v>98000</v>
      </c>
      <c r="H58" s="28">
        <f t="shared" si="0"/>
        <v>7840</v>
      </c>
      <c r="I58" s="29"/>
      <c r="J58" s="30"/>
    </row>
    <row r="59" spans="1:11" x14ac:dyDescent="0.25">
      <c r="A59" s="25">
        <v>44</v>
      </c>
      <c r="B59" s="26" t="s">
        <v>20</v>
      </c>
      <c r="C59" s="26" t="s">
        <v>27</v>
      </c>
      <c r="D59" s="26" t="s">
        <v>26</v>
      </c>
      <c r="E59" s="27">
        <v>36934</v>
      </c>
      <c r="F59" s="26">
        <v>399</v>
      </c>
      <c r="G59" s="28">
        <v>687000</v>
      </c>
      <c r="H59" s="28">
        <f t="shared" si="0"/>
        <v>54960</v>
      </c>
      <c r="I59" s="29"/>
      <c r="J59" s="30"/>
    </row>
    <row r="60" spans="1:11" x14ac:dyDescent="0.25">
      <c r="A60" s="25">
        <v>64</v>
      </c>
      <c r="B60" s="26" t="s">
        <v>41</v>
      </c>
      <c r="C60" s="26" t="s">
        <v>40</v>
      </c>
      <c r="D60" s="26" t="s">
        <v>28</v>
      </c>
      <c r="E60" s="27">
        <v>36934</v>
      </c>
      <c r="F60" s="26">
        <v>564</v>
      </c>
      <c r="G60" s="28">
        <v>645000</v>
      </c>
      <c r="H60" s="28">
        <f t="shared" si="0"/>
        <v>51600</v>
      </c>
      <c r="I60" s="29"/>
      <c r="J60" s="30"/>
    </row>
    <row r="61" spans="1:11" x14ac:dyDescent="0.25">
      <c r="A61" s="25">
        <v>94</v>
      </c>
      <c r="B61" s="26" t="s">
        <v>34</v>
      </c>
      <c r="C61" s="26" t="s">
        <v>27</v>
      </c>
      <c r="D61" s="26" t="s">
        <v>28</v>
      </c>
      <c r="E61" s="27">
        <v>36934</v>
      </c>
      <c r="F61" s="31">
        <v>802</v>
      </c>
      <c r="G61" s="28">
        <v>237800</v>
      </c>
      <c r="H61" s="28">
        <f t="shared" si="0"/>
        <v>19024</v>
      </c>
      <c r="I61" s="29"/>
      <c r="J61" s="30"/>
    </row>
    <row r="62" spans="1:11" x14ac:dyDescent="0.25">
      <c r="A62" s="25">
        <v>54</v>
      </c>
      <c r="B62" s="26" t="s">
        <v>37</v>
      </c>
      <c r="C62" s="26" t="s">
        <v>44</v>
      </c>
      <c r="D62" s="26" t="s">
        <v>32</v>
      </c>
      <c r="E62" s="27">
        <v>36934</v>
      </c>
      <c r="F62" s="26">
        <v>484</v>
      </c>
      <c r="G62" s="28">
        <v>78000</v>
      </c>
      <c r="H62" s="28">
        <f t="shared" si="0"/>
        <v>6240</v>
      </c>
      <c r="I62" s="29"/>
      <c r="J62" s="30"/>
    </row>
    <row r="63" spans="1:11" x14ac:dyDescent="0.25">
      <c r="A63" s="25">
        <v>74</v>
      </c>
      <c r="B63" s="26" t="s">
        <v>30</v>
      </c>
      <c r="C63" s="26" t="s">
        <v>27</v>
      </c>
      <c r="D63" s="26" t="s">
        <v>32</v>
      </c>
      <c r="E63" s="27">
        <v>36934</v>
      </c>
      <c r="F63" s="26">
        <v>644</v>
      </c>
      <c r="G63" s="28">
        <v>638000</v>
      </c>
      <c r="H63" s="28">
        <f t="shared" si="0"/>
        <v>51040</v>
      </c>
      <c r="I63" s="29"/>
      <c r="J63" s="30"/>
    </row>
    <row r="64" spans="1:11" x14ac:dyDescent="0.25">
      <c r="A64" s="25">
        <v>114</v>
      </c>
      <c r="B64" s="26" t="s">
        <v>37</v>
      </c>
      <c r="C64" s="26" t="s">
        <v>43</v>
      </c>
      <c r="D64" s="26" t="s">
        <v>35</v>
      </c>
      <c r="E64" s="27">
        <v>36934</v>
      </c>
      <c r="F64" s="31">
        <v>898</v>
      </c>
      <c r="G64" s="28">
        <v>678000</v>
      </c>
      <c r="H64" s="28">
        <f t="shared" si="0"/>
        <v>54240</v>
      </c>
      <c r="I64" s="29"/>
      <c r="J64" s="30"/>
    </row>
    <row r="65" spans="1:10" x14ac:dyDescent="0.25">
      <c r="A65" s="25">
        <v>4</v>
      </c>
      <c r="B65" s="26" t="s">
        <v>41</v>
      </c>
      <c r="C65" s="26" t="s">
        <v>44</v>
      </c>
      <c r="D65" s="26" t="s">
        <v>38</v>
      </c>
      <c r="E65" s="27">
        <v>36934</v>
      </c>
      <c r="F65" s="31">
        <v>150</v>
      </c>
      <c r="G65" s="28">
        <v>156000</v>
      </c>
      <c r="H65" s="28">
        <f t="shared" si="0"/>
        <v>12480</v>
      </c>
      <c r="I65" s="29"/>
      <c r="J65" s="30"/>
    </row>
    <row r="66" spans="1:10" x14ac:dyDescent="0.25">
      <c r="A66" s="25">
        <v>24</v>
      </c>
      <c r="B66" s="26" t="s">
        <v>41</v>
      </c>
      <c r="C66" s="26" t="s">
        <v>21</v>
      </c>
      <c r="D66" s="26" t="s">
        <v>38</v>
      </c>
      <c r="E66" s="27">
        <v>36934</v>
      </c>
      <c r="F66" s="31">
        <v>261</v>
      </c>
      <c r="G66" s="28">
        <v>680000</v>
      </c>
      <c r="H66" s="28">
        <f t="shared" si="0"/>
        <v>54400</v>
      </c>
      <c r="I66" s="29"/>
      <c r="J66" s="30"/>
    </row>
    <row r="67" spans="1:10" x14ac:dyDescent="0.25">
      <c r="A67" s="25">
        <v>84</v>
      </c>
      <c r="B67" s="26" t="s">
        <v>30</v>
      </c>
      <c r="C67" s="26" t="s">
        <v>27</v>
      </c>
      <c r="D67" s="26" t="s">
        <v>38</v>
      </c>
      <c r="E67" s="27">
        <v>36934</v>
      </c>
      <c r="F67" s="26">
        <v>724</v>
      </c>
      <c r="G67" s="28">
        <v>68000</v>
      </c>
      <c r="H67" s="28">
        <f t="shared" si="0"/>
        <v>5440</v>
      </c>
      <c r="I67" s="29"/>
      <c r="J67" s="30"/>
    </row>
    <row r="68" spans="1:10" x14ac:dyDescent="0.25">
      <c r="A68" s="25">
        <v>5</v>
      </c>
      <c r="B68" s="26" t="s">
        <v>30</v>
      </c>
      <c r="C68" s="26" t="s">
        <v>21</v>
      </c>
      <c r="D68" s="26" t="s">
        <v>22</v>
      </c>
      <c r="E68" s="27">
        <v>36935</v>
      </c>
      <c r="F68" s="31">
        <v>164</v>
      </c>
      <c r="G68" s="28">
        <v>870000</v>
      </c>
      <c r="H68" s="28">
        <f t="shared" si="0"/>
        <v>69600</v>
      </c>
      <c r="I68" s="29"/>
      <c r="J68" s="30"/>
    </row>
    <row r="69" spans="1:10" x14ac:dyDescent="0.25">
      <c r="A69" s="25">
        <v>45</v>
      </c>
      <c r="B69" s="26" t="s">
        <v>37</v>
      </c>
      <c r="C69" s="26" t="s">
        <v>27</v>
      </c>
      <c r="D69" s="26" t="s">
        <v>42</v>
      </c>
      <c r="E69" s="27">
        <v>36935</v>
      </c>
      <c r="F69" s="26">
        <v>413</v>
      </c>
      <c r="G69" s="28">
        <v>345000</v>
      </c>
      <c r="H69" s="28">
        <f t="shared" si="0"/>
        <v>27600</v>
      </c>
      <c r="I69" s="29"/>
      <c r="J69" s="30"/>
    </row>
    <row r="70" spans="1:10" x14ac:dyDescent="0.25">
      <c r="A70" s="25">
        <v>55</v>
      </c>
      <c r="B70" s="26" t="s">
        <v>20</v>
      </c>
      <c r="C70" s="26" t="s">
        <v>40</v>
      </c>
      <c r="D70" s="26" t="s">
        <v>42</v>
      </c>
      <c r="E70" s="27">
        <v>36935</v>
      </c>
      <c r="F70" s="26">
        <v>492</v>
      </c>
      <c r="G70" s="28">
        <v>467000</v>
      </c>
      <c r="H70" s="28">
        <f t="shared" si="0"/>
        <v>37360</v>
      </c>
      <c r="I70" s="29"/>
      <c r="J70" s="30"/>
    </row>
    <row r="71" spans="1:10" x14ac:dyDescent="0.25">
      <c r="A71" s="25">
        <v>15</v>
      </c>
      <c r="B71" s="26" t="s">
        <v>20</v>
      </c>
      <c r="C71" s="26" t="s">
        <v>21</v>
      </c>
      <c r="D71" s="26" t="s">
        <v>26</v>
      </c>
      <c r="E71" s="27">
        <v>36935</v>
      </c>
      <c r="F71" s="31">
        <v>226</v>
      </c>
      <c r="G71" s="28">
        <v>675000</v>
      </c>
      <c r="H71" s="28">
        <f t="shared" si="0"/>
        <v>54000</v>
      </c>
      <c r="I71" s="29"/>
      <c r="J71" s="30"/>
    </row>
    <row r="72" spans="1:10" x14ac:dyDescent="0.25">
      <c r="A72" s="25">
        <v>35</v>
      </c>
      <c r="B72" s="26" t="s">
        <v>41</v>
      </c>
      <c r="C72" s="26" t="s">
        <v>44</v>
      </c>
      <c r="D72" s="26" t="s">
        <v>26</v>
      </c>
      <c r="E72" s="27">
        <v>36935</v>
      </c>
      <c r="F72" s="26">
        <v>350</v>
      </c>
      <c r="G72" s="28">
        <v>1280000</v>
      </c>
      <c r="H72" s="28">
        <f t="shared" si="0"/>
        <v>102400</v>
      </c>
      <c r="I72" s="29"/>
      <c r="J72" s="30"/>
    </row>
    <row r="73" spans="1:10" x14ac:dyDescent="0.25">
      <c r="A73" s="25">
        <v>95</v>
      </c>
      <c r="B73" s="26" t="s">
        <v>24</v>
      </c>
      <c r="C73" s="26" t="s">
        <v>40</v>
      </c>
      <c r="D73" s="26" t="s">
        <v>28</v>
      </c>
      <c r="E73" s="27">
        <v>36935</v>
      </c>
      <c r="F73" s="31">
        <v>809</v>
      </c>
      <c r="G73" s="28">
        <v>348000</v>
      </c>
      <c r="H73" s="28">
        <f t="shared" ref="H73:H127" si="1">+IF(G73&lt;=350000&gt;=800000,G73*8%,G73*4%)</f>
        <v>27840</v>
      </c>
      <c r="I73" s="29"/>
      <c r="J73" s="30"/>
    </row>
    <row r="74" spans="1:10" x14ac:dyDescent="0.25">
      <c r="A74" s="25">
        <v>115</v>
      </c>
      <c r="B74" s="26" t="s">
        <v>41</v>
      </c>
      <c r="C74" s="26" t="s">
        <v>40</v>
      </c>
      <c r="D74" s="26" t="s">
        <v>28</v>
      </c>
      <c r="E74" s="27">
        <v>36935</v>
      </c>
      <c r="F74" s="31">
        <v>904</v>
      </c>
      <c r="G74" s="28">
        <v>978200</v>
      </c>
      <c r="H74" s="28">
        <f t="shared" si="1"/>
        <v>78256</v>
      </c>
      <c r="I74" s="29"/>
      <c r="J74" s="30"/>
    </row>
    <row r="75" spans="1:10" x14ac:dyDescent="0.25">
      <c r="A75" s="25">
        <v>75</v>
      </c>
      <c r="B75" s="26" t="s">
        <v>24</v>
      </c>
      <c r="C75" s="26" t="s">
        <v>43</v>
      </c>
      <c r="D75" s="26" t="s">
        <v>32</v>
      </c>
      <c r="E75" s="27">
        <v>36935</v>
      </c>
      <c r="F75" s="26">
        <v>652</v>
      </c>
      <c r="G75" s="28">
        <v>124000</v>
      </c>
      <c r="H75" s="28">
        <f t="shared" si="1"/>
        <v>9920</v>
      </c>
      <c r="I75" s="29"/>
      <c r="J75" s="30"/>
    </row>
    <row r="76" spans="1:10" x14ac:dyDescent="0.25">
      <c r="A76" s="25">
        <v>85</v>
      </c>
      <c r="B76" s="26" t="s">
        <v>24</v>
      </c>
      <c r="C76" s="26" t="s">
        <v>21</v>
      </c>
      <c r="D76" s="26" t="s">
        <v>32</v>
      </c>
      <c r="E76" s="27">
        <v>36935</v>
      </c>
      <c r="F76" s="26">
        <v>732</v>
      </c>
      <c r="G76" s="28">
        <v>456000</v>
      </c>
      <c r="H76" s="28">
        <f t="shared" si="1"/>
        <v>36480</v>
      </c>
      <c r="I76" s="29"/>
      <c r="J76" s="30"/>
    </row>
    <row r="77" spans="1:10" x14ac:dyDescent="0.25">
      <c r="A77" s="25">
        <v>65</v>
      </c>
      <c r="B77" s="26" t="s">
        <v>30</v>
      </c>
      <c r="C77" s="26" t="s">
        <v>40</v>
      </c>
      <c r="D77" s="26" t="s">
        <v>35</v>
      </c>
      <c r="E77" s="27">
        <v>36935</v>
      </c>
      <c r="F77" s="26">
        <v>572</v>
      </c>
      <c r="G77" s="28">
        <v>970333</v>
      </c>
      <c r="H77" s="28">
        <f t="shared" si="1"/>
        <v>77626.64</v>
      </c>
      <c r="I77" s="29"/>
      <c r="J77" s="30"/>
    </row>
    <row r="78" spans="1:10" x14ac:dyDescent="0.25">
      <c r="A78" s="25">
        <v>105</v>
      </c>
      <c r="B78" s="26" t="s">
        <v>24</v>
      </c>
      <c r="C78" s="26" t="s">
        <v>27</v>
      </c>
      <c r="D78" s="26" t="s">
        <v>35</v>
      </c>
      <c r="E78" s="27">
        <v>36935</v>
      </c>
      <c r="F78" s="31">
        <v>855</v>
      </c>
      <c r="G78" s="28">
        <v>987000</v>
      </c>
      <c r="H78" s="28">
        <f t="shared" si="1"/>
        <v>78960</v>
      </c>
      <c r="I78" s="29"/>
      <c r="J78" s="30"/>
    </row>
    <row r="79" spans="1:10" x14ac:dyDescent="0.25">
      <c r="A79" s="25">
        <v>25</v>
      </c>
      <c r="B79" s="26" t="s">
        <v>24</v>
      </c>
      <c r="C79" s="26" t="s">
        <v>40</v>
      </c>
      <c r="D79" s="26" t="s">
        <v>38</v>
      </c>
      <c r="E79" s="27">
        <v>36935</v>
      </c>
      <c r="F79" s="31">
        <v>265</v>
      </c>
      <c r="G79" s="28">
        <v>2100000</v>
      </c>
      <c r="H79" s="28">
        <f t="shared" si="1"/>
        <v>168000</v>
      </c>
      <c r="I79" s="29"/>
      <c r="J79" s="30"/>
    </row>
    <row r="80" spans="1:10" x14ac:dyDescent="0.25">
      <c r="A80" s="25">
        <v>108</v>
      </c>
      <c r="B80" s="26" t="s">
        <v>30</v>
      </c>
      <c r="C80" s="26" t="s">
        <v>25</v>
      </c>
      <c r="D80" s="26" t="s">
        <v>42</v>
      </c>
      <c r="E80" s="27">
        <v>36940</v>
      </c>
      <c r="F80" s="31">
        <v>870</v>
      </c>
      <c r="G80" s="28">
        <v>1233800</v>
      </c>
      <c r="H80" s="28">
        <f t="shared" si="1"/>
        <v>98704</v>
      </c>
      <c r="I80" s="29"/>
      <c r="J80" s="30"/>
    </row>
    <row r="81" spans="1:10" x14ac:dyDescent="0.25">
      <c r="A81" s="25">
        <v>18</v>
      </c>
      <c r="B81" s="26" t="s">
        <v>34</v>
      </c>
      <c r="C81" s="26" t="s">
        <v>43</v>
      </c>
      <c r="D81" s="26" t="s">
        <v>26</v>
      </c>
      <c r="E81" s="27">
        <v>36940</v>
      </c>
      <c r="F81" s="31">
        <v>238</v>
      </c>
      <c r="G81" s="28">
        <v>2970000</v>
      </c>
      <c r="H81" s="28">
        <f t="shared" si="1"/>
        <v>237600</v>
      </c>
      <c r="I81" s="29"/>
      <c r="J81" s="30"/>
    </row>
    <row r="82" spans="1:10" x14ac:dyDescent="0.25">
      <c r="A82" s="25">
        <v>38</v>
      </c>
      <c r="B82" s="26" t="s">
        <v>24</v>
      </c>
      <c r="C82" s="26" t="s">
        <v>27</v>
      </c>
      <c r="D82" s="26" t="s">
        <v>26</v>
      </c>
      <c r="E82" s="27">
        <v>36940</v>
      </c>
      <c r="F82" s="26">
        <v>381</v>
      </c>
      <c r="G82" s="28">
        <v>345600</v>
      </c>
      <c r="H82" s="28">
        <f t="shared" si="1"/>
        <v>27648</v>
      </c>
      <c r="I82" s="29"/>
      <c r="J82" s="30"/>
    </row>
    <row r="83" spans="1:10" x14ac:dyDescent="0.25">
      <c r="A83" s="25">
        <v>8</v>
      </c>
      <c r="B83" s="26" t="s">
        <v>24</v>
      </c>
      <c r="C83" s="26" t="s">
        <v>27</v>
      </c>
      <c r="D83" s="26" t="s">
        <v>28</v>
      </c>
      <c r="E83" s="27">
        <v>36940</v>
      </c>
      <c r="F83" s="31">
        <v>199</v>
      </c>
      <c r="G83" s="28">
        <v>400000</v>
      </c>
      <c r="H83" s="28">
        <f t="shared" si="1"/>
        <v>32000</v>
      </c>
      <c r="I83" s="29"/>
      <c r="J83" s="30"/>
    </row>
    <row r="84" spans="1:10" x14ac:dyDescent="0.25">
      <c r="A84" s="25">
        <v>28</v>
      </c>
      <c r="B84" s="26" t="s">
        <v>41</v>
      </c>
      <c r="C84" s="26" t="s">
        <v>25</v>
      </c>
      <c r="D84" s="26" t="s">
        <v>28</v>
      </c>
      <c r="E84" s="27">
        <v>36940</v>
      </c>
      <c r="F84" s="31">
        <v>279</v>
      </c>
      <c r="G84" s="28">
        <v>65000</v>
      </c>
      <c r="H84" s="28">
        <f t="shared" si="1"/>
        <v>5200</v>
      </c>
      <c r="I84" s="29"/>
      <c r="J84" s="30"/>
    </row>
    <row r="85" spans="1:10" x14ac:dyDescent="0.25">
      <c r="A85" s="25">
        <v>48</v>
      </c>
      <c r="B85" s="26" t="s">
        <v>37</v>
      </c>
      <c r="C85" s="26" t="s">
        <v>25</v>
      </c>
      <c r="D85" s="26" t="s">
        <v>28</v>
      </c>
      <c r="E85" s="27">
        <v>36940</v>
      </c>
      <c r="F85" s="26">
        <v>436</v>
      </c>
      <c r="G85" s="28">
        <v>167000</v>
      </c>
      <c r="H85" s="28">
        <f t="shared" si="1"/>
        <v>13360</v>
      </c>
      <c r="I85" s="29"/>
      <c r="J85" s="30"/>
    </row>
    <row r="86" spans="1:10" x14ac:dyDescent="0.25">
      <c r="A86" s="25">
        <v>68</v>
      </c>
      <c r="B86" s="26" t="s">
        <v>24</v>
      </c>
      <c r="C86" s="26" t="s">
        <v>31</v>
      </c>
      <c r="D86" s="26" t="s">
        <v>28</v>
      </c>
      <c r="E86" s="27">
        <v>36940</v>
      </c>
      <c r="F86" s="26">
        <v>596</v>
      </c>
      <c r="G86" s="28">
        <v>985400</v>
      </c>
      <c r="H86" s="28">
        <f t="shared" si="1"/>
        <v>78832</v>
      </c>
      <c r="I86" s="29"/>
      <c r="J86" s="30"/>
    </row>
    <row r="87" spans="1:10" x14ac:dyDescent="0.25">
      <c r="A87" s="25">
        <v>78</v>
      </c>
      <c r="B87" s="26" t="s">
        <v>41</v>
      </c>
      <c r="C87" s="26" t="s">
        <v>21</v>
      </c>
      <c r="D87" s="26" t="s">
        <v>32</v>
      </c>
      <c r="E87" s="27">
        <v>37320</v>
      </c>
      <c r="F87" s="26">
        <v>676</v>
      </c>
      <c r="G87" s="28">
        <v>645000</v>
      </c>
      <c r="H87" s="28">
        <f t="shared" si="1"/>
        <v>51600</v>
      </c>
      <c r="I87" s="29"/>
      <c r="J87" s="30"/>
    </row>
    <row r="88" spans="1:10" x14ac:dyDescent="0.25">
      <c r="A88" s="25">
        <v>98</v>
      </c>
      <c r="B88" s="26" t="s">
        <v>34</v>
      </c>
      <c r="C88" s="26" t="s">
        <v>25</v>
      </c>
      <c r="D88" s="26" t="s">
        <v>32</v>
      </c>
      <c r="E88" s="27">
        <v>37321</v>
      </c>
      <c r="F88" s="31">
        <v>822</v>
      </c>
      <c r="G88" s="33">
        <v>643000</v>
      </c>
      <c r="H88" s="28">
        <f t="shared" si="1"/>
        <v>51440</v>
      </c>
      <c r="I88" s="29"/>
      <c r="J88" s="30"/>
    </row>
    <row r="89" spans="1:10" x14ac:dyDescent="0.25">
      <c r="A89" s="25">
        <v>118</v>
      </c>
      <c r="B89" s="26" t="s">
        <v>34</v>
      </c>
      <c r="C89" s="26" t="s">
        <v>27</v>
      </c>
      <c r="D89" s="26" t="s">
        <v>32</v>
      </c>
      <c r="E89" s="27">
        <v>37322</v>
      </c>
      <c r="F89" s="31">
        <v>918</v>
      </c>
      <c r="G89" s="28">
        <v>345000</v>
      </c>
      <c r="H89" s="28">
        <f t="shared" si="1"/>
        <v>27600</v>
      </c>
      <c r="I89" s="29"/>
      <c r="J89" s="30"/>
    </row>
    <row r="90" spans="1:10" x14ac:dyDescent="0.25">
      <c r="A90" s="25">
        <v>88</v>
      </c>
      <c r="B90" s="26" t="s">
        <v>37</v>
      </c>
      <c r="C90" s="26" t="s">
        <v>31</v>
      </c>
      <c r="D90" s="26" t="s">
        <v>35</v>
      </c>
      <c r="E90" s="27">
        <v>37323</v>
      </c>
      <c r="F90" s="26">
        <v>756</v>
      </c>
      <c r="G90" s="28">
        <v>346000</v>
      </c>
      <c r="H90" s="28">
        <f t="shared" si="1"/>
        <v>27680</v>
      </c>
      <c r="I90" s="29"/>
      <c r="J90" s="30"/>
    </row>
    <row r="91" spans="1:10" x14ac:dyDescent="0.25">
      <c r="A91" s="25">
        <v>58</v>
      </c>
      <c r="B91" s="26" t="s">
        <v>24</v>
      </c>
      <c r="C91" s="26" t="s">
        <v>40</v>
      </c>
      <c r="D91" s="26" t="s">
        <v>38</v>
      </c>
      <c r="E91" s="27">
        <v>37324</v>
      </c>
      <c r="F91" s="26">
        <v>516</v>
      </c>
      <c r="G91" s="28">
        <v>892000</v>
      </c>
      <c r="H91" s="28">
        <f t="shared" si="1"/>
        <v>71360</v>
      </c>
      <c r="I91" s="29"/>
      <c r="J91" s="30"/>
    </row>
    <row r="92" spans="1:10" x14ac:dyDescent="0.25">
      <c r="A92" s="25">
        <v>77</v>
      </c>
      <c r="B92" s="26" t="s">
        <v>34</v>
      </c>
      <c r="C92" s="26" t="s">
        <v>31</v>
      </c>
      <c r="D92" s="26" t="s">
        <v>22</v>
      </c>
      <c r="E92" s="27">
        <v>37325</v>
      </c>
      <c r="F92" s="26">
        <v>668</v>
      </c>
      <c r="G92" s="28">
        <v>1125800</v>
      </c>
      <c r="H92" s="28">
        <f t="shared" si="1"/>
        <v>90064</v>
      </c>
      <c r="I92" s="29"/>
      <c r="J92" s="30"/>
    </row>
    <row r="93" spans="1:10" x14ac:dyDescent="0.25">
      <c r="A93" s="25">
        <v>107</v>
      </c>
      <c r="B93" s="26" t="s">
        <v>41</v>
      </c>
      <c r="C93" s="26" t="s">
        <v>31</v>
      </c>
      <c r="D93" s="26" t="s">
        <v>42</v>
      </c>
      <c r="E93" s="27">
        <v>37326</v>
      </c>
      <c r="F93" s="31">
        <v>865</v>
      </c>
      <c r="G93" s="28">
        <v>645000</v>
      </c>
      <c r="H93" s="28">
        <f t="shared" si="1"/>
        <v>51600</v>
      </c>
      <c r="I93" s="29"/>
      <c r="J93" s="30"/>
    </row>
    <row r="94" spans="1:10" x14ac:dyDescent="0.25">
      <c r="A94" s="25">
        <v>7</v>
      </c>
      <c r="B94" s="26" t="s">
        <v>34</v>
      </c>
      <c r="C94" s="26" t="s">
        <v>43</v>
      </c>
      <c r="D94" s="26" t="s">
        <v>26</v>
      </c>
      <c r="E94" s="27">
        <v>37327</v>
      </c>
      <c r="F94" s="31">
        <v>197</v>
      </c>
      <c r="G94" s="28">
        <v>367000</v>
      </c>
      <c r="H94" s="28">
        <f t="shared" si="1"/>
        <v>29360</v>
      </c>
      <c r="I94" s="29"/>
      <c r="J94" s="30"/>
    </row>
    <row r="95" spans="1:10" x14ac:dyDescent="0.25">
      <c r="A95" s="25">
        <v>67</v>
      </c>
      <c r="B95" s="26" t="s">
        <v>41</v>
      </c>
      <c r="C95" s="26" t="s">
        <v>31</v>
      </c>
      <c r="D95" s="26" t="s">
        <v>26</v>
      </c>
      <c r="E95" s="27">
        <v>37328</v>
      </c>
      <c r="F95" s="26">
        <v>588</v>
      </c>
      <c r="G95" s="28">
        <v>345000</v>
      </c>
      <c r="H95" s="28">
        <f t="shared" si="1"/>
        <v>27600</v>
      </c>
      <c r="I95" s="29"/>
      <c r="J95" s="30"/>
    </row>
    <row r="96" spans="1:10" x14ac:dyDescent="0.25">
      <c r="A96" s="25">
        <v>17</v>
      </c>
      <c r="B96" s="26" t="s">
        <v>37</v>
      </c>
      <c r="C96" s="26" t="s">
        <v>44</v>
      </c>
      <c r="D96" s="26" t="s">
        <v>28</v>
      </c>
      <c r="E96" s="27">
        <v>37329</v>
      </c>
      <c r="F96" s="31">
        <v>234</v>
      </c>
      <c r="G96" s="28">
        <v>1670000</v>
      </c>
      <c r="H96" s="28">
        <f t="shared" si="1"/>
        <v>133600</v>
      </c>
      <c r="I96" s="29"/>
      <c r="J96" s="30"/>
    </row>
    <row r="97" spans="1:18" x14ac:dyDescent="0.25">
      <c r="A97" s="25">
        <v>87</v>
      </c>
      <c r="B97" s="26" t="s">
        <v>41</v>
      </c>
      <c r="C97" s="26" t="s">
        <v>31</v>
      </c>
      <c r="D97" s="26" t="s">
        <v>28</v>
      </c>
      <c r="E97" s="27">
        <v>37330</v>
      </c>
      <c r="F97" s="26">
        <v>748</v>
      </c>
      <c r="G97" s="28">
        <v>978222</v>
      </c>
      <c r="H97" s="28">
        <f t="shared" si="1"/>
        <v>78257.759999999995</v>
      </c>
      <c r="I97" s="29"/>
      <c r="J97" s="30"/>
    </row>
    <row r="98" spans="1:18" x14ac:dyDescent="0.25">
      <c r="A98" s="25">
        <v>97</v>
      </c>
      <c r="B98" s="26" t="s">
        <v>30</v>
      </c>
      <c r="C98" s="26" t="s">
        <v>40</v>
      </c>
      <c r="D98" s="26" t="s">
        <v>28</v>
      </c>
      <c r="E98" s="27">
        <v>37331</v>
      </c>
      <c r="F98" s="31">
        <v>817</v>
      </c>
      <c r="G98" s="28">
        <v>640000</v>
      </c>
      <c r="H98" s="28">
        <f t="shared" si="1"/>
        <v>51200</v>
      </c>
      <c r="I98" s="29"/>
      <c r="J98" s="30"/>
    </row>
    <row r="99" spans="1:18" x14ac:dyDescent="0.25">
      <c r="A99" s="25">
        <v>37</v>
      </c>
      <c r="B99" s="26" t="s">
        <v>20</v>
      </c>
      <c r="C99" s="26" t="s">
        <v>25</v>
      </c>
      <c r="D99" s="26" t="s">
        <v>32</v>
      </c>
      <c r="E99" s="27">
        <v>37332</v>
      </c>
      <c r="F99" s="26">
        <v>374</v>
      </c>
      <c r="G99" s="28">
        <v>97600</v>
      </c>
      <c r="H99" s="28">
        <f t="shared" si="1"/>
        <v>7808</v>
      </c>
      <c r="I99" s="29"/>
      <c r="J99" s="30"/>
    </row>
    <row r="100" spans="1:18" x14ac:dyDescent="0.25">
      <c r="A100" s="25">
        <v>47</v>
      </c>
      <c r="B100" s="26" t="s">
        <v>41</v>
      </c>
      <c r="C100" s="26" t="s">
        <v>27</v>
      </c>
      <c r="D100" s="26" t="s">
        <v>35</v>
      </c>
      <c r="E100" s="27">
        <v>37333</v>
      </c>
      <c r="F100" s="26">
        <v>428</v>
      </c>
      <c r="G100" s="28">
        <v>154000</v>
      </c>
      <c r="H100" s="28">
        <f t="shared" si="1"/>
        <v>12320</v>
      </c>
      <c r="I100" s="29"/>
      <c r="J100" s="30"/>
    </row>
    <row r="101" spans="1:18" x14ac:dyDescent="0.25">
      <c r="A101" s="25">
        <v>27</v>
      </c>
      <c r="B101" s="26" t="s">
        <v>30</v>
      </c>
      <c r="C101" s="26" t="s">
        <v>25</v>
      </c>
      <c r="D101" s="26" t="s">
        <v>38</v>
      </c>
      <c r="E101" s="27">
        <v>37334</v>
      </c>
      <c r="F101" s="31">
        <v>276</v>
      </c>
      <c r="G101" s="28">
        <v>125000</v>
      </c>
      <c r="H101" s="28">
        <f t="shared" si="1"/>
        <v>10000</v>
      </c>
      <c r="I101" s="29"/>
      <c r="J101" s="30"/>
    </row>
    <row r="102" spans="1:18" x14ac:dyDescent="0.25">
      <c r="A102" s="25">
        <v>57</v>
      </c>
      <c r="B102" s="26" t="s">
        <v>41</v>
      </c>
      <c r="C102" s="26" t="s">
        <v>43</v>
      </c>
      <c r="D102" s="26" t="s">
        <v>38</v>
      </c>
      <c r="E102" s="27">
        <v>37335</v>
      </c>
      <c r="F102" s="26">
        <v>508</v>
      </c>
      <c r="G102" s="28">
        <v>789000</v>
      </c>
      <c r="H102" s="28">
        <f t="shared" si="1"/>
        <v>63120</v>
      </c>
      <c r="I102" s="29"/>
      <c r="J102" s="30"/>
    </row>
    <row r="103" spans="1:18" x14ac:dyDescent="0.25">
      <c r="A103" s="25">
        <v>117</v>
      </c>
      <c r="B103" s="26" t="s">
        <v>37</v>
      </c>
      <c r="C103" s="26" t="s">
        <v>31</v>
      </c>
      <c r="D103" s="26" t="s">
        <v>38</v>
      </c>
      <c r="E103" s="27">
        <v>37336</v>
      </c>
      <c r="F103" s="31">
        <v>913</v>
      </c>
      <c r="G103" s="28">
        <v>79000</v>
      </c>
      <c r="H103" s="28">
        <f t="shared" si="1"/>
        <v>6320</v>
      </c>
      <c r="I103" s="29"/>
      <c r="J103" s="30"/>
    </row>
    <row r="104" spans="1:18" x14ac:dyDescent="0.25">
      <c r="A104" s="25">
        <v>99</v>
      </c>
      <c r="B104" s="26" t="s">
        <v>20</v>
      </c>
      <c r="C104" s="26" t="s">
        <v>44</v>
      </c>
      <c r="D104" s="26" t="s">
        <v>22</v>
      </c>
      <c r="E104" s="27">
        <v>37356</v>
      </c>
      <c r="F104" s="31">
        <v>825</v>
      </c>
      <c r="G104" s="28">
        <v>97000</v>
      </c>
      <c r="H104" s="28">
        <f t="shared" si="1"/>
        <v>7760</v>
      </c>
      <c r="I104" s="29"/>
      <c r="J104" s="34"/>
      <c r="K104" s="35"/>
      <c r="L104" s="35"/>
      <c r="M104" s="35"/>
      <c r="N104" s="35"/>
      <c r="O104" s="35"/>
      <c r="P104" s="35"/>
      <c r="Q104" s="35"/>
      <c r="R104" s="35"/>
    </row>
    <row r="105" spans="1:18" x14ac:dyDescent="0.25">
      <c r="A105" s="25">
        <v>59</v>
      </c>
      <c r="B105" s="26" t="s">
        <v>30</v>
      </c>
      <c r="C105" s="26" t="s">
        <v>43</v>
      </c>
      <c r="D105" s="26" t="s">
        <v>42</v>
      </c>
      <c r="E105" s="27">
        <v>37357</v>
      </c>
      <c r="F105" s="26">
        <v>524</v>
      </c>
      <c r="G105" s="28">
        <v>34000</v>
      </c>
      <c r="H105" s="28">
        <f t="shared" si="1"/>
        <v>2720</v>
      </c>
      <c r="I105" s="29"/>
      <c r="J105" s="34"/>
      <c r="K105" s="35"/>
      <c r="L105" s="36"/>
      <c r="M105" s="35"/>
      <c r="N105" s="35"/>
      <c r="O105" s="35"/>
      <c r="P105" s="35"/>
      <c r="Q105" s="35"/>
      <c r="R105" s="35"/>
    </row>
    <row r="106" spans="1:18" x14ac:dyDescent="0.25">
      <c r="A106" s="25">
        <v>39</v>
      </c>
      <c r="B106" s="26" t="s">
        <v>34</v>
      </c>
      <c r="C106" s="26" t="s">
        <v>31</v>
      </c>
      <c r="D106" s="26" t="s">
        <v>26</v>
      </c>
      <c r="E106" s="27">
        <v>37358</v>
      </c>
      <c r="F106" s="26">
        <v>384</v>
      </c>
      <c r="G106" s="28">
        <v>129700</v>
      </c>
      <c r="H106" s="28">
        <f t="shared" si="1"/>
        <v>10376</v>
      </c>
      <c r="I106" s="29"/>
      <c r="J106" s="34"/>
      <c r="K106" s="35"/>
      <c r="L106" s="35"/>
      <c r="M106" s="35"/>
      <c r="N106" s="35"/>
      <c r="O106" s="35"/>
      <c r="P106" s="35"/>
      <c r="Q106" s="35"/>
      <c r="R106" s="35"/>
    </row>
    <row r="107" spans="1:18" x14ac:dyDescent="0.25">
      <c r="A107" s="25">
        <v>119</v>
      </c>
      <c r="B107" s="26" t="s">
        <v>20</v>
      </c>
      <c r="C107" s="26" t="s">
        <v>21</v>
      </c>
      <c r="D107" s="26" t="s">
        <v>26</v>
      </c>
      <c r="E107" s="27">
        <v>37359</v>
      </c>
      <c r="F107" s="31">
        <v>945</v>
      </c>
      <c r="G107" s="28">
        <v>65200</v>
      </c>
      <c r="H107" s="28">
        <f t="shared" si="1"/>
        <v>5216</v>
      </c>
      <c r="I107" s="29"/>
      <c r="J107" s="34"/>
      <c r="K107" s="35"/>
      <c r="L107" s="35"/>
      <c r="M107" s="35"/>
      <c r="N107" s="35"/>
      <c r="O107" s="35"/>
      <c r="P107" s="35"/>
      <c r="Q107" s="35"/>
      <c r="R107" s="35"/>
    </row>
    <row r="108" spans="1:18" x14ac:dyDescent="0.25">
      <c r="A108" s="25">
        <v>109</v>
      </c>
      <c r="B108" s="26" t="s">
        <v>34</v>
      </c>
      <c r="C108" s="26" t="s">
        <v>21</v>
      </c>
      <c r="D108" s="26" t="s">
        <v>28</v>
      </c>
      <c r="E108" s="27">
        <v>37360</v>
      </c>
      <c r="F108" s="31">
        <v>874</v>
      </c>
      <c r="G108" s="28">
        <v>379000</v>
      </c>
      <c r="H108" s="28">
        <f t="shared" si="1"/>
        <v>30320</v>
      </c>
      <c r="I108" s="29"/>
      <c r="J108" s="30"/>
    </row>
    <row r="109" spans="1:18" x14ac:dyDescent="0.25">
      <c r="A109" s="25">
        <v>9</v>
      </c>
      <c r="B109" s="26" t="s">
        <v>41</v>
      </c>
      <c r="C109" s="26" t="s">
        <v>40</v>
      </c>
      <c r="D109" s="26" t="s">
        <v>32</v>
      </c>
      <c r="E109" s="27">
        <v>37361</v>
      </c>
      <c r="F109" s="31">
        <v>205</v>
      </c>
      <c r="G109" s="28">
        <v>264000</v>
      </c>
      <c r="H109" s="28">
        <f t="shared" si="1"/>
        <v>21120</v>
      </c>
      <c r="I109" s="29"/>
      <c r="J109" s="30"/>
    </row>
    <row r="110" spans="1:18" x14ac:dyDescent="0.25">
      <c r="A110" s="25">
        <v>29</v>
      </c>
      <c r="B110" s="26" t="s">
        <v>24</v>
      </c>
      <c r="C110" s="26" t="s">
        <v>31</v>
      </c>
      <c r="D110" s="26" t="s">
        <v>32</v>
      </c>
      <c r="E110" s="27">
        <v>37362</v>
      </c>
      <c r="F110" s="31">
        <v>284</v>
      </c>
      <c r="G110" s="28">
        <v>987000</v>
      </c>
      <c r="H110" s="28">
        <f t="shared" si="1"/>
        <v>78960</v>
      </c>
      <c r="I110" s="29"/>
      <c r="J110" s="30"/>
    </row>
    <row r="111" spans="1:18" x14ac:dyDescent="0.25">
      <c r="A111" s="25">
        <v>49</v>
      </c>
      <c r="B111" s="26" t="s">
        <v>41</v>
      </c>
      <c r="C111" s="26" t="s">
        <v>31</v>
      </c>
      <c r="D111" s="26" t="s">
        <v>32</v>
      </c>
      <c r="E111" s="27">
        <v>37363</v>
      </c>
      <c r="F111" s="26">
        <v>444</v>
      </c>
      <c r="G111" s="28">
        <v>397300</v>
      </c>
      <c r="H111" s="28">
        <f t="shared" si="1"/>
        <v>31784</v>
      </c>
      <c r="I111" s="29"/>
      <c r="J111" s="30"/>
    </row>
    <row r="112" spans="1:18" x14ac:dyDescent="0.25">
      <c r="A112" s="25">
        <v>79</v>
      </c>
      <c r="B112" s="26" t="s">
        <v>20</v>
      </c>
      <c r="C112" s="26" t="s">
        <v>43</v>
      </c>
      <c r="D112" s="26" t="s">
        <v>32</v>
      </c>
      <c r="E112" s="27">
        <v>37364</v>
      </c>
      <c r="F112" s="26">
        <v>684</v>
      </c>
      <c r="G112" s="28">
        <v>387000</v>
      </c>
      <c r="H112" s="28">
        <f t="shared" si="1"/>
        <v>30960</v>
      </c>
      <c r="I112" s="29"/>
      <c r="J112" s="30"/>
    </row>
    <row r="113" spans="1:10" x14ac:dyDescent="0.25">
      <c r="A113" s="25">
        <v>19</v>
      </c>
      <c r="B113" s="26" t="s">
        <v>41</v>
      </c>
      <c r="C113" s="26" t="s">
        <v>44</v>
      </c>
      <c r="D113" s="26" t="s">
        <v>35</v>
      </c>
      <c r="E113" s="27">
        <v>37365</v>
      </c>
      <c r="F113" s="31">
        <v>239</v>
      </c>
      <c r="G113" s="28">
        <v>360000</v>
      </c>
      <c r="H113" s="28">
        <f t="shared" si="1"/>
        <v>28800</v>
      </c>
      <c r="I113" s="29"/>
      <c r="J113" s="30"/>
    </row>
    <row r="114" spans="1:10" x14ac:dyDescent="0.25">
      <c r="A114" s="25">
        <v>69</v>
      </c>
      <c r="B114" s="26" t="s">
        <v>34</v>
      </c>
      <c r="C114" s="26" t="s">
        <v>40</v>
      </c>
      <c r="D114" s="26" t="s">
        <v>35</v>
      </c>
      <c r="E114" s="27">
        <v>37366</v>
      </c>
      <c r="F114" s="26">
        <v>604</v>
      </c>
      <c r="G114" s="28">
        <v>128700</v>
      </c>
      <c r="H114" s="28">
        <f t="shared" si="1"/>
        <v>10296</v>
      </c>
      <c r="I114" s="29"/>
      <c r="J114" s="30"/>
    </row>
    <row r="115" spans="1:10" x14ac:dyDescent="0.25">
      <c r="A115" s="25">
        <v>89</v>
      </c>
      <c r="B115" s="26" t="s">
        <v>20</v>
      </c>
      <c r="C115" s="26" t="s">
        <v>43</v>
      </c>
      <c r="D115" s="26" t="s">
        <v>38</v>
      </c>
      <c r="E115" s="27">
        <v>37367</v>
      </c>
      <c r="F115" s="26">
        <v>764</v>
      </c>
      <c r="G115" s="28">
        <v>97000</v>
      </c>
      <c r="H115" s="28">
        <f t="shared" si="1"/>
        <v>7760</v>
      </c>
      <c r="I115" s="29"/>
      <c r="J115" s="30"/>
    </row>
    <row r="116" spans="1:10" x14ac:dyDescent="0.25">
      <c r="A116" s="25">
        <v>90</v>
      </c>
      <c r="B116" s="26" t="s">
        <v>34</v>
      </c>
      <c r="C116" s="26" t="s">
        <v>27</v>
      </c>
      <c r="D116" s="26" t="s">
        <v>22</v>
      </c>
      <c r="E116" s="27">
        <v>37368</v>
      </c>
      <c r="F116" s="26">
        <v>772</v>
      </c>
      <c r="G116" s="28">
        <v>234500</v>
      </c>
      <c r="H116" s="28">
        <f t="shared" si="1"/>
        <v>18760</v>
      </c>
      <c r="I116" s="29"/>
      <c r="J116" s="30"/>
    </row>
    <row r="117" spans="1:10" x14ac:dyDescent="0.25">
      <c r="A117" s="25">
        <v>50</v>
      </c>
      <c r="B117" s="26" t="s">
        <v>24</v>
      </c>
      <c r="C117" s="26" t="s">
        <v>27</v>
      </c>
      <c r="D117" s="26" t="s">
        <v>42</v>
      </c>
      <c r="E117" s="27">
        <v>37369</v>
      </c>
      <c r="F117" s="26">
        <v>452</v>
      </c>
      <c r="G117" s="28">
        <v>980000</v>
      </c>
      <c r="H117" s="28">
        <f t="shared" si="1"/>
        <v>78400</v>
      </c>
      <c r="I117" s="29"/>
      <c r="J117" s="30"/>
    </row>
    <row r="118" spans="1:10" x14ac:dyDescent="0.25">
      <c r="A118" s="25">
        <v>120</v>
      </c>
      <c r="B118" s="26" t="s">
        <v>24</v>
      </c>
      <c r="C118" s="26" t="s">
        <v>31</v>
      </c>
      <c r="D118" s="26" t="s">
        <v>42</v>
      </c>
      <c r="E118" s="27">
        <v>37370</v>
      </c>
      <c r="F118" s="31">
        <v>983</v>
      </c>
      <c r="G118" s="28">
        <v>546000</v>
      </c>
      <c r="H118" s="28">
        <f t="shared" si="1"/>
        <v>43680</v>
      </c>
      <c r="I118" s="29"/>
      <c r="J118" s="30"/>
    </row>
    <row r="119" spans="1:10" x14ac:dyDescent="0.25">
      <c r="A119" s="25">
        <v>80</v>
      </c>
      <c r="B119" s="26" t="s">
        <v>37</v>
      </c>
      <c r="C119" s="26" t="s">
        <v>25</v>
      </c>
      <c r="D119" s="26" t="s">
        <v>26</v>
      </c>
      <c r="E119" s="27">
        <v>37371</v>
      </c>
      <c r="F119" s="26">
        <v>692</v>
      </c>
      <c r="G119" s="28">
        <v>98000</v>
      </c>
      <c r="H119" s="28">
        <f t="shared" si="1"/>
        <v>7840</v>
      </c>
      <c r="I119" s="29"/>
      <c r="J119" s="30"/>
    </row>
    <row r="120" spans="1:10" x14ac:dyDescent="0.25">
      <c r="A120" s="25">
        <v>100</v>
      </c>
      <c r="B120" s="26" t="s">
        <v>41</v>
      </c>
      <c r="C120" s="26" t="s">
        <v>21</v>
      </c>
      <c r="D120" s="26" t="s">
        <v>26</v>
      </c>
      <c r="E120" s="27">
        <v>37372</v>
      </c>
      <c r="F120" s="31">
        <v>832</v>
      </c>
      <c r="G120" s="28">
        <v>345000</v>
      </c>
      <c r="H120" s="28">
        <f t="shared" si="1"/>
        <v>27600</v>
      </c>
      <c r="I120" s="29"/>
      <c r="J120" s="30"/>
    </row>
    <row r="121" spans="1:10" x14ac:dyDescent="0.25">
      <c r="A121" s="25">
        <v>20</v>
      </c>
      <c r="B121" s="26" t="s">
        <v>20</v>
      </c>
      <c r="C121" s="26" t="s">
        <v>27</v>
      </c>
      <c r="D121" s="26" t="s">
        <v>28</v>
      </c>
      <c r="E121" s="27">
        <v>37373</v>
      </c>
      <c r="F121" s="31">
        <v>245</v>
      </c>
      <c r="G121" s="28">
        <v>870000</v>
      </c>
      <c r="H121" s="28">
        <f t="shared" si="1"/>
        <v>69600</v>
      </c>
      <c r="I121" s="29"/>
      <c r="J121" s="30"/>
    </row>
    <row r="122" spans="1:10" x14ac:dyDescent="0.25">
      <c r="A122" s="25">
        <v>70</v>
      </c>
      <c r="B122" s="26" t="s">
        <v>37</v>
      </c>
      <c r="C122" s="26" t="s">
        <v>21</v>
      </c>
      <c r="D122" s="26" t="s">
        <v>28</v>
      </c>
      <c r="E122" s="27">
        <v>37374</v>
      </c>
      <c r="F122" s="26">
        <v>612</v>
      </c>
      <c r="G122" s="28">
        <v>345000</v>
      </c>
      <c r="H122" s="28">
        <f t="shared" si="1"/>
        <v>27600</v>
      </c>
      <c r="I122" s="29"/>
      <c r="J122" s="30"/>
    </row>
    <row r="123" spans="1:10" x14ac:dyDescent="0.25">
      <c r="A123" s="25">
        <v>40</v>
      </c>
      <c r="B123" s="26" t="s">
        <v>30</v>
      </c>
      <c r="C123" s="26" t="s">
        <v>43</v>
      </c>
      <c r="D123" s="26" t="s">
        <v>32</v>
      </c>
      <c r="E123" s="27">
        <v>37375</v>
      </c>
      <c r="F123" s="26">
        <v>389</v>
      </c>
      <c r="G123" s="28">
        <v>645000</v>
      </c>
      <c r="H123" s="28">
        <f t="shared" si="1"/>
        <v>51600</v>
      </c>
      <c r="I123" s="29"/>
      <c r="J123" s="30"/>
    </row>
    <row r="124" spans="1:10" x14ac:dyDescent="0.25">
      <c r="A124" s="25">
        <v>10</v>
      </c>
      <c r="B124" s="26" t="s">
        <v>20</v>
      </c>
      <c r="C124" s="26" t="s">
        <v>31</v>
      </c>
      <c r="D124" s="26" t="s">
        <v>35</v>
      </c>
      <c r="E124" s="27">
        <v>37376</v>
      </c>
      <c r="F124" s="31">
        <v>209</v>
      </c>
      <c r="G124" s="28">
        <v>860000</v>
      </c>
      <c r="H124" s="28">
        <f t="shared" si="1"/>
        <v>68800</v>
      </c>
      <c r="I124" s="29"/>
      <c r="J124" s="30"/>
    </row>
    <row r="125" spans="1:10" x14ac:dyDescent="0.25">
      <c r="A125" s="25">
        <v>30</v>
      </c>
      <c r="B125" s="26" t="s">
        <v>20</v>
      </c>
      <c r="C125" s="26" t="s">
        <v>40</v>
      </c>
      <c r="D125" s="26" t="s">
        <v>35</v>
      </c>
      <c r="E125" s="27">
        <v>37377</v>
      </c>
      <c r="F125" s="31">
        <v>286</v>
      </c>
      <c r="G125" s="28">
        <v>694000</v>
      </c>
      <c r="H125" s="28">
        <f t="shared" si="1"/>
        <v>55520</v>
      </c>
      <c r="I125" s="29"/>
      <c r="J125" s="30"/>
    </row>
    <row r="126" spans="1:10" x14ac:dyDescent="0.25">
      <c r="A126" s="25">
        <v>60</v>
      </c>
      <c r="B126" s="26" t="s">
        <v>24</v>
      </c>
      <c r="C126" s="26" t="s">
        <v>43</v>
      </c>
      <c r="D126" s="26" t="s">
        <v>35</v>
      </c>
      <c r="E126" s="27">
        <v>37378</v>
      </c>
      <c r="F126" s="26">
        <v>532</v>
      </c>
      <c r="G126" s="28">
        <v>645000</v>
      </c>
      <c r="H126" s="28">
        <f t="shared" si="1"/>
        <v>51600</v>
      </c>
      <c r="I126" s="29"/>
      <c r="J126" s="30"/>
    </row>
    <row r="127" spans="1:10" x14ac:dyDescent="0.25">
      <c r="A127" s="25">
        <v>110</v>
      </c>
      <c r="B127" s="26" t="s">
        <v>20</v>
      </c>
      <c r="C127" s="26" t="s">
        <v>44</v>
      </c>
      <c r="D127" s="26" t="s">
        <v>38</v>
      </c>
      <c r="E127" s="27">
        <v>37379</v>
      </c>
      <c r="F127" s="31">
        <v>879</v>
      </c>
      <c r="G127" s="28">
        <v>987000</v>
      </c>
      <c r="H127" s="28">
        <f t="shared" si="1"/>
        <v>78960</v>
      </c>
      <c r="I127" s="29"/>
      <c r="J127" s="30"/>
    </row>
  </sheetData>
  <mergeCells count="2">
    <mergeCell ref="A1:J1"/>
    <mergeCell ref="K1:S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CARDONA PIEDRAHITA</dc:creator>
  <cp:lastModifiedBy>MAURICIO CARDONA PIEDRAHITA</cp:lastModifiedBy>
  <dcterms:created xsi:type="dcterms:W3CDTF">2017-03-31T17:04:48Z</dcterms:created>
  <dcterms:modified xsi:type="dcterms:W3CDTF">2017-03-31T17:05:31Z</dcterms:modified>
</cp:coreProperties>
</file>