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dus\EDUARDO\Proyectos\"/>
    </mc:Choice>
  </mc:AlternateContent>
  <bookViews>
    <workbookView xWindow="120" yWindow="110" windowWidth="28520" windowHeight="12350"/>
  </bookViews>
  <sheets>
    <sheet name="Datos Filiatorios" sheetId="1" r:id="rId1"/>
    <sheet name="Datos Fiscales" sheetId="5" r:id="rId2"/>
    <sheet name="Source" sheetId="4" r:id="rId3"/>
    <sheet name="Tabla" sheetId="2" r:id="rId4"/>
  </sheets>
  <definedNames>
    <definedName name="Actividad">'Datos Filiatorios'!$E$40</definedName>
    <definedName name="añoNac">'Datos Filiatorios'!$T$18</definedName>
    <definedName name="apellido">'Datos Filiatorios'!$E$10</definedName>
    <definedName name="cargo">'Datos Filiatorios'!$F$50</definedName>
    <definedName name="Casilla10" localSheetId="0">'Datos Filiatorios'!$C$37</definedName>
    <definedName name="Casilla16" localSheetId="0">'Datos Filiatorios'!#REF!</definedName>
    <definedName name="Casilla180" localSheetId="0">'Datos Filiatorios'!$R$16</definedName>
    <definedName name="Casilla181" localSheetId="0">'Datos Filiatorios'!#REF!</definedName>
    <definedName name="Casilla182" localSheetId="0">'Datos Filiatorios'!#REF!</definedName>
    <definedName name="Casilla183" localSheetId="0">'Datos Filiatorios'!#REF!</definedName>
    <definedName name="Casilla184" localSheetId="0">'Datos Filiatorios'!#REF!</definedName>
    <definedName name="Casilla185" localSheetId="0">'Datos Filiatorios'!#REF!</definedName>
    <definedName name="Casilla186" localSheetId="0">'Datos Filiatorios'!#REF!</definedName>
    <definedName name="Casilla187" localSheetId="0">'Datos Filiatorios'!#REF!</definedName>
    <definedName name="Casilla190" localSheetId="0">'Datos Filiatorios'!#REF!</definedName>
    <definedName name="Casilla191" localSheetId="0">'Datos Filiatorios'!#REF!</definedName>
    <definedName name="Casilla192" localSheetId="0">'Datos Filiatorios'!#REF!</definedName>
    <definedName name="Casilla193" localSheetId="0">'Datos Filiatorios'!#REF!</definedName>
    <definedName name="Casilla194" localSheetId="0">'Datos Filiatorios'!#REF!</definedName>
    <definedName name="Casilla196" localSheetId="0">'Datos Filiatorios'!#REF!</definedName>
    <definedName name="Casilla20" localSheetId="0">'Datos Filiatorios'!$C$12</definedName>
    <definedName name="Casilla21" localSheetId="0">'Datos Filiatorios'!$C$14</definedName>
    <definedName name="Casilla24" localSheetId="0">'Datos Filiatorios'!#REF!</definedName>
    <definedName name="Casilla25" localSheetId="0">'Datos Filiatorios'!#REF!</definedName>
    <definedName name="Casilla26" localSheetId="0">'Datos Filiatorios'!#REF!</definedName>
    <definedName name="Casilla27" localSheetId="0">'Datos Filiatorios'!#REF!</definedName>
    <definedName name="Casilla4" localSheetId="0">'Datos Filiatorios'!#REF!</definedName>
    <definedName name="CodPostal">'Datos Filiatorios'!$T$28</definedName>
    <definedName name="CodPostalEmp">'Datos Filiatorios'!$T$44</definedName>
    <definedName name="Codsuc">'Datos Filiatorios'!$N$4</definedName>
    <definedName name="CUIT">'Datos Filiatorios'!$S$12</definedName>
    <definedName name="CuitEmpleador">'Datos Filiatorios'!$P$40</definedName>
    <definedName name="Depto">'Datos Filiatorios'!$H$28</definedName>
    <definedName name="DeptoEmp">'Datos Filiatorios'!$G$44</definedName>
    <definedName name="Domicilio">'Datos Filiatorios'!$E$26</definedName>
    <definedName name="DomicilioLaboral">'Datos Filiatorios'!$E$42</definedName>
    <definedName name="email">'Datos Filiatorios'!$P$30</definedName>
    <definedName name="Empleador">'Datos Filiatorios'!$L$38</definedName>
    <definedName name="EstadoCivil">'Datos Filiatorios'!$F$20</definedName>
    <definedName name="funcion">'Datos Filiatorios'!$M$50</definedName>
    <definedName name="localidad">'Datos Filiatorios'!$L$28</definedName>
    <definedName name="localidad1">'Datos Filiatorios'!$E$6</definedName>
    <definedName name="LocalidadEmp">'Datos Filiatorios'!$J$44</definedName>
    <definedName name="mesNac">'Datos Filiatorios'!$S$18</definedName>
    <definedName name="Nacionalidad">'Datos Filiatorios'!$F$18</definedName>
    <definedName name="Nbeneficio">'Datos Filiatorios'!$P$48</definedName>
    <definedName name="nombre">'Datos Filiatorios'!$N$10</definedName>
    <definedName name="NombreMadre">'Datos Filiatorios'!$I$22</definedName>
    <definedName name="NombrePadre">'Datos Filiatorios'!$P$20</definedName>
    <definedName name="NumDomicilio">'Datos Filiatorios'!$T$26</definedName>
    <definedName name="NumDomLaboral">'Datos Filiatorios'!$T$42</definedName>
    <definedName name="numerodni">'Datos Filiatorios'!$I$12</definedName>
    <definedName name="NumPass">'Datos Filiatorios'!$Q$14</definedName>
    <definedName name="Pasaporte">'Datos Filiatorios'!$G$14</definedName>
    <definedName name="PciaEmpl">'Datos Filiatorios'!$D$46</definedName>
    <definedName name="Piso">'Datos Filiatorios'!$D$28</definedName>
    <definedName name="PisoEmp">'Datos Filiatorios'!$D$44</definedName>
    <definedName name="Provincia">'Datos Filiatorios'!$F$30</definedName>
    <definedName name="Sucursal">'Datos Filiatorios'!$E$4</definedName>
    <definedName name="Texto101" localSheetId="0">'Datos Filiatorios'!$T$18</definedName>
    <definedName name="Texto103" localSheetId="0">'Datos Filiatorios'!$F$54</definedName>
    <definedName name="Texto104" localSheetId="0">'Datos Filiatorios'!$P$20</definedName>
    <definedName name="Texto105" localSheetId="0">'Datos Filiatorios'!$I$22</definedName>
    <definedName name="Texto131" localSheetId="0">'Datos Filiatorios'!#REF!</definedName>
    <definedName name="Texto132" localSheetId="0">'Datos Filiatorios'!$E$12</definedName>
    <definedName name="Texto133" localSheetId="0">'Datos Filiatorios'!$G$14</definedName>
    <definedName name="Texto15" localSheetId="0">'Datos Filiatorios'!$E$10</definedName>
    <definedName name="Texto17" localSheetId="0">'Datos Filiatorios'!$E$26</definedName>
    <definedName name="Texto174" localSheetId="0">'Datos Filiatorios'!$I$49</definedName>
    <definedName name="Texto18" localSheetId="0">'Datos Filiatorios'!$T$26</definedName>
    <definedName name="Texto19" localSheetId="0">'Datos Filiatorios'!$D$28</definedName>
    <definedName name="Texto202" localSheetId="0">'Datos Filiatorios'!$Q$14</definedName>
    <definedName name="Texto203" localSheetId="0">'Datos Filiatorios'!$E$16</definedName>
    <definedName name="Texto243" localSheetId="0">'Datos Filiatorios'!$D$47</definedName>
    <definedName name="Texto245" localSheetId="0">'Datos Filiatorios'!$D$20</definedName>
    <definedName name="Texto247" localSheetId="0">'Datos Filiatorios'!$W$41</definedName>
    <definedName name="Texto248" localSheetId="0">'Datos Filiatorios'!$U$49</definedName>
    <definedName name="Texto250" localSheetId="0">'Datos Filiatorios'!$G$32</definedName>
    <definedName name="Texto251" localSheetId="0">'Datos Filiatorios'!$J$32</definedName>
    <definedName name="Texto252" localSheetId="0">'Datos Filiatorios'!$F$30</definedName>
    <definedName name="Texto253" localSheetId="0">'Datos Filiatorios'!$P$32</definedName>
    <definedName name="Texto254" localSheetId="0">'Datos Filiatorios'!$Q$32</definedName>
    <definedName name="Texto255" localSheetId="0">'Datos Filiatorios'!$T$32</definedName>
    <definedName name="Texto256" localSheetId="0">'Datos Filiatorios'!$Q$47</definedName>
    <definedName name="Texto257" localSheetId="0">'Datos Filiatorios'!$T$47</definedName>
    <definedName name="Texto261" localSheetId="0">'Datos Filiatorios'!#REF!</definedName>
    <definedName name="Texto262" localSheetId="0">'Datos Filiatorios'!#REF!</definedName>
    <definedName name="Texto263" localSheetId="0">'Datos Filiatorios'!#REF!</definedName>
    <definedName name="Texto264" localSheetId="0">'Datos Filiatorios'!#REF!</definedName>
    <definedName name="Texto265" localSheetId="0">'Datos Filiatorios'!#REF!</definedName>
    <definedName name="Texto27" localSheetId="0">'Datos Filiatorios'!$P$39</definedName>
    <definedName name="Texto33" localSheetId="0">'Datos Filiatorios'!$E$41</definedName>
    <definedName name="Texto4" localSheetId="0">'Datos Filiatorios'!#REF!</definedName>
    <definedName name="Texto59" localSheetId="0">'Datos Filiatorios'!$L$28</definedName>
    <definedName name="Texto60" localSheetId="0">'Datos Filiatorios'!$T$28</definedName>
    <definedName name="Texto61" localSheetId="0">'Datos Filiatorios'!$N$45</definedName>
    <definedName name="Texto62" localSheetId="0">'Datos Filiatorios'!$Z$45</definedName>
    <definedName name="Texto87" localSheetId="0">'Datos Filiatorios'!$F$32</definedName>
    <definedName name="Texto93" localSheetId="0">'Datos Filiatorios'!$O$30</definedName>
    <definedName name="tipodoc">'Datos Filiatorios'!$G$12</definedName>
    <definedName name="VersionDoc">'Datos Filiatorios'!$N$12</definedName>
  </definedNames>
  <calcPr calcId="162913"/>
</workbook>
</file>

<file path=xl/calcChain.xml><?xml version="1.0" encoding="utf-8"?>
<calcChain xmlns="http://schemas.openxmlformats.org/spreadsheetml/2006/main">
  <c r="B49" i="4" l="1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23" i="4"/>
  <c r="B22" i="4"/>
  <c r="B33" i="4"/>
  <c r="B32" i="4"/>
  <c r="B31" i="4"/>
  <c r="B30" i="4"/>
  <c r="B29" i="4"/>
  <c r="B28" i="4"/>
  <c r="B27" i="4"/>
  <c r="B25" i="4"/>
  <c r="B24" i="4"/>
  <c r="B26" i="4" l="1"/>
  <c r="B20" i="4"/>
  <c r="B21" i="4" s="1"/>
  <c r="B7" i="4"/>
  <c r="B5" i="4"/>
  <c r="B6" i="4" s="1"/>
  <c r="B19" i="4"/>
  <c r="B3" i="4"/>
  <c r="B2" i="4"/>
  <c r="B18" i="4" l="1"/>
  <c r="B17" i="4"/>
  <c r="B16" i="4"/>
  <c r="B15" i="4"/>
  <c r="B14" i="4"/>
  <c r="B13" i="4"/>
  <c r="B10" i="4"/>
  <c r="B12" i="4"/>
  <c r="B11" i="4"/>
  <c r="B9" i="4"/>
  <c r="B8" i="4"/>
  <c r="B4" i="4"/>
</calcChain>
</file>

<file path=xl/sharedStrings.xml><?xml version="1.0" encoding="utf-8"?>
<sst xmlns="http://schemas.openxmlformats.org/spreadsheetml/2006/main" count="268" uniqueCount="229">
  <si>
    <t>     </t>
  </si>
  <si>
    <t xml:space="preserve">N° </t>
  </si>
  <si>
    <t>País Emisor</t>
  </si>
  <si>
    <t>Nacionalidad</t>
  </si>
  <si>
    <t>Fecha de Nacimiento</t>
  </si>
  <si>
    <t>Estado Civil:</t>
  </si>
  <si>
    <t>Nombres del Padre</t>
  </si>
  <si>
    <t>Apellido y Nombres de la Madre</t>
  </si>
  <si>
    <t xml:space="preserve">Domicilio </t>
  </si>
  <si>
    <t>N°</t>
  </si>
  <si>
    <t>Piso</t>
  </si>
  <si>
    <t>  </t>
  </si>
  <si>
    <t>Localidad</t>
  </si>
  <si>
    <t>Cód. Postal</t>
  </si>
  <si>
    <t>Provincia</t>
  </si>
  <si>
    <t>e-mail</t>
  </si>
  <si>
    <t>Teléfono</t>
  </si>
  <si>
    <t>   </t>
  </si>
  <si>
    <t>Celular</t>
  </si>
  <si>
    <t>Razón Social o Apellido y Nombre del Empleador</t>
  </si>
  <si>
    <t>Actividad</t>
  </si>
  <si>
    <t>Domicilio</t>
  </si>
  <si>
    <t>Pcia.</t>
  </si>
  <si>
    <t>Fecha de ingreso o de inicio</t>
  </si>
  <si>
    <t xml:space="preserve">Beneficiario Previsional N° </t>
  </si>
  <si>
    <t>Cargo/Jerarquía</t>
  </si>
  <si>
    <t>Función</t>
  </si>
  <si>
    <t xml:space="preserve">Apellido y Nombres </t>
  </si>
  <si>
    <t>RG 2408   (  SI  NO  PARCIAL)</t>
  </si>
  <si>
    <t>IVA Exento/No responsable/No alcanzado</t>
  </si>
  <si>
    <t>Responsable No Categorizado</t>
  </si>
  <si>
    <t>Consumidor Final</t>
  </si>
  <si>
    <t>Sujeto Inscripto</t>
  </si>
  <si>
    <t xml:space="preserve"> Sujeto no Inscripto</t>
  </si>
  <si>
    <t xml:space="preserve"> Sujeto exento</t>
  </si>
  <si>
    <t xml:space="preserve"> Sujeto con autorización de no retención</t>
  </si>
  <si>
    <t>LEY 25413 (Impuesto sobre los Débitos y Créditos en cuentas bancarias)</t>
  </si>
  <si>
    <t xml:space="preserve"> Alícuota General 6 %o</t>
  </si>
  <si>
    <t xml:space="preserve"> Alícuota reducida al 0,75%o</t>
  </si>
  <si>
    <t xml:space="preserve"> Alícuota reducida al 2,5 %o</t>
  </si>
  <si>
    <t xml:space="preserve"> Exento</t>
  </si>
  <si>
    <t>INGRESOS BRUTOS</t>
  </si>
  <si>
    <t>Responsable Inscripto</t>
  </si>
  <si>
    <t xml:space="preserve">Local: Contribuyente N° </t>
  </si>
  <si>
    <t>Pcia.:</t>
  </si>
  <si>
    <t xml:space="preserve">Convenio Multilateral: Contribuyente N°  </t>
  </si>
  <si>
    <t>Exento</t>
  </si>
  <si>
    <t xml:space="preserve"> No Inscripto</t>
  </si>
  <si>
    <t>Régimen Simplificado (Ciudad Autónoma de Buenos Aires)</t>
  </si>
  <si>
    <t>DECLARACION JURADA DE PERSONAS EXPUESTAS POLITICAMENTE (PEP’S)</t>
  </si>
  <si>
    <t>ES PEP</t>
  </si>
  <si>
    <t>Observaciones:</t>
  </si>
  <si>
    <t>DU</t>
  </si>
  <si>
    <t>LE</t>
  </si>
  <si>
    <t>LC</t>
  </si>
  <si>
    <t>ORIGINAL</t>
  </si>
  <si>
    <t>DUPLICADO</t>
  </si>
  <si>
    <t>TRIPLICADO</t>
  </si>
  <si>
    <t>CUADRUPLICADO</t>
  </si>
  <si>
    <t>QUINTUPLICADO</t>
  </si>
  <si>
    <t>SEXTUPLICADO</t>
  </si>
  <si>
    <t>SEPTUPLICADO</t>
  </si>
  <si>
    <t>OCTUPLICADO</t>
  </si>
  <si>
    <t>NONUPLICADO</t>
  </si>
  <si>
    <t xml:space="preserve">EJEMPLAR A </t>
  </si>
  <si>
    <t>EJEMPLAR B</t>
  </si>
  <si>
    <t>EJEMPLAR C</t>
  </si>
  <si>
    <t>EJEMPLAR D</t>
  </si>
  <si>
    <t>EJEMPLAR E</t>
  </si>
  <si>
    <t>EJEMPLAR F</t>
  </si>
  <si>
    <t>EJEMPLAR G</t>
  </si>
  <si>
    <t>EJEMPLAR H</t>
  </si>
  <si>
    <t>EJEMPLAR I</t>
  </si>
  <si>
    <t>EJEMPLAR J</t>
  </si>
  <si>
    <t>EJEMPLAR K</t>
  </si>
  <si>
    <t>EJEMPLAR L</t>
  </si>
  <si>
    <t>EJEMPLAR M</t>
  </si>
  <si>
    <t>EJEMPLAR N</t>
  </si>
  <si>
    <t>EJEMPLAR O</t>
  </si>
  <si>
    <t>EJEMPLAR P</t>
  </si>
  <si>
    <t>EJEMPLAR Q</t>
  </si>
  <si>
    <t>EJEMPLAR R</t>
  </si>
  <si>
    <t>EJEMPLAR S</t>
  </si>
  <si>
    <t>EJEMPLAR T</t>
  </si>
  <si>
    <t>EJEMPLAR U</t>
  </si>
  <si>
    <t>EJEMPLAR V</t>
  </si>
  <si>
    <t>EJEMPLAR W</t>
  </si>
  <si>
    <t>EJEMPLAR Y</t>
  </si>
  <si>
    <t>EJEMPLAR Z</t>
  </si>
  <si>
    <t>Tipo de Doc</t>
  </si>
  <si>
    <t>Versiones</t>
  </si>
  <si>
    <t>Sexo</t>
  </si>
  <si>
    <t>FEMENINO</t>
  </si>
  <si>
    <t>MASCULINO</t>
  </si>
  <si>
    <t>Tipo de Documento</t>
  </si>
  <si>
    <t>Version</t>
  </si>
  <si>
    <t>Independiente</t>
  </si>
  <si>
    <t>Jubilado</t>
  </si>
  <si>
    <t>Otros</t>
  </si>
  <si>
    <t>En relacion de Dependencia</t>
  </si>
  <si>
    <t>Buenos Aires</t>
  </si>
  <si>
    <t>Catamarca</t>
  </si>
  <si>
    <t>Entre Rios</t>
  </si>
  <si>
    <t>Corrientes</t>
  </si>
  <si>
    <t>Formosa</t>
  </si>
  <si>
    <t>Cordoba</t>
  </si>
  <si>
    <t>Chubut</t>
  </si>
  <si>
    <t>Chaco</t>
  </si>
  <si>
    <t>Jujuy</t>
  </si>
  <si>
    <t>La Pampa</t>
  </si>
  <si>
    <t>La Rioja</t>
  </si>
  <si>
    <t>Neuquen</t>
  </si>
  <si>
    <t>Misiones</t>
  </si>
  <si>
    <t>Santa Fe</t>
  </si>
  <si>
    <t>San Juan</t>
  </si>
  <si>
    <t>San Luis</t>
  </si>
  <si>
    <t>Santiago del Estero</t>
  </si>
  <si>
    <t>Mendoza</t>
  </si>
  <si>
    <t>Rio Negro</t>
  </si>
  <si>
    <t>Tierra del Fuego</t>
  </si>
  <si>
    <t>Salta</t>
  </si>
  <si>
    <t>Tucuman</t>
  </si>
  <si>
    <t>Santa Cruz</t>
  </si>
  <si>
    <t>Islas Malvinas</t>
  </si>
  <si>
    <t>C.A.B.A.</t>
  </si>
  <si>
    <t>C.U.I.L.</t>
  </si>
  <si>
    <t>C.U.I.T.</t>
  </si>
  <si>
    <t>Dpto</t>
  </si>
  <si>
    <t>Datos Filiatorios</t>
  </si>
  <si>
    <t>Datos Postales</t>
  </si>
  <si>
    <t>Datos Laborales</t>
  </si>
  <si>
    <t>Datos del Conyuge</t>
  </si>
  <si>
    <t>Nombres</t>
  </si>
  <si>
    <t>Apellido</t>
  </si>
  <si>
    <t>Apellido y Nombre</t>
  </si>
  <si>
    <t>DNI</t>
  </si>
  <si>
    <t>CUIL</t>
  </si>
  <si>
    <t>Edad</t>
  </si>
  <si>
    <t>N° Solicitud</t>
  </si>
  <si>
    <t>Caja de Ahorros</t>
  </si>
  <si>
    <t>Padre</t>
  </si>
  <si>
    <t>Madre</t>
  </si>
  <si>
    <t>Póliza N.S.</t>
  </si>
  <si>
    <t>Producto Solicitado</t>
  </si>
  <si>
    <t>Reglamentación</t>
  </si>
  <si>
    <t>Monto</t>
  </si>
  <si>
    <t>Plazo en Meses</t>
  </si>
  <si>
    <t>Tasa de Interés</t>
  </si>
  <si>
    <t>Destino</t>
  </si>
  <si>
    <t>Fecha de Solicitud</t>
  </si>
  <si>
    <t>Día</t>
  </si>
  <si>
    <t>Mes</t>
  </si>
  <si>
    <t>Año</t>
  </si>
  <si>
    <t>Estado Civil</t>
  </si>
  <si>
    <t>Ingresos Netos</t>
  </si>
  <si>
    <t>Calle</t>
  </si>
  <si>
    <t>Código Postal</t>
  </si>
  <si>
    <t>Telefono Fijo</t>
  </si>
  <si>
    <t>Empleador</t>
  </si>
  <si>
    <t>C.B.U.</t>
  </si>
  <si>
    <t>Tarjeta de Débito</t>
  </si>
  <si>
    <t>Tarjeta de Crédito</t>
  </si>
  <si>
    <t>Entidad</t>
  </si>
  <si>
    <t>Límite Recomendado</t>
  </si>
  <si>
    <t>Límite de Compra</t>
  </si>
  <si>
    <t>Límite de Crédito</t>
  </si>
  <si>
    <t>Fecha Formularios originales</t>
  </si>
  <si>
    <t>Cod:</t>
  </si>
  <si>
    <t>Fecha</t>
  </si>
  <si>
    <t>Localidad:</t>
  </si>
  <si>
    <t>Version:</t>
  </si>
  <si>
    <t>N°:</t>
  </si>
  <si>
    <t>Nombre:</t>
  </si>
  <si>
    <t>Apellido:</t>
  </si>
  <si>
    <t>Muslimovich</t>
  </si>
  <si>
    <t>Eduardo</t>
  </si>
  <si>
    <t>Version Documento</t>
  </si>
  <si>
    <t>CUIL /CUIT:</t>
  </si>
  <si>
    <t xml:space="preserve">Pasaporte / Otros (2) </t>
  </si>
  <si>
    <t>Tel:</t>
  </si>
  <si>
    <t>Ofic./Depto</t>
  </si>
  <si>
    <r>
      <t xml:space="preserve">Pasaporte / Otros </t>
    </r>
    <r>
      <rPr>
        <b/>
        <sz val="9"/>
        <color theme="1"/>
        <rFont val="Calibri Light"/>
        <family val="2"/>
      </rPr>
      <t xml:space="preserve">(2) </t>
    </r>
  </si>
  <si>
    <t>29,305,132</t>
  </si>
  <si>
    <t>01</t>
  </si>
  <si>
    <t>Ofic/Depto</t>
  </si>
  <si>
    <t>Argentina</t>
  </si>
  <si>
    <t>Soltero</t>
  </si>
  <si>
    <t>Alfredo Eduardo</t>
  </si>
  <si>
    <t>Montenegro Silvia Elena</t>
  </si>
  <si>
    <t>Av. Emilio Castro</t>
  </si>
  <si>
    <t>H</t>
  </si>
  <si>
    <t>Capital Federal</t>
  </si>
  <si>
    <t>CUIL posicion 10</t>
  </si>
  <si>
    <t>CUIL posicion 11</t>
  </si>
  <si>
    <t>CUIL posicion 9</t>
  </si>
  <si>
    <t>CUIL posicion 8</t>
  </si>
  <si>
    <t>CUIL posicion 7</t>
  </si>
  <si>
    <t>CUIL posicion 1</t>
  </si>
  <si>
    <t>CUIL posicion 2</t>
  </si>
  <si>
    <t>CUIL posicion 3</t>
  </si>
  <si>
    <t>CUIL posicion 4</t>
  </si>
  <si>
    <t>CUIL posicion 5</t>
  </si>
  <si>
    <t>CUIL posicion 6</t>
  </si>
  <si>
    <t>Actividad Empl</t>
  </si>
  <si>
    <t>CUIT Empleador</t>
  </si>
  <si>
    <t>Domicilio Empleador</t>
  </si>
  <si>
    <t>Piso Empl</t>
  </si>
  <si>
    <t>Depto Empl</t>
  </si>
  <si>
    <t>Localidad Empl</t>
  </si>
  <si>
    <t>Cod Postal Empl</t>
  </si>
  <si>
    <t>Pcia Empl</t>
  </si>
  <si>
    <t>Tel Empl</t>
  </si>
  <si>
    <t>Beneficio Previcion N°</t>
  </si>
  <si>
    <t>Cargo Jerarquia</t>
  </si>
  <si>
    <t>Funcion</t>
  </si>
  <si>
    <t>Datos Fiscales</t>
  </si>
  <si>
    <t>Monotributo</t>
  </si>
  <si>
    <t>Iva Resp. Inscripto</t>
  </si>
  <si>
    <t>IMPUESTO A LAS GANANCIAS</t>
  </si>
  <si>
    <t>IVA</t>
  </si>
  <si>
    <t>Sujeto obligado a practicar el ajuste por inflación impositivo (Ley 21894)</t>
  </si>
  <si>
    <t>Cargo-Función-Relación (cónyuge, pariente, conviviente, allegado) (5)</t>
  </si>
  <si>
    <t>El declara es Titular:</t>
  </si>
  <si>
    <t>Pais y Autoridad de Emision</t>
  </si>
  <si>
    <t>UIF</t>
  </si>
  <si>
    <t>ES SUJETO OBLIGADO</t>
  </si>
  <si>
    <t>Sucursal:</t>
  </si>
  <si>
    <t>Legajo N°</t>
  </si>
  <si>
    <t>Continuar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</si>
</sst>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0.000.000"/>
    <numFmt numFmtId="165" formatCode="00\-00000000\-0"/>
    <numFmt numFmtId="166" formatCode="&quot;$&quot;\ #,##0.00"/>
    <numFmt numFmtId="167" formatCode="mm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 Light"/>
      <family val="2"/>
    </font>
    <font>
      <sz val="3"/>
      <color theme="1"/>
      <name val="Calibri Light"/>
      <family val="2"/>
    </font>
    <font>
      <sz val="11"/>
      <color theme="1"/>
      <name val="Calibri Light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indexed="9"/>
      <name val="Arial"/>
      <family val="2"/>
    </font>
    <font>
      <sz val="9"/>
      <color theme="1"/>
      <name val="Calibri Light"/>
      <family val="2"/>
    </font>
    <font>
      <u/>
      <sz val="9"/>
      <color theme="1"/>
      <name val="Calibri Light"/>
      <family val="2"/>
    </font>
    <font>
      <sz val="9"/>
      <name val="Calibri Light"/>
      <family val="2"/>
    </font>
    <font>
      <sz val="9"/>
      <color theme="1"/>
      <name val="Calibri"/>
      <family val="2"/>
      <scheme val="minor"/>
    </font>
    <font>
      <b/>
      <sz val="9"/>
      <color theme="1"/>
      <name val="Calibri Light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sz val="10"/>
      <color rgb="FF00B0F0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rgb="FF00B0F0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dashDot">
        <color theme="0" tint="-0.499984740745262"/>
      </top>
      <bottom style="dashDot">
        <color theme="0" tint="-0.4999847407452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ashDot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ashDot">
        <color theme="0" tint="-0.499984740745262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/>
      <right style="thin">
        <color theme="0" tint="-0.499984740745262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ashDot">
        <color theme="1" tint="0.34998626667073579"/>
      </bottom>
      <diagonal/>
    </border>
    <border>
      <left style="thin">
        <color indexed="64"/>
      </left>
      <right/>
      <top style="dashDot">
        <color theme="1" tint="0.34998626667073579"/>
      </top>
      <bottom style="dashDot">
        <color theme="1" tint="0.34998626667073579"/>
      </bottom>
      <diagonal/>
    </border>
    <border>
      <left/>
      <right/>
      <top/>
      <bottom style="dashDot">
        <color theme="0" tint="-0.499984740745262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2" borderId="0" xfId="0" applyFill="1"/>
    <xf numFmtId="0" fontId="0" fillId="3" borderId="0" xfId="0" applyFill="1"/>
    <xf numFmtId="0" fontId="2" fillId="0" borderId="0" xfId="0" applyFont="1"/>
    <xf numFmtId="0" fontId="2" fillId="2" borderId="0" xfId="0" applyFont="1" applyFill="1"/>
    <xf numFmtId="0" fontId="0" fillId="3" borderId="0" xfId="0" applyFill="1" applyProtection="1"/>
    <xf numFmtId="0" fontId="2" fillId="3" borderId="0" xfId="0" applyFont="1" applyFill="1" applyProtection="1"/>
    <xf numFmtId="0" fontId="2" fillId="0" borderId="0" xfId="0" applyFont="1" applyProtection="1"/>
    <xf numFmtId="0" fontId="0" fillId="3" borderId="0" xfId="0" applyFill="1" applyBorder="1" applyProtection="1"/>
    <xf numFmtId="0" fontId="2" fillId="3" borderId="0" xfId="0" applyFont="1" applyFill="1" applyBorder="1" applyProtection="1"/>
    <xf numFmtId="0" fontId="4" fillId="3" borderId="0" xfId="0" applyFont="1" applyFill="1" applyProtection="1"/>
    <xf numFmtId="0" fontId="4" fillId="0" borderId="0" xfId="0" applyFont="1" applyProtection="1"/>
    <xf numFmtId="0" fontId="4" fillId="3" borderId="0" xfId="0" applyFont="1" applyFill="1" applyBorder="1" applyAlignment="1" applyProtection="1">
      <alignment horizontal="right" vertical="center" wrapText="1"/>
    </xf>
    <xf numFmtId="0" fontId="4" fillId="3" borderId="0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Protection="1"/>
    <xf numFmtId="0" fontId="4" fillId="3" borderId="0" xfId="0" applyFont="1" applyFill="1" applyBorder="1" applyAlignment="1" applyProtection="1"/>
    <xf numFmtId="0" fontId="8" fillId="0" borderId="0" xfId="0" applyFont="1" applyFill="1" applyBorder="1" applyAlignment="1" applyProtection="1">
      <alignment horizontal="center"/>
    </xf>
    <xf numFmtId="0" fontId="8" fillId="0" borderId="0" xfId="0" applyFont="1" applyFill="1" applyBorder="1" applyAlignment="1"/>
    <xf numFmtId="0" fontId="7" fillId="4" borderId="5" xfId="0" applyFont="1" applyFill="1" applyBorder="1" applyAlignment="1" applyProtection="1">
      <alignment horizontal="center"/>
    </xf>
    <xf numFmtId="164" fontId="8" fillId="0" borderId="0" xfId="0" applyNumberFormat="1" applyFont="1" applyFill="1" applyBorder="1" applyAlignment="1" applyProtection="1">
      <alignment horizontal="center"/>
    </xf>
    <xf numFmtId="0" fontId="9" fillId="0" borderId="0" xfId="0" applyFont="1" applyFill="1" applyBorder="1" applyAlignment="1"/>
    <xf numFmtId="165" fontId="8" fillId="0" borderId="0" xfId="0" applyNumberFormat="1" applyFont="1" applyFill="1" applyBorder="1" applyAlignment="1" applyProtection="1">
      <alignment horizontal="center"/>
    </xf>
    <xf numFmtId="14" fontId="8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 applyProtection="1">
      <alignment horizontal="center"/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/>
      <protection locked="0"/>
    </xf>
    <xf numFmtId="10" fontId="8" fillId="0" borderId="0" xfId="0" applyNumberFormat="1" applyFont="1" applyFill="1" applyBorder="1" applyAlignment="1" applyProtection="1">
      <alignment horizontal="center"/>
    </xf>
    <xf numFmtId="167" fontId="8" fillId="0" borderId="0" xfId="0" applyNumberFormat="1" applyFont="1" applyFill="1" applyBorder="1" applyAlignment="1" applyProtection="1">
      <alignment horizontal="center"/>
    </xf>
    <xf numFmtId="166" fontId="8" fillId="0" borderId="0" xfId="0" applyNumberFormat="1" applyFont="1" applyFill="1" applyBorder="1" applyAlignment="1" applyProtection="1">
      <alignment horizontal="center"/>
    </xf>
    <xf numFmtId="0" fontId="10" fillId="4" borderId="5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7" fillId="4" borderId="5" xfId="0" applyFont="1" applyFill="1" applyBorder="1" applyAlignment="1">
      <alignment horizontal="center"/>
    </xf>
    <xf numFmtId="14" fontId="8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/>
    <xf numFmtId="0" fontId="7" fillId="0" borderId="0" xfId="0" applyFont="1" applyFill="1" applyBorder="1" applyAlignment="1" applyProtection="1">
      <alignment horizontal="center"/>
      <protection locked="0"/>
    </xf>
    <xf numFmtId="0" fontId="8" fillId="2" borderId="6" xfId="0" applyFont="1" applyFill="1" applyBorder="1" applyAlignment="1" applyProtection="1">
      <alignment horizontal="center"/>
    </xf>
    <xf numFmtId="164" fontId="8" fillId="2" borderId="6" xfId="0" applyNumberFormat="1" applyFont="1" applyFill="1" applyBorder="1" applyAlignment="1" applyProtection="1">
      <alignment horizontal="center"/>
    </xf>
    <xf numFmtId="165" fontId="8" fillId="2" borderId="6" xfId="0" applyNumberFormat="1" applyFont="1" applyFill="1" applyBorder="1" applyAlignment="1" applyProtection="1">
      <alignment horizontal="center"/>
    </xf>
    <xf numFmtId="14" fontId="8" fillId="2" borderId="6" xfId="0" applyNumberFormat="1" applyFont="1" applyFill="1" applyBorder="1" applyAlignment="1" applyProtection="1">
      <alignment horizontal="center"/>
    </xf>
    <xf numFmtId="0" fontId="8" fillId="2" borderId="6" xfId="0" applyNumberFormat="1" applyFont="1" applyFill="1" applyBorder="1" applyAlignment="1" applyProtection="1">
      <alignment horizontal="center"/>
    </xf>
    <xf numFmtId="166" fontId="8" fillId="2" borderId="6" xfId="0" applyNumberFormat="1" applyFont="1" applyFill="1" applyBorder="1" applyAlignment="1" applyProtection="1">
      <alignment horizontal="center"/>
      <protection locked="0"/>
    </xf>
    <xf numFmtId="0" fontId="8" fillId="2" borderId="6" xfId="0" applyNumberFormat="1" applyFont="1" applyFill="1" applyBorder="1" applyAlignment="1" applyProtection="1">
      <alignment horizontal="center"/>
      <protection locked="0"/>
    </xf>
    <xf numFmtId="10" fontId="8" fillId="2" borderId="6" xfId="0" applyNumberFormat="1" applyFont="1" applyFill="1" applyBorder="1" applyAlignment="1" applyProtection="1">
      <alignment horizontal="center"/>
    </xf>
    <xf numFmtId="167" fontId="8" fillId="2" borderId="6" xfId="0" applyNumberFormat="1" applyFont="1" applyFill="1" applyBorder="1" applyAlignment="1" applyProtection="1">
      <alignment horizontal="center"/>
    </xf>
    <xf numFmtId="166" fontId="8" fillId="2" borderId="6" xfId="0" applyNumberFormat="1" applyFont="1" applyFill="1" applyBorder="1" applyAlignment="1" applyProtection="1">
      <alignment horizontal="center"/>
    </xf>
    <xf numFmtId="0" fontId="10" fillId="2" borderId="6" xfId="0" applyFont="1" applyFill="1" applyBorder="1" applyAlignment="1">
      <alignment vertical="center"/>
    </xf>
    <xf numFmtId="0" fontId="7" fillId="4" borderId="7" xfId="0" applyFont="1" applyFill="1" applyBorder="1" applyAlignment="1" applyProtection="1">
      <alignment horizontal="center"/>
    </xf>
    <xf numFmtId="0" fontId="8" fillId="2" borderId="8" xfId="0" applyFont="1" applyFill="1" applyBorder="1" applyAlignment="1" applyProtection="1">
      <alignment horizontal="center"/>
    </xf>
    <xf numFmtId="0" fontId="8" fillId="0" borderId="9" xfId="0" applyFont="1" applyFill="1" applyBorder="1" applyAlignment="1" applyProtection="1">
      <alignment horizontal="center"/>
    </xf>
    <xf numFmtId="14" fontId="8" fillId="0" borderId="12" xfId="0" applyNumberFormat="1" applyFont="1" applyFill="1" applyBorder="1" applyAlignment="1" applyProtection="1">
      <alignment horizontal="center" vertical="center"/>
    </xf>
    <xf numFmtId="0" fontId="11" fillId="3" borderId="0" xfId="0" applyFont="1" applyFill="1" applyBorder="1" applyAlignment="1" applyProtection="1"/>
    <xf numFmtId="0" fontId="11" fillId="3" borderId="0" xfId="0" applyFont="1" applyFill="1" applyBorder="1" applyProtection="1"/>
    <xf numFmtId="0" fontId="11" fillId="2" borderId="0" xfId="0" applyFont="1" applyFill="1" applyBorder="1" applyAlignment="1" applyProtection="1">
      <alignment vertical="center" wrapText="1"/>
      <protection locked="0"/>
    </xf>
    <xf numFmtId="0" fontId="11" fillId="0" borderId="0" xfId="0" applyFont="1" applyProtection="1"/>
    <xf numFmtId="0" fontId="11" fillId="3" borderId="0" xfId="0" applyFont="1" applyFill="1" applyBorder="1" applyAlignment="1" applyProtection="1">
      <alignment vertical="center"/>
    </xf>
    <xf numFmtId="0" fontId="11" fillId="3" borderId="0" xfId="0" applyFont="1" applyFill="1" applyAlignment="1" applyProtection="1">
      <alignment vertical="center" wrapText="1"/>
    </xf>
    <xf numFmtId="0" fontId="11" fillId="3" borderId="0" xfId="0" applyFont="1" applyFill="1" applyProtection="1"/>
    <xf numFmtId="49" fontId="11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0" xfId="0" applyFont="1" applyFill="1" applyBorder="1" applyAlignment="1" applyProtection="1">
      <alignment vertical="center" wrapText="1"/>
    </xf>
    <xf numFmtId="0" fontId="11" fillId="2" borderId="15" xfId="0" applyFont="1" applyFill="1" applyBorder="1" applyAlignment="1" applyProtection="1">
      <alignment vertical="center" wrapText="1"/>
      <protection locked="0"/>
    </xf>
    <xf numFmtId="0" fontId="11" fillId="3" borderId="0" xfId="0" applyFont="1" applyFill="1" applyBorder="1" applyAlignment="1" applyProtection="1">
      <alignment horizontal="right" vertical="center" wrapText="1"/>
    </xf>
    <xf numFmtId="0" fontId="4" fillId="3" borderId="0" xfId="0" applyFont="1" applyFill="1" applyBorder="1" applyAlignment="1" applyProtection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11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0" xfId="0" applyFont="1" applyFill="1" applyAlignment="1" applyProtection="1">
      <alignment horizontal="right" vertical="center" wrapText="1"/>
    </xf>
    <xf numFmtId="0" fontId="7" fillId="4" borderId="5" xfId="0" applyFont="1" applyFill="1" applyBorder="1" applyAlignment="1" applyProtection="1">
      <alignment horizontal="center" vertical="center"/>
    </xf>
    <xf numFmtId="14" fontId="8" fillId="0" borderId="0" xfId="0" applyNumberFormat="1" applyFont="1" applyFill="1" applyBorder="1" applyAlignment="1"/>
    <xf numFmtId="1" fontId="8" fillId="2" borderId="6" xfId="0" applyNumberFormat="1" applyFont="1" applyFill="1" applyBorder="1" applyAlignment="1" applyProtection="1">
      <alignment horizontal="center"/>
    </xf>
    <xf numFmtId="0" fontId="3" fillId="5" borderId="5" xfId="0" applyFont="1" applyFill="1" applyBorder="1" applyAlignment="1" applyProtection="1">
      <alignment horizontal="center"/>
    </xf>
    <xf numFmtId="0" fontId="1" fillId="5" borderId="6" xfId="0" applyFont="1" applyFill="1" applyBorder="1" applyAlignment="1" applyProtection="1">
      <alignment horizontal="center"/>
    </xf>
    <xf numFmtId="0" fontId="1" fillId="5" borderId="0" xfId="0" applyFont="1" applyFill="1" applyBorder="1" applyAlignment="1" applyProtection="1">
      <alignment horizontal="center"/>
    </xf>
    <xf numFmtId="0" fontId="11" fillId="3" borderId="0" xfId="0" applyFont="1" applyFill="1" applyBorder="1" applyAlignment="1" applyProtection="1">
      <alignment horizontal="right" vertical="center" wrapText="1"/>
    </xf>
    <xf numFmtId="0" fontId="11" fillId="2" borderId="15" xfId="0" applyFont="1" applyFill="1" applyBorder="1" applyAlignment="1" applyProtection="1">
      <alignment horizontal="left" vertical="center" wrapText="1"/>
      <protection locked="0"/>
    </xf>
    <xf numFmtId="0" fontId="11" fillId="3" borderId="0" xfId="0" applyFont="1" applyFill="1" applyBorder="1" applyAlignment="1" applyProtection="1">
      <alignment vertical="center" wrapText="1"/>
    </xf>
    <xf numFmtId="0" fontId="11" fillId="2" borderId="15" xfId="0" applyFont="1" applyFill="1" applyBorder="1" applyAlignment="1" applyProtection="1">
      <alignment vertical="center" wrapText="1"/>
      <protection locked="0"/>
    </xf>
    <xf numFmtId="0" fontId="11" fillId="2" borderId="15" xfId="0" applyFont="1" applyFill="1" applyBorder="1" applyAlignment="1" applyProtection="1">
      <alignment horizontal="center" vertical="center" wrapText="1"/>
      <protection locked="0"/>
    </xf>
    <xf numFmtId="0" fontId="11" fillId="3" borderId="0" xfId="0" applyFont="1" applyFill="1" applyBorder="1" applyAlignment="1" applyProtection="1">
      <alignment horizontal="left" vertical="center" wrapText="1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horizontal="right" vertical="center" wrapText="1"/>
    </xf>
    <xf numFmtId="49" fontId="11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11" fillId="2" borderId="2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5" xfId="0" applyFont="1" applyBorder="1" applyAlignment="1" applyProtection="1">
      <alignment horizontal="left" vertical="center" wrapText="1"/>
      <protection locked="0"/>
    </xf>
    <xf numFmtId="0" fontId="11" fillId="3" borderId="0" xfId="0" applyFont="1" applyFill="1" applyAlignment="1" applyProtection="1">
      <alignment horizontal="right" vertical="center" wrapText="1"/>
    </xf>
    <xf numFmtId="0" fontId="11" fillId="3" borderId="0" xfId="0" applyFont="1" applyFill="1" applyBorder="1" applyAlignment="1" applyProtection="1">
      <alignment horizontal="center" vertical="center" wrapText="1"/>
    </xf>
    <xf numFmtId="0" fontId="11" fillId="2" borderId="21" xfId="0" applyFont="1" applyFill="1" applyBorder="1" applyAlignment="1" applyProtection="1">
      <alignment vertical="center" wrapText="1"/>
      <protection locked="0"/>
    </xf>
    <xf numFmtId="0" fontId="11" fillId="2" borderId="16" xfId="0" applyFont="1" applyFill="1" applyBorder="1" applyAlignment="1" applyProtection="1">
      <alignment vertical="center" wrapText="1"/>
      <protection locked="0"/>
    </xf>
    <xf numFmtId="0" fontId="11" fillId="2" borderId="14" xfId="0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 applyProtection="1">
      <alignment horizontal="center" vertical="center" wrapText="1"/>
      <protection locked="0"/>
    </xf>
    <xf numFmtId="0" fontId="11" fillId="2" borderId="21" xfId="0" applyFont="1" applyFill="1" applyBorder="1" applyAlignment="1" applyProtection="1">
      <alignment horizontal="center" vertical="center" wrapText="1"/>
      <protection locked="0"/>
    </xf>
    <xf numFmtId="0" fontId="11" fillId="2" borderId="16" xfId="0" applyFont="1" applyFill="1" applyBorder="1" applyAlignment="1" applyProtection="1">
      <alignment horizontal="center" vertical="center" wrapText="1"/>
      <protection locked="0"/>
    </xf>
    <xf numFmtId="0" fontId="11" fillId="2" borderId="13" xfId="0" applyFont="1" applyFill="1" applyBorder="1" applyAlignment="1" applyProtection="1">
      <alignment horizontal="center" vertical="center" wrapText="1"/>
      <protection locked="0"/>
    </xf>
    <xf numFmtId="0" fontId="11" fillId="3" borderId="0" xfId="0" applyFont="1" applyFill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vertical="center" wrapText="1"/>
    </xf>
    <xf numFmtId="0" fontId="11" fillId="2" borderId="15" xfId="0" applyFont="1" applyFill="1" applyBorder="1" applyAlignment="1" applyProtection="1">
      <alignment horizontal="center"/>
      <protection locked="0"/>
    </xf>
    <xf numFmtId="0" fontId="12" fillId="2" borderId="15" xfId="0" applyFont="1" applyFill="1" applyBorder="1" applyAlignment="1" applyProtection="1">
      <alignment horizontal="center" vertical="center" wrapText="1"/>
      <protection locked="0"/>
    </xf>
    <xf numFmtId="0" fontId="11" fillId="3" borderId="0" xfId="0" applyFont="1" applyFill="1" applyBorder="1" applyAlignment="1" applyProtection="1">
      <alignment horizontal="left" vertical="center"/>
    </xf>
    <xf numFmtId="0" fontId="11" fillId="3" borderId="0" xfId="0" applyFont="1" applyFill="1" applyBorder="1" applyAlignment="1" applyProtection="1">
      <alignment horizontal="center" vertical="center"/>
    </xf>
    <xf numFmtId="0" fontId="7" fillId="4" borderId="5" xfId="0" applyFont="1" applyFill="1" applyBorder="1" applyAlignment="1" applyProtection="1">
      <alignment horizontal="center" vertical="center"/>
    </xf>
    <xf numFmtId="0" fontId="0" fillId="4" borderId="5" xfId="0" applyFill="1" applyBorder="1"/>
    <xf numFmtId="0" fontId="7" fillId="4" borderId="5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14" fontId="8" fillId="2" borderId="6" xfId="0" applyNumberFormat="1" applyFont="1" applyFill="1" applyBorder="1" applyAlignment="1" applyProtection="1">
      <alignment horizontal="center" vertical="center"/>
    </xf>
    <xf numFmtId="14" fontId="8" fillId="2" borderId="11" xfId="0" applyNumberFormat="1" applyFont="1" applyFill="1" applyBorder="1" applyAlignment="1" applyProtection="1">
      <alignment horizontal="center" vertical="center"/>
    </xf>
    <xf numFmtId="0" fontId="3" fillId="6" borderId="5" xfId="0" applyFont="1" applyFill="1" applyBorder="1" applyAlignment="1" applyProtection="1">
      <alignment horizontal="center"/>
    </xf>
    <xf numFmtId="0" fontId="1" fillId="6" borderId="6" xfId="0" applyFont="1" applyFill="1" applyBorder="1" applyAlignment="1" applyProtection="1">
      <alignment horizontal="center"/>
    </xf>
    <xf numFmtId="0" fontId="1" fillId="6" borderId="0" xfId="0" applyFont="1" applyFill="1" applyBorder="1" applyAlignment="1" applyProtection="1">
      <alignment horizontal="center"/>
    </xf>
    <xf numFmtId="0" fontId="0" fillId="6" borderId="0" xfId="0" applyFill="1"/>
    <xf numFmtId="0" fontId="3" fillId="6" borderId="0" xfId="0" applyFont="1" applyFill="1" applyAlignment="1">
      <alignment horizontal="center"/>
    </xf>
    <xf numFmtId="0" fontId="8" fillId="2" borderId="23" xfId="0" applyFont="1" applyFill="1" applyBorder="1" applyAlignment="1"/>
    <xf numFmtId="0" fontId="8" fillId="2" borderId="24" xfId="0" applyFont="1" applyFill="1" applyBorder="1" applyAlignment="1"/>
    <xf numFmtId="0" fontId="9" fillId="2" borderId="24" xfId="0" applyFont="1" applyFill="1" applyBorder="1" applyAlignment="1"/>
    <xf numFmtId="0" fontId="3" fillId="6" borderId="0" xfId="0" applyFont="1" applyFill="1" applyBorder="1" applyAlignment="1">
      <alignment vertical="center" wrapText="1"/>
    </xf>
    <xf numFmtId="0" fontId="3" fillId="6" borderId="0" xfId="0" applyFont="1" applyFill="1" applyBorder="1" applyAlignment="1" applyProtection="1"/>
    <xf numFmtId="0" fontId="3" fillId="6" borderId="3" xfId="0" applyFont="1" applyFill="1" applyBorder="1" applyAlignment="1" applyProtection="1">
      <alignment horizontal="center"/>
    </xf>
    <xf numFmtId="0" fontId="7" fillId="4" borderId="5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0" fontId="3" fillId="6" borderId="5" xfId="0" applyFont="1" applyFill="1" applyBorder="1" applyAlignment="1" applyProtection="1">
      <alignment horizontal="center" wrapText="1"/>
    </xf>
    <xf numFmtId="0" fontId="1" fillId="6" borderId="0" xfId="0" applyNumberFormat="1" applyFont="1" applyFill="1" applyBorder="1" applyAlignment="1" applyProtection="1">
      <alignment horizontal="center"/>
    </xf>
    <xf numFmtId="0" fontId="18" fillId="4" borderId="0" xfId="0" applyFont="1" applyFill="1" applyBorder="1" applyAlignment="1">
      <alignment horizontal="center" vertical="center" wrapText="1"/>
    </xf>
    <xf numFmtId="0" fontId="1" fillId="6" borderId="25" xfId="0" applyNumberFormat="1" applyFont="1" applyFill="1" applyBorder="1" applyAlignment="1" applyProtection="1">
      <alignment horizontal="center"/>
    </xf>
    <xf numFmtId="0" fontId="8" fillId="2" borderId="0" xfId="0" applyNumberFormat="1" applyFont="1" applyFill="1" applyBorder="1" applyAlignment="1" applyProtection="1">
      <alignment horizontal="center"/>
    </xf>
    <xf numFmtId="0" fontId="3" fillId="0" borderId="0" xfId="0" applyFont="1" applyBorder="1" applyAlignment="1">
      <alignment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0" xfId="0" applyFont="1" applyFill="1" applyBorder="1" applyAlignment="1">
      <alignment vertical="center"/>
    </xf>
    <xf numFmtId="167" fontId="8" fillId="6" borderId="6" xfId="0" applyNumberFormat="1" applyFont="1" applyFill="1" applyBorder="1" applyAlignment="1" applyProtection="1">
      <alignment horizontal="center"/>
    </xf>
    <xf numFmtId="167" fontId="8" fillId="6" borderId="0" xfId="0" applyNumberFormat="1" applyFont="1" applyFill="1" applyBorder="1" applyAlignment="1" applyProtection="1">
      <alignment horizontal="center"/>
    </xf>
    <xf numFmtId="0" fontId="16" fillId="4" borderId="5" xfId="0" applyFont="1" applyFill="1" applyBorder="1" applyAlignment="1">
      <alignment horizontal="center"/>
    </xf>
    <xf numFmtId="0" fontId="1" fillId="2" borderId="0" xfId="0" applyFont="1" applyFill="1" applyAlignment="1">
      <alignment vertical="center" wrapText="1"/>
    </xf>
    <xf numFmtId="0" fontId="0" fillId="0" borderId="0" xfId="0" applyProtection="1"/>
    <xf numFmtId="0" fontId="14" fillId="3" borderId="0" xfId="0" applyFont="1" applyFill="1" applyAlignment="1" applyProtection="1">
      <alignment horizontal="right"/>
    </xf>
    <xf numFmtId="0" fontId="14" fillId="3" borderId="0" xfId="0" applyFont="1" applyFill="1" applyAlignment="1" applyProtection="1">
      <alignment horizontal="center"/>
    </xf>
    <xf numFmtId="0" fontId="14" fillId="3" borderId="0" xfId="0" applyFont="1" applyFill="1" applyProtection="1"/>
    <xf numFmtId="0" fontId="14" fillId="3" borderId="0" xfId="0" applyFont="1" applyFill="1" applyBorder="1" applyProtection="1"/>
    <xf numFmtId="0" fontId="11" fillId="3" borderId="15" xfId="0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Protection="1"/>
    <xf numFmtId="0" fontId="17" fillId="3" borderId="0" xfId="0" applyFont="1" applyFill="1" applyProtection="1"/>
    <xf numFmtId="0" fontId="11" fillId="2" borderId="22" xfId="0" applyFont="1" applyFill="1" applyBorder="1" applyAlignment="1" applyProtection="1">
      <alignment vertical="center" wrapText="1"/>
      <protection locked="0"/>
    </xf>
    <xf numFmtId="0" fontId="11" fillId="2" borderId="15" xfId="0" applyFont="1" applyFill="1" applyBorder="1" applyAlignment="1" applyProtection="1">
      <alignment horizontal="left" vertical="center"/>
      <protection locked="0"/>
    </xf>
    <xf numFmtId="0" fontId="13" fillId="2" borderId="15" xfId="0" applyFont="1" applyFill="1" applyBorder="1" applyAlignment="1" applyProtection="1">
      <alignment horizontal="center" vertical="center" wrapText="1"/>
      <protection locked="0"/>
    </xf>
    <xf numFmtId="0" fontId="13" fillId="2" borderId="15" xfId="0" applyFont="1" applyFill="1" applyBorder="1" applyAlignment="1" applyProtection="1">
      <protection locked="0"/>
    </xf>
    <xf numFmtId="0" fontId="14" fillId="2" borderId="15" xfId="0" applyFont="1" applyFill="1" applyBorder="1" applyAlignment="1" applyProtection="1">
      <alignment horizontal="center"/>
      <protection locked="0"/>
    </xf>
    <xf numFmtId="0" fontId="14" fillId="2" borderId="16" xfId="0" applyFont="1" applyFill="1" applyBorder="1" applyProtection="1">
      <protection locked="0"/>
    </xf>
    <xf numFmtId="0" fontId="14" fillId="2" borderId="17" xfId="0" applyFont="1" applyFill="1" applyBorder="1" applyProtection="1">
      <protection locked="0"/>
    </xf>
    <xf numFmtId="0" fontId="11" fillId="2" borderId="0" xfId="0" applyFont="1" applyFill="1" applyBorder="1" applyAlignment="1" applyProtection="1">
      <alignment horizontal="center" vertical="center"/>
    </xf>
    <xf numFmtId="0" fontId="11" fillId="3" borderId="0" xfId="0" applyFont="1" applyFill="1" applyAlignment="1" applyProtection="1">
      <alignment horizontal="left"/>
    </xf>
    <xf numFmtId="0" fontId="11" fillId="3" borderId="0" xfId="0" applyFont="1" applyFill="1" applyAlignment="1" applyProtection="1"/>
    <xf numFmtId="0" fontId="11" fillId="2" borderId="0" xfId="0" applyFont="1" applyFill="1" applyAlignment="1" applyProtection="1">
      <alignment horizontal="center"/>
    </xf>
    <xf numFmtId="0" fontId="14" fillId="2" borderId="0" xfId="0" applyFont="1" applyFill="1" applyBorder="1" applyAlignment="1" applyProtection="1">
      <alignment horizontal="center"/>
      <protection locked="0"/>
    </xf>
    <xf numFmtId="0" fontId="11" fillId="3" borderId="15" xfId="0" applyFont="1" applyFill="1" applyBorder="1" applyAlignment="1" applyProtection="1">
      <alignment horizontal="left"/>
      <protection locked="0"/>
    </xf>
    <xf numFmtId="0" fontId="14" fillId="2" borderId="0" xfId="0" applyFont="1" applyFill="1" applyAlignment="1" applyProtection="1">
      <alignment horizontal="center"/>
    </xf>
    <xf numFmtId="0" fontId="11" fillId="0" borderId="0" xfId="0" applyFont="1" applyAlignment="1">
      <alignment horizontal="right"/>
    </xf>
    <xf numFmtId="0" fontId="19" fillId="3" borderId="4" xfId="0" applyFont="1" applyFill="1" applyBorder="1" applyAlignment="1" applyProtection="1">
      <alignment horizontal="left"/>
    </xf>
    <xf numFmtId="0" fontId="19" fillId="3" borderId="4" xfId="0" applyFont="1" applyFill="1" applyBorder="1" applyAlignment="1" applyProtection="1">
      <alignment horizontal="left" vertical="center" wrapText="1"/>
    </xf>
    <xf numFmtId="0" fontId="19" fillId="3" borderId="4" xfId="0" applyFont="1" applyFill="1" applyBorder="1" applyAlignment="1" applyProtection="1">
      <alignment horizontal="left" vertical="center"/>
    </xf>
    <xf numFmtId="0" fontId="17" fillId="2" borderId="0" xfId="0" applyFont="1" applyFill="1" applyProtection="1"/>
    <xf numFmtId="0" fontId="17" fillId="2" borderId="0" xfId="0" applyFont="1" applyFill="1" applyAlignment="1" applyProtection="1">
      <alignment horizontal="right"/>
    </xf>
  </cellXfs>
  <cellStyles count="1">
    <cellStyle name="Normal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120266</xdr:colOff>
      <xdr:row>0</xdr:row>
      <xdr:rowOff>7121</xdr:rowOff>
    </xdr:from>
    <xdr:to>
      <xdr:col>22</xdr:col>
      <xdr:colOff>173759</xdr:colOff>
      <xdr:row>2</xdr:row>
      <xdr:rowOff>7217</xdr:rowOff>
    </xdr:to>
    <xdr:sp macro="" textlink="">
      <xdr:nvSpPr>
        <xdr:cNvPr id="2" name="Rectangle 11"/>
        <xdr:cNvSpPr>
          <a:spLocks noChangeArrowheads="1"/>
        </xdr:cNvSpPr>
      </xdr:nvSpPr>
      <xdr:spPr bwMode="auto">
        <a:xfrm>
          <a:off x="120266" y="7121"/>
          <a:ext cx="6682508" cy="476346"/>
        </a:xfrm>
        <a:prstGeom prst="rect">
          <a:avLst/>
        </a:prstGeom>
        <a:solidFill>
          <a:srgbClr val="4F81BD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28576</xdr:colOff>
      <xdr:row>0</xdr:row>
      <xdr:rowOff>120650</xdr:rowOff>
    </xdr:from>
    <xdr:to>
      <xdr:col>7</xdr:col>
      <xdr:colOff>19244</xdr:colOff>
      <xdr:row>1</xdr:row>
      <xdr:rowOff>175587</xdr:rowOff>
    </xdr:to>
    <xdr:pic>
      <xdr:nvPicPr>
        <xdr:cNvPr id="3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7591" y="120650"/>
          <a:ext cx="1578168" cy="24014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in">
              <a:solidFill>
                <a:srgbClr xmlns:mc="http://schemas.openxmlformats.org/markup-compatibility/2006" val="000000" mc:Ignorable="a14" a14:legacySpreadsheetColorIndex="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EEECE1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8"/>
  <sheetViews>
    <sheetView tabSelected="1" zoomScale="168" zoomScaleNormal="168" workbookViewId="0">
      <selection activeCell="T62" sqref="T62:W62"/>
    </sheetView>
  </sheetViews>
  <sheetFormatPr baseColWidth="10" defaultColWidth="0" defaultRowHeight="14.5" zeroHeight="1" x14ac:dyDescent="0.35"/>
  <cols>
    <col min="1" max="1" width="1.81640625" style="1" customWidth="1"/>
    <col min="2" max="2" width="2.1796875" customWidth="1"/>
    <col min="3" max="22" width="4.54296875" customWidth="1"/>
    <col min="23" max="23" width="2.7265625" customWidth="1"/>
    <col min="24" max="24" width="1.81640625" style="1" customWidth="1"/>
    <col min="25" max="16384" width="11.453125" hidden="1"/>
  </cols>
  <sheetData>
    <row r="1" spans="2:23" x14ac:dyDescent="0.35">
      <c r="B1" s="2"/>
    </row>
    <row r="2" spans="2:23" ht="23" customHeight="1" x14ac:dyDescent="0.35">
      <c r="B2" s="5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</row>
    <row r="3" spans="2:23" ht="5" customHeight="1" x14ac:dyDescent="0.35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2:23" ht="15" customHeight="1" x14ac:dyDescent="0.35">
      <c r="B4" s="5"/>
      <c r="C4" s="154" t="s">
        <v>167</v>
      </c>
      <c r="D4" s="155"/>
      <c r="E4" s="155"/>
      <c r="F4" s="157" t="s">
        <v>226</v>
      </c>
      <c r="G4" s="157"/>
      <c r="H4" s="156"/>
      <c r="I4" s="156"/>
      <c r="J4" s="156"/>
      <c r="K4" s="156"/>
      <c r="L4" s="156"/>
      <c r="M4" s="156"/>
      <c r="N4" s="156"/>
      <c r="O4" s="156"/>
      <c r="P4" s="156"/>
      <c r="Q4" s="154"/>
      <c r="R4" s="154" t="s">
        <v>168</v>
      </c>
      <c r="S4" s="150"/>
      <c r="T4" s="151"/>
      <c r="U4" s="149"/>
      <c r="V4" s="149"/>
      <c r="W4" s="5"/>
    </row>
    <row r="5" spans="2:23" ht="5" customHeight="1" x14ac:dyDescent="0.35">
      <c r="B5" s="5"/>
      <c r="C5" s="137"/>
      <c r="D5" s="137"/>
      <c r="E5" s="138"/>
      <c r="F5" s="138"/>
      <c r="G5" s="138"/>
      <c r="H5" s="138"/>
      <c r="I5" s="138"/>
      <c r="J5" s="138"/>
      <c r="K5" s="138"/>
      <c r="L5" s="137"/>
      <c r="M5" s="137"/>
      <c r="N5" s="139"/>
      <c r="O5" s="139"/>
      <c r="P5" s="137"/>
      <c r="Q5" s="137"/>
      <c r="R5" s="137"/>
      <c r="S5" s="140"/>
      <c r="T5" s="140"/>
      <c r="U5" s="138"/>
      <c r="V5" s="138"/>
      <c r="W5" s="5"/>
    </row>
    <row r="6" spans="2:23" ht="15" customHeight="1" x14ac:dyDescent="0.35">
      <c r="B6" s="5"/>
      <c r="C6" s="153" t="s">
        <v>169</v>
      </c>
      <c r="D6" s="153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59" t="s">
        <v>227</v>
      </c>
      <c r="R6" s="159"/>
      <c r="S6" s="158"/>
      <c r="T6" s="158"/>
      <c r="U6" s="158"/>
      <c r="V6" s="158"/>
      <c r="W6" s="5"/>
    </row>
    <row r="7" spans="2:23" ht="5" customHeight="1" x14ac:dyDescent="0.3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2:23" ht="15" customHeight="1" x14ac:dyDescent="0.35">
      <c r="B8" s="5"/>
      <c r="C8" s="160" t="s">
        <v>128</v>
      </c>
      <c r="D8" s="160"/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160"/>
      <c r="V8" s="160"/>
      <c r="W8" s="6"/>
    </row>
    <row r="9" spans="2:23" ht="5" customHeight="1" x14ac:dyDescent="0.35">
      <c r="B9" s="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6"/>
    </row>
    <row r="10" spans="2:23" ht="15" customHeight="1" x14ac:dyDescent="0.35">
      <c r="B10" s="5"/>
      <c r="C10" s="82" t="s">
        <v>173</v>
      </c>
      <c r="D10" s="82"/>
      <c r="E10" s="146" t="s">
        <v>174</v>
      </c>
      <c r="F10" s="146"/>
      <c r="G10" s="146"/>
      <c r="H10" s="146"/>
      <c r="I10" s="146"/>
      <c r="J10" s="146"/>
      <c r="K10" s="146"/>
      <c r="L10" s="102" t="s">
        <v>172</v>
      </c>
      <c r="M10" s="102"/>
      <c r="N10" s="146" t="s">
        <v>175</v>
      </c>
      <c r="O10" s="146"/>
      <c r="P10" s="146"/>
      <c r="Q10" s="146"/>
      <c r="R10" s="146"/>
      <c r="S10" s="146"/>
      <c r="T10" s="146"/>
      <c r="U10" s="146"/>
      <c r="V10" s="146"/>
      <c r="W10" s="6"/>
    </row>
    <row r="11" spans="2:23" ht="5" customHeight="1" x14ac:dyDescent="0.35">
      <c r="B11" s="5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57"/>
      <c r="W11" s="6"/>
    </row>
    <row r="12" spans="2:23" ht="15" customHeight="1" x14ac:dyDescent="0.35">
      <c r="B12" s="5"/>
      <c r="C12" s="58" t="s">
        <v>94</v>
      </c>
      <c r="D12" s="58"/>
      <c r="E12" s="58"/>
      <c r="F12" s="59"/>
      <c r="G12" s="63" t="s">
        <v>53</v>
      </c>
      <c r="H12" s="70" t="s">
        <v>171</v>
      </c>
      <c r="I12" s="81" t="s">
        <v>182</v>
      </c>
      <c r="J12" s="81"/>
      <c r="K12" s="81"/>
      <c r="L12" s="97" t="s">
        <v>170</v>
      </c>
      <c r="M12" s="97"/>
      <c r="N12" s="93" t="s">
        <v>64</v>
      </c>
      <c r="O12" s="93"/>
      <c r="P12" s="93"/>
      <c r="Q12" s="141" t="s">
        <v>177</v>
      </c>
      <c r="R12" s="141"/>
      <c r="S12" s="93">
        <v>20293051322</v>
      </c>
      <c r="T12" s="93"/>
      <c r="U12" s="93"/>
      <c r="V12" s="93"/>
      <c r="W12" s="6"/>
    </row>
    <row r="13" spans="2:23" ht="5" customHeight="1" x14ac:dyDescent="0.35">
      <c r="B13" s="5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60"/>
      <c r="W13" s="6"/>
    </row>
    <row r="14" spans="2:23" ht="15" customHeight="1" x14ac:dyDescent="0.35">
      <c r="B14" s="5"/>
      <c r="C14" s="82" t="s">
        <v>178</v>
      </c>
      <c r="D14" s="82"/>
      <c r="E14" s="82"/>
      <c r="F14" s="82"/>
      <c r="G14" s="93" t="s">
        <v>0</v>
      </c>
      <c r="H14" s="93"/>
      <c r="I14" s="93"/>
      <c r="J14" s="93"/>
      <c r="K14" s="93"/>
      <c r="L14" s="93"/>
      <c r="M14" s="93"/>
      <c r="N14" s="93"/>
      <c r="O14" s="77" t="s">
        <v>1</v>
      </c>
      <c r="P14" s="77"/>
      <c r="Q14" s="78" t="s">
        <v>0</v>
      </c>
      <c r="R14" s="78"/>
      <c r="S14" s="78"/>
      <c r="T14" s="78"/>
      <c r="U14" s="64"/>
      <c r="V14" s="60"/>
      <c r="W14" s="6"/>
    </row>
    <row r="15" spans="2:23" ht="5" customHeight="1" x14ac:dyDescent="0.35">
      <c r="B15" s="5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60"/>
      <c r="W15" s="6"/>
    </row>
    <row r="16" spans="2:23" ht="15" customHeight="1" x14ac:dyDescent="0.35">
      <c r="B16" s="5"/>
      <c r="C16" s="82" t="s">
        <v>2</v>
      </c>
      <c r="D16" s="82"/>
      <c r="E16" s="83"/>
      <c r="F16" s="78"/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77" t="s">
        <v>91</v>
      </c>
      <c r="S16" s="88"/>
      <c r="T16" s="147" t="s">
        <v>93</v>
      </c>
      <c r="U16" s="148"/>
      <c r="V16" s="148"/>
      <c r="W16" s="6"/>
    </row>
    <row r="17" spans="2:23" ht="5" customHeight="1" x14ac:dyDescent="0.35">
      <c r="B17" s="5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57"/>
      <c r="W17" s="6"/>
    </row>
    <row r="18" spans="2:23" ht="15" customHeight="1" x14ac:dyDescent="0.35">
      <c r="B18" s="5"/>
      <c r="C18" s="82" t="s">
        <v>3</v>
      </c>
      <c r="D18" s="82"/>
      <c r="E18" s="82"/>
      <c r="F18" s="78" t="s">
        <v>185</v>
      </c>
      <c r="G18" s="78"/>
      <c r="H18" s="78"/>
      <c r="I18" s="78"/>
      <c r="J18" s="78"/>
      <c r="K18" s="78"/>
      <c r="L18" s="78"/>
      <c r="M18" s="77" t="s">
        <v>4</v>
      </c>
      <c r="N18" s="84"/>
      <c r="O18" s="84"/>
      <c r="P18" s="84"/>
      <c r="Q18" s="64"/>
      <c r="R18" s="61">
        <v>26</v>
      </c>
      <c r="S18" s="69" t="s">
        <v>183</v>
      </c>
      <c r="T18" s="85">
        <v>1982</v>
      </c>
      <c r="U18" s="86"/>
      <c r="V18" s="60"/>
      <c r="W18" s="6"/>
    </row>
    <row r="19" spans="2:23" ht="5" customHeight="1" x14ac:dyDescent="0.35">
      <c r="B19" s="5"/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57"/>
      <c r="W19" s="6"/>
    </row>
    <row r="20" spans="2:23" ht="15" customHeight="1" x14ac:dyDescent="0.35">
      <c r="B20" s="5"/>
      <c r="C20" s="82" t="s">
        <v>5</v>
      </c>
      <c r="D20" s="83"/>
      <c r="E20" s="83"/>
      <c r="F20" s="78" t="s">
        <v>186</v>
      </c>
      <c r="G20" s="78"/>
      <c r="H20" s="78"/>
      <c r="I20" s="78"/>
      <c r="J20" s="78"/>
      <c r="K20" s="77" t="s">
        <v>6</v>
      </c>
      <c r="L20" s="77"/>
      <c r="M20" s="77"/>
      <c r="N20" s="77"/>
      <c r="O20" s="77"/>
      <c r="P20" s="78" t="s">
        <v>187</v>
      </c>
      <c r="Q20" s="78"/>
      <c r="R20" s="78"/>
      <c r="S20" s="78"/>
      <c r="T20" s="78"/>
      <c r="U20" s="78"/>
      <c r="V20" s="78"/>
      <c r="W20" s="6"/>
    </row>
    <row r="21" spans="2:23" ht="5" customHeight="1" x14ac:dyDescent="0.35">
      <c r="B21" s="5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57"/>
      <c r="W21" s="6"/>
    </row>
    <row r="22" spans="2:23" ht="15" customHeight="1" x14ac:dyDescent="0.35">
      <c r="B22" s="5"/>
      <c r="C22" s="82" t="s">
        <v>7</v>
      </c>
      <c r="D22" s="82"/>
      <c r="E22" s="82"/>
      <c r="F22" s="82"/>
      <c r="G22" s="82"/>
      <c r="H22" s="82"/>
      <c r="I22" s="78" t="s">
        <v>188</v>
      </c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6"/>
    </row>
    <row r="23" spans="2:23" ht="5" customHeight="1" x14ac:dyDescent="0.35">
      <c r="B23" s="5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11"/>
      <c r="W23" s="6"/>
    </row>
    <row r="24" spans="2:23" ht="15" customHeight="1" x14ac:dyDescent="0.35">
      <c r="B24" s="8"/>
      <c r="C24" s="161" t="s">
        <v>129</v>
      </c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6"/>
    </row>
    <row r="25" spans="2:23" ht="5" customHeight="1" x14ac:dyDescent="0.35">
      <c r="B25" s="8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6"/>
    </row>
    <row r="26" spans="2:23" ht="15" customHeight="1" x14ac:dyDescent="0.35">
      <c r="B26" s="8"/>
      <c r="C26" s="79" t="s">
        <v>8</v>
      </c>
      <c r="D26" s="79"/>
      <c r="E26" s="80" t="s">
        <v>189</v>
      </c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64" t="s">
        <v>9</v>
      </c>
      <c r="T26" s="81">
        <v>4948</v>
      </c>
      <c r="U26" s="81"/>
      <c r="V26" s="81"/>
      <c r="W26" s="6"/>
    </row>
    <row r="27" spans="2:23" ht="5" customHeight="1" x14ac:dyDescent="0.35">
      <c r="B27" s="8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6"/>
    </row>
    <row r="28" spans="2:23" ht="15" customHeight="1" x14ac:dyDescent="0.35">
      <c r="B28" s="8"/>
      <c r="C28" s="62" t="s">
        <v>10</v>
      </c>
      <c r="D28" s="81">
        <v>11</v>
      </c>
      <c r="E28" s="81"/>
      <c r="F28" s="89" t="s">
        <v>184</v>
      </c>
      <c r="G28" s="89"/>
      <c r="H28" s="81" t="s">
        <v>190</v>
      </c>
      <c r="I28" s="81"/>
      <c r="J28" s="79" t="s">
        <v>12</v>
      </c>
      <c r="K28" s="79"/>
      <c r="L28" s="80" t="s">
        <v>191</v>
      </c>
      <c r="M28" s="80"/>
      <c r="N28" s="80"/>
      <c r="O28" s="80"/>
      <c r="P28" s="80"/>
      <c r="Q28" s="77" t="s">
        <v>13</v>
      </c>
      <c r="R28" s="77"/>
      <c r="S28" s="77"/>
      <c r="T28" s="81">
        <v>1408</v>
      </c>
      <c r="U28" s="81"/>
      <c r="V28" s="81"/>
      <c r="W28" s="6"/>
    </row>
    <row r="29" spans="2:23" ht="5" customHeight="1" x14ac:dyDescent="0.35">
      <c r="B29" s="8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6"/>
    </row>
    <row r="30" spans="2:23" ht="15" customHeight="1" x14ac:dyDescent="0.35">
      <c r="B30" s="8"/>
      <c r="C30" s="79" t="s">
        <v>14</v>
      </c>
      <c r="D30" s="79"/>
      <c r="E30" s="79"/>
      <c r="F30" s="80" t="s">
        <v>104</v>
      </c>
      <c r="G30" s="80"/>
      <c r="H30" s="80"/>
      <c r="I30" s="80"/>
      <c r="J30" s="80"/>
      <c r="K30" s="80"/>
      <c r="L30" s="80"/>
      <c r="M30" s="80"/>
      <c r="N30" s="89" t="s">
        <v>15</v>
      </c>
      <c r="O30" s="89"/>
      <c r="P30" s="81"/>
      <c r="Q30" s="81"/>
      <c r="R30" s="81"/>
      <c r="S30" s="81"/>
      <c r="T30" s="81"/>
      <c r="U30" s="81"/>
      <c r="V30" s="81"/>
      <c r="W30" s="6"/>
    </row>
    <row r="31" spans="2:23" ht="5" customHeight="1" x14ac:dyDescent="0.35">
      <c r="B31" s="8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6"/>
    </row>
    <row r="32" spans="2:23" ht="15" customHeight="1" x14ac:dyDescent="0.35">
      <c r="B32" s="8"/>
      <c r="C32" s="79" t="s">
        <v>16</v>
      </c>
      <c r="D32" s="79"/>
      <c r="E32" s="79"/>
      <c r="F32" s="63">
        <v>11</v>
      </c>
      <c r="G32" s="94">
        <v>4652</v>
      </c>
      <c r="H32" s="81"/>
      <c r="I32" s="95"/>
      <c r="J32" s="81">
        <v>1670</v>
      </c>
      <c r="K32" s="81"/>
      <c r="L32" s="81"/>
      <c r="M32" s="81"/>
      <c r="N32" s="89" t="s">
        <v>18</v>
      </c>
      <c r="O32" s="89"/>
      <c r="P32" s="56">
        <v>15</v>
      </c>
      <c r="Q32" s="92">
        <v>3246</v>
      </c>
      <c r="R32" s="93"/>
      <c r="S32" s="96"/>
      <c r="T32" s="92">
        <v>4035</v>
      </c>
      <c r="U32" s="93"/>
      <c r="V32" s="93"/>
      <c r="W32" s="6"/>
    </row>
    <row r="33" spans="1:24" ht="5" customHeight="1" x14ac:dyDescent="0.35">
      <c r="B33" s="5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6"/>
    </row>
    <row r="34" spans="1:24" s="3" customFormat="1" ht="15" customHeight="1" x14ac:dyDescent="0.3">
      <c r="A34" s="4"/>
      <c r="B34" s="7"/>
      <c r="C34" s="162" t="s">
        <v>130</v>
      </c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6"/>
      <c r="X34" s="4"/>
    </row>
    <row r="35" spans="1:24" ht="5" customHeight="1" x14ac:dyDescent="0.35">
      <c r="B35" s="8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9"/>
    </row>
    <row r="36" spans="1:24" ht="15" customHeight="1" x14ac:dyDescent="0.35">
      <c r="B36" s="8"/>
      <c r="C36" s="81" t="s">
        <v>98</v>
      </c>
      <c r="D36" s="81"/>
      <c r="E36" s="81"/>
      <c r="F36" s="81"/>
      <c r="G36" s="81"/>
      <c r="H36" s="81"/>
      <c r="I36" s="81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54"/>
      <c r="V36" s="54"/>
      <c r="W36" s="9"/>
    </row>
    <row r="37" spans="1:24" ht="5" customHeight="1" x14ac:dyDescent="0.35">
      <c r="B37" s="8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54"/>
      <c r="V37" s="54"/>
      <c r="W37" s="9"/>
    </row>
    <row r="38" spans="1:24" ht="15" customHeight="1" x14ac:dyDescent="0.35">
      <c r="B38" s="8"/>
      <c r="C38" s="101" t="s">
        <v>19</v>
      </c>
      <c r="D38" s="101"/>
      <c r="E38" s="101"/>
      <c r="F38" s="101"/>
      <c r="G38" s="101"/>
      <c r="H38" s="101"/>
      <c r="I38" s="101"/>
      <c r="J38" s="101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9"/>
    </row>
    <row r="39" spans="1:24" ht="5" customHeight="1" x14ac:dyDescent="0.35">
      <c r="B39" s="8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55"/>
      <c r="V39" s="55"/>
      <c r="W39" s="9"/>
    </row>
    <row r="40" spans="1:24" ht="15" customHeight="1" x14ac:dyDescent="0.35">
      <c r="B40" s="8"/>
      <c r="C40" s="79" t="s">
        <v>20</v>
      </c>
      <c r="D40" s="79"/>
      <c r="E40" s="80" t="s">
        <v>0</v>
      </c>
      <c r="F40" s="80"/>
      <c r="G40" s="80"/>
      <c r="H40" s="80"/>
      <c r="I40" s="80"/>
      <c r="J40" s="80"/>
      <c r="K40" s="80"/>
      <c r="L40" s="80"/>
      <c r="M40" s="77" t="s">
        <v>126</v>
      </c>
      <c r="N40" s="77"/>
      <c r="O40" s="77"/>
      <c r="P40" s="100"/>
      <c r="Q40" s="100"/>
      <c r="R40" s="100"/>
      <c r="S40" s="100"/>
      <c r="T40" s="100"/>
      <c r="U40" s="100"/>
      <c r="V40" s="100"/>
      <c r="W40" s="9"/>
    </row>
    <row r="41" spans="1:24" ht="5" customHeight="1" x14ac:dyDescent="0.35">
      <c r="B41" s="8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55"/>
      <c r="V41" s="55"/>
      <c r="W41" s="9"/>
    </row>
    <row r="42" spans="1:24" ht="15" customHeight="1" x14ac:dyDescent="0.35">
      <c r="B42" s="8"/>
      <c r="C42" s="79" t="s">
        <v>21</v>
      </c>
      <c r="D42" s="79"/>
      <c r="E42" s="81" t="s">
        <v>0</v>
      </c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64" t="s">
        <v>9</v>
      </c>
      <c r="T42" s="81"/>
      <c r="U42" s="81"/>
      <c r="V42" s="81"/>
      <c r="W42" s="9"/>
    </row>
    <row r="43" spans="1:24" ht="5" customHeight="1" x14ac:dyDescent="0.35">
      <c r="B43" s="8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55"/>
      <c r="V43" s="55"/>
      <c r="W43" s="9"/>
    </row>
    <row r="44" spans="1:24" ht="15" customHeight="1" x14ac:dyDescent="0.35">
      <c r="B44" s="8"/>
      <c r="C44" s="62" t="s">
        <v>10</v>
      </c>
      <c r="D44" s="63" t="s">
        <v>17</v>
      </c>
      <c r="E44" s="89" t="s">
        <v>180</v>
      </c>
      <c r="F44" s="89"/>
      <c r="G44" s="63" t="s">
        <v>17</v>
      </c>
      <c r="H44" s="77" t="s">
        <v>169</v>
      </c>
      <c r="I44" s="77"/>
      <c r="J44" s="81"/>
      <c r="K44" s="81"/>
      <c r="L44" s="81"/>
      <c r="M44" s="81"/>
      <c r="N44" s="81"/>
      <c r="O44" s="81"/>
      <c r="P44" s="81"/>
      <c r="Q44" s="89" t="s">
        <v>13</v>
      </c>
      <c r="R44" s="89"/>
      <c r="S44" s="89"/>
      <c r="T44" s="81"/>
      <c r="U44" s="81"/>
      <c r="V44" s="81"/>
      <c r="W44" s="9"/>
    </row>
    <row r="45" spans="1:24" ht="5" customHeight="1" x14ac:dyDescent="0.35">
      <c r="B45" s="8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55"/>
      <c r="V45" s="55"/>
      <c r="W45" s="9"/>
    </row>
    <row r="46" spans="1:24" ht="15" customHeight="1" x14ac:dyDescent="0.35">
      <c r="B46" s="8"/>
      <c r="C46" s="62" t="s">
        <v>22</v>
      </c>
      <c r="D46" s="93" t="s">
        <v>101</v>
      </c>
      <c r="E46" s="93"/>
      <c r="F46" s="93"/>
      <c r="G46" s="93"/>
      <c r="H46" s="77" t="s">
        <v>179</v>
      </c>
      <c r="I46" s="77"/>
      <c r="J46" s="80" t="s">
        <v>0</v>
      </c>
      <c r="K46" s="80"/>
      <c r="L46" s="90" t="s">
        <v>0</v>
      </c>
      <c r="M46" s="91"/>
      <c r="N46" s="80" t="s">
        <v>0</v>
      </c>
      <c r="O46" s="80"/>
      <c r="P46" s="80"/>
      <c r="Q46" s="79"/>
      <c r="R46" s="79"/>
      <c r="S46" s="79"/>
      <c r="T46" s="79"/>
      <c r="U46" s="55"/>
      <c r="V46" s="55"/>
      <c r="W46" s="9"/>
    </row>
    <row r="47" spans="1:24" ht="5" customHeight="1" x14ac:dyDescent="0.35">
      <c r="B47" s="8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9"/>
    </row>
    <row r="48" spans="1:24" ht="15" customHeight="1" x14ac:dyDescent="0.35">
      <c r="B48" s="8"/>
      <c r="C48" s="79" t="s">
        <v>23</v>
      </c>
      <c r="D48" s="79"/>
      <c r="E48" s="79"/>
      <c r="F48" s="79"/>
      <c r="G48" s="79"/>
      <c r="H48" s="56" t="s">
        <v>11</v>
      </c>
      <c r="I48" s="145" t="s">
        <v>11</v>
      </c>
      <c r="J48" s="56" t="s">
        <v>11</v>
      </c>
      <c r="K48" s="89" t="s">
        <v>24</v>
      </c>
      <c r="L48" s="89"/>
      <c r="M48" s="89"/>
      <c r="N48" s="89"/>
      <c r="O48" s="89"/>
      <c r="P48" s="81"/>
      <c r="Q48" s="81"/>
      <c r="R48" s="81"/>
      <c r="S48" s="81"/>
      <c r="T48" s="81"/>
      <c r="U48" s="81"/>
      <c r="V48" s="81"/>
      <c r="W48" s="9"/>
    </row>
    <row r="49" spans="2:23" ht="5" customHeight="1" x14ac:dyDescent="0.35">
      <c r="B49" s="8"/>
      <c r="C49" s="79"/>
      <c r="D49" s="79"/>
      <c r="E49" s="79"/>
      <c r="F49" s="79"/>
      <c r="G49" s="79"/>
      <c r="H49" s="79"/>
      <c r="I49" s="79"/>
      <c r="J49" s="79"/>
      <c r="K49" s="79"/>
      <c r="L49" s="79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9"/>
    </row>
    <row r="50" spans="2:23" ht="15" customHeight="1" x14ac:dyDescent="0.35">
      <c r="B50" s="8"/>
      <c r="C50" s="82" t="s">
        <v>25</v>
      </c>
      <c r="D50" s="82"/>
      <c r="E50" s="82"/>
      <c r="F50" s="81"/>
      <c r="G50" s="81"/>
      <c r="H50" s="81"/>
      <c r="I50" s="81"/>
      <c r="J50" s="77" t="s">
        <v>26</v>
      </c>
      <c r="K50" s="79"/>
      <c r="L50" s="7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"/>
    </row>
    <row r="51" spans="2:23" ht="5" customHeight="1" x14ac:dyDescent="0.35">
      <c r="B51" s="8"/>
      <c r="C51" s="13"/>
      <c r="D51" s="13"/>
      <c r="E51" s="13"/>
      <c r="F51" s="13"/>
      <c r="G51" s="13"/>
      <c r="H51" s="13"/>
      <c r="I51" s="13"/>
      <c r="J51" s="12"/>
      <c r="K51" s="65"/>
      <c r="L51" s="65"/>
      <c r="M51" s="15"/>
      <c r="N51" s="15"/>
      <c r="O51" s="15"/>
      <c r="P51" s="15"/>
      <c r="Q51" s="15"/>
      <c r="R51" s="15"/>
      <c r="S51" s="15"/>
      <c r="T51" s="15"/>
      <c r="U51" s="14"/>
      <c r="V51" s="14"/>
      <c r="W51" s="9"/>
    </row>
    <row r="52" spans="2:23" ht="15" customHeight="1" x14ac:dyDescent="0.35">
      <c r="B52" s="8"/>
      <c r="C52" s="161" t="s">
        <v>131</v>
      </c>
      <c r="D52" s="161"/>
      <c r="E52" s="161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8"/>
    </row>
    <row r="53" spans="2:23" ht="5" customHeight="1" x14ac:dyDescent="0.35">
      <c r="B53" s="8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3"/>
      <c r="P53" s="143"/>
      <c r="Q53" s="143"/>
      <c r="R53" s="143"/>
      <c r="S53" s="143"/>
      <c r="T53" s="143"/>
      <c r="U53" s="143"/>
      <c r="V53" s="143"/>
      <c r="W53" s="8"/>
    </row>
    <row r="54" spans="2:23" ht="15" customHeight="1" x14ac:dyDescent="0.35">
      <c r="B54" s="8"/>
      <c r="C54" s="89" t="s">
        <v>27</v>
      </c>
      <c r="D54" s="89"/>
      <c r="E54" s="89"/>
      <c r="F54" s="89"/>
      <c r="G54" s="89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"/>
    </row>
    <row r="55" spans="2:23" ht="5" customHeight="1" x14ac:dyDescent="0.35">
      <c r="B55" s="8"/>
      <c r="C55" s="79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55"/>
      <c r="P55" s="55"/>
      <c r="Q55" s="55"/>
      <c r="R55" s="55"/>
      <c r="S55" s="55"/>
      <c r="T55" s="55"/>
      <c r="U55" s="55"/>
      <c r="V55" s="55"/>
      <c r="W55" s="8"/>
    </row>
    <row r="56" spans="2:23" ht="15" customHeight="1" x14ac:dyDescent="0.35">
      <c r="B56" s="8"/>
      <c r="C56" s="58" t="s">
        <v>94</v>
      </c>
      <c r="D56" s="58"/>
      <c r="E56" s="58"/>
      <c r="F56" s="62"/>
      <c r="G56" s="63" t="s">
        <v>52</v>
      </c>
      <c r="H56" s="64" t="s">
        <v>9</v>
      </c>
      <c r="I56" s="81"/>
      <c r="J56" s="81"/>
      <c r="K56" s="81"/>
      <c r="L56" s="62"/>
      <c r="M56" s="89" t="s">
        <v>95</v>
      </c>
      <c r="N56" s="89"/>
      <c r="O56" s="89"/>
      <c r="P56" s="81" t="s">
        <v>58</v>
      </c>
      <c r="Q56" s="81"/>
      <c r="R56" s="81"/>
      <c r="S56" s="62"/>
      <c r="T56" s="62"/>
      <c r="U56" s="62"/>
      <c r="V56" s="55"/>
      <c r="W56" s="8"/>
    </row>
    <row r="57" spans="2:23" ht="5" customHeight="1" x14ac:dyDescent="0.35">
      <c r="B57" s="8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55"/>
      <c r="P57" s="55"/>
      <c r="Q57" s="55"/>
      <c r="R57" s="55"/>
      <c r="S57" s="55"/>
      <c r="T57" s="55"/>
      <c r="U57" s="55"/>
      <c r="V57" s="55"/>
      <c r="W57" s="8"/>
    </row>
    <row r="58" spans="2:23" ht="15" customHeight="1" x14ac:dyDescent="0.35">
      <c r="B58" s="8"/>
      <c r="C58" s="82" t="s">
        <v>181</v>
      </c>
      <c r="D58" s="82"/>
      <c r="E58" s="82"/>
      <c r="F58" s="82"/>
      <c r="G58" s="82"/>
      <c r="H58" s="82"/>
      <c r="I58" s="78" t="s">
        <v>0</v>
      </c>
      <c r="J58" s="78"/>
      <c r="K58" s="78"/>
      <c r="L58" s="78"/>
      <c r="M58" s="78"/>
      <c r="N58" s="78"/>
      <c r="O58" s="77" t="s">
        <v>1</v>
      </c>
      <c r="P58" s="77"/>
      <c r="Q58" s="78" t="s">
        <v>0</v>
      </c>
      <c r="R58" s="78"/>
      <c r="S58" s="78"/>
      <c r="T58" s="78"/>
      <c r="U58" s="55"/>
      <c r="V58" s="55"/>
      <c r="W58" s="8"/>
    </row>
    <row r="59" spans="2:23" ht="5" customHeight="1" x14ac:dyDescent="0.35">
      <c r="B59" s="8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55"/>
      <c r="P59" s="55"/>
      <c r="Q59" s="55"/>
      <c r="R59" s="55"/>
      <c r="S59" s="55"/>
      <c r="T59" s="55"/>
      <c r="U59" s="55"/>
      <c r="V59" s="55"/>
      <c r="W59" s="8"/>
    </row>
    <row r="60" spans="2:23" ht="15" customHeight="1" x14ac:dyDescent="0.35">
      <c r="B60" s="136"/>
      <c r="C60" s="82" t="s">
        <v>2</v>
      </c>
      <c r="D60" s="82"/>
      <c r="E60" s="83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60"/>
      <c r="S60" s="60"/>
      <c r="T60" s="60"/>
      <c r="U60" s="60"/>
      <c r="V60" s="60"/>
      <c r="W60" s="5"/>
    </row>
    <row r="61" spans="2:23" ht="5" customHeight="1" x14ac:dyDescent="0.35">
      <c r="B61" s="144"/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</row>
    <row r="62" spans="2:23" ht="15" customHeight="1" x14ac:dyDescent="0.35">
      <c r="B62" s="163"/>
      <c r="C62" s="163"/>
      <c r="D62" s="163"/>
      <c r="E62" s="163"/>
      <c r="F62" s="163"/>
      <c r="G62" s="163"/>
      <c r="H62" s="163"/>
      <c r="I62" s="163"/>
      <c r="J62" s="163"/>
      <c r="K62" s="163"/>
      <c r="L62" s="163"/>
      <c r="M62" s="163"/>
      <c r="N62" s="163"/>
      <c r="O62" s="163"/>
      <c r="P62" s="163"/>
      <c r="Q62" s="163"/>
      <c r="R62" s="163"/>
      <c r="S62" s="163"/>
      <c r="T62" s="164" t="s">
        <v>228</v>
      </c>
      <c r="U62" s="164"/>
      <c r="V62" s="164"/>
      <c r="W62" s="164"/>
    </row>
    <row r="63" spans="2:23" ht="56.5" customHeight="1" x14ac:dyDescent="0.3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hidden="1" x14ac:dyDescent="0.35"/>
    <row r="65" hidden="1" x14ac:dyDescent="0.35"/>
    <row r="66" hidden="1" x14ac:dyDescent="0.35"/>
    <row r="67" hidden="1" x14ac:dyDescent="0.35"/>
    <row r="68" hidden="1" x14ac:dyDescent="0.35"/>
    <row r="69" hidden="1" x14ac:dyDescent="0.35"/>
    <row r="70" hidden="1" x14ac:dyDescent="0.35"/>
    <row r="71" hidden="1" x14ac:dyDescent="0.35"/>
    <row r="72" hidden="1" x14ac:dyDescent="0.35"/>
    <row r="73" hidden="1" x14ac:dyDescent="0.35"/>
    <row r="74" hidden="1" x14ac:dyDescent="0.35"/>
    <row r="75" hidden="1" x14ac:dyDescent="0.35"/>
    <row r="76" hidden="1" x14ac:dyDescent="0.35"/>
    <row r="77" hidden="1" x14ac:dyDescent="0.35"/>
    <row r="78" hidden="1" x14ac:dyDescent="0.35"/>
    <row r="79" hidden="1" x14ac:dyDescent="0.35"/>
    <row r="80" hidden="1" x14ac:dyDescent="0.35"/>
    <row r="81" hidden="1" x14ac:dyDescent="0.35"/>
    <row r="82" hidden="1" x14ac:dyDescent="0.35"/>
    <row r="83" hidden="1" x14ac:dyDescent="0.35"/>
    <row r="84" hidden="1" x14ac:dyDescent="0.35"/>
    <row r="85" hidden="1" x14ac:dyDescent="0.35"/>
    <row r="86" hidden="1" x14ac:dyDescent="0.35"/>
    <row r="87" hidden="1" x14ac:dyDescent="0.35"/>
    <row r="88" hidden="1" x14ac:dyDescent="0.35"/>
    <row r="89" hidden="1" x14ac:dyDescent="0.35"/>
    <row r="90" hidden="1" x14ac:dyDescent="0.35"/>
    <row r="91" hidden="1" x14ac:dyDescent="0.35"/>
    <row r="92" hidden="1" x14ac:dyDescent="0.35"/>
    <row r="93" hidden="1" x14ac:dyDescent="0.35"/>
    <row r="94" hidden="1" x14ac:dyDescent="0.35"/>
    <row r="95" hidden="1" x14ac:dyDescent="0.35"/>
    <row r="96" hidden="1" x14ac:dyDescent="0.35"/>
    <row r="97" hidden="1" x14ac:dyDescent="0.35"/>
    <row r="98" hidden="1" x14ac:dyDescent="0.35"/>
    <row r="99" hidden="1" x14ac:dyDescent="0.35"/>
    <row r="100" hidden="1" x14ac:dyDescent="0.35"/>
    <row r="101" hidden="1" x14ac:dyDescent="0.35"/>
    <row r="102" hidden="1" x14ac:dyDescent="0.35"/>
    <row r="103" hidden="1" x14ac:dyDescent="0.35"/>
    <row r="104" hidden="1" x14ac:dyDescent="0.35"/>
    <row r="105" hidden="1" x14ac:dyDescent="0.35"/>
    <row r="106" hidden="1" x14ac:dyDescent="0.35"/>
    <row r="107" hidden="1" x14ac:dyDescent="0.35"/>
    <row r="108" hidden="1" x14ac:dyDescent="0.35"/>
  </sheetData>
  <mergeCells count="119">
    <mergeCell ref="U4:V4"/>
    <mergeCell ref="C6:D6"/>
    <mergeCell ref="C10:D10"/>
    <mergeCell ref="E10:K10"/>
    <mergeCell ref="L10:M10"/>
    <mergeCell ref="N10:V10"/>
    <mergeCell ref="C8:V8"/>
    <mergeCell ref="D4:E4"/>
    <mergeCell ref="F4:G4"/>
    <mergeCell ref="H4:P4"/>
    <mergeCell ref="E6:P6"/>
    <mergeCell ref="S6:V6"/>
    <mergeCell ref="Q6:R6"/>
    <mergeCell ref="C50:E50"/>
    <mergeCell ref="F50:I50"/>
    <mergeCell ref="M50:V50"/>
    <mergeCell ref="C34:V34"/>
    <mergeCell ref="C52:V52"/>
    <mergeCell ref="C54:G54"/>
    <mergeCell ref="H54:V54"/>
    <mergeCell ref="K48:O48"/>
    <mergeCell ref="P48:V48"/>
    <mergeCell ref="C36:I36"/>
    <mergeCell ref="P40:V40"/>
    <mergeCell ref="T42:V42"/>
    <mergeCell ref="E42:R42"/>
    <mergeCell ref="J50:L50"/>
    <mergeCell ref="T44:V44"/>
    <mergeCell ref="Q44:S44"/>
    <mergeCell ref="H44:I44"/>
    <mergeCell ref="C49:L49"/>
    <mergeCell ref="C48:G48"/>
    <mergeCell ref="C38:J38"/>
    <mergeCell ref="K38:V38"/>
    <mergeCell ref="I22:V22"/>
    <mergeCell ref="I12:K12"/>
    <mergeCell ref="C27:V27"/>
    <mergeCell ref="H28:I28"/>
    <mergeCell ref="J28:K28"/>
    <mergeCell ref="L28:P28"/>
    <mergeCell ref="Q28:S28"/>
    <mergeCell ref="T28:V28"/>
    <mergeCell ref="C23:U23"/>
    <mergeCell ref="C24:V24"/>
    <mergeCell ref="C25:V25"/>
    <mergeCell ref="C26:D26"/>
    <mergeCell ref="Q12:R12"/>
    <mergeCell ref="S12:V12"/>
    <mergeCell ref="D28:E28"/>
    <mergeCell ref="F28:G28"/>
    <mergeCell ref="C13:U13"/>
    <mergeCell ref="C14:F14"/>
    <mergeCell ref="G14:N14"/>
    <mergeCell ref="T32:V32"/>
    <mergeCell ref="G32:I32"/>
    <mergeCell ref="J32:M32"/>
    <mergeCell ref="N32:O32"/>
    <mergeCell ref="M56:O56"/>
    <mergeCell ref="P56:R56"/>
    <mergeCell ref="D46:G46"/>
    <mergeCell ref="H46:I46"/>
    <mergeCell ref="E44:F44"/>
    <mergeCell ref="C57:N57"/>
    <mergeCell ref="C59:N59"/>
    <mergeCell ref="C60:E60"/>
    <mergeCell ref="F60:Q60"/>
    <mergeCell ref="C53:N53"/>
    <mergeCell ref="C55:N55"/>
    <mergeCell ref="I56:K56"/>
    <mergeCell ref="C58:H58"/>
    <mergeCell ref="I58:N58"/>
    <mergeCell ref="O58:P58"/>
    <mergeCell ref="Q58:T58"/>
    <mergeCell ref="T62:W62"/>
    <mergeCell ref="C45:T45"/>
    <mergeCell ref="J46:K46"/>
    <mergeCell ref="L46:M46"/>
    <mergeCell ref="N46:P46"/>
    <mergeCell ref="Q46:T46"/>
    <mergeCell ref="M40:O40"/>
    <mergeCell ref="C41:T41"/>
    <mergeCell ref="C42:D42"/>
    <mergeCell ref="C43:T43"/>
    <mergeCell ref="C39:T39"/>
    <mergeCell ref="C40:D40"/>
    <mergeCell ref="E40:L40"/>
    <mergeCell ref="J44:P44"/>
    <mergeCell ref="C29:V29"/>
    <mergeCell ref="C30:E30"/>
    <mergeCell ref="F30:M30"/>
    <mergeCell ref="C31:V31"/>
    <mergeCell ref="C32:E32"/>
    <mergeCell ref="N30:O30"/>
    <mergeCell ref="P30:V30"/>
    <mergeCell ref="Q32:S32"/>
    <mergeCell ref="O14:P14"/>
    <mergeCell ref="Q14:T14"/>
    <mergeCell ref="C15:U15"/>
    <mergeCell ref="C11:U11"/>
    <mergeCell ref="E26:R26"/>
    <mergeCell ref="T26:V26"/>
    <mergeCell ref="C19:U19"/>
    <mergeCell ref="K20:O20"/>
    <mergeCell ref="C21:U21"/>
    <mergeCell ref="C20:E20"/>
    <mergeCell ref="C22:H22"/>
    <mergeCell ref="C17:U17"/>
    <mergeCell ref="C18:E18"/>
    <mergeCell ref="F18:L18"/>
    <mergeCell ref="M18:P18"/>
    <mergeCell ref="T18:U18"/>
    <mergeCell ref="C16:E16"/>
    <mergeCell ref="T16:V16"/>
    <mergeCell ref="F16:Q16"/>
    <mergeCell ref="R16:S16"/>
    <mergeCell ref="L12:M12"/>
    <mergeCell ref="N12:P12"/>
    <mergeCell ref="F20:J20"/>
    <mergeCell ref="P20:V20"/>
  </mergeCells>
  <dataValidations count="1">
    <dataValidation type="textLength" showInputMessage="1" showErrorMessage="1" sqref="F20:J20 F18:L18">
      <formula1>1</formula1>
      <formula2>35</formula2>
    </dataValidation>
  </dataValidations>
  <pageMargins left="0.25" right="0.25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Tabla!$A$2:$A$4</xm:f>
          </x14:formula1>
          <xm:sqref>G12 G56</xm:sqref>
        </x14:dataValidation>
        <x14:dataValidation type="list" allowBlank="1" showInputMessage="1" showErrorMessage="1">
          <x14:formula1>
            <xm:f>Tabla!$C$2:$C$35</xm:f>
          </x14:formula1>
          <xm:sqref>P56:R56 N12</xm:sqref>
        </x14:dataValidation>
        <x14:dataValidation type="list" allowBlank="1" showInputMessage="1" showErrorMessage="1">
          <x14:formula1>
            <xm:f>Tabla!$A$6:$A$7</xm:f>
          </x14:formula1>
          <xm:sqref>T16:V16</xm:sqref>
        </x14:dataValidation>
        <x14:dataValidation type="list" allowBlank="1" showInputMessage="1" showErrorMessage="1">
          <x14:formula1>
            <xm:f>Tabla!$A$9:$A$12</xm:f>
          </x14:formula1>
          <xm:sqref>C36</xm:sqref>
        </x14:dataValidation>
        <x14:dataValidation type="list" allowBlank="1" showInputMessage="1" showErrorMessage="1">
          <x14:formula1>
            <xm:f>Tabla!$D$2:$D$26</xm:f>
          </x14:formula1>
          <xm:sqref>D46 F30:M30</xm:sqref>
        </x14:dataValidation>
        <x14:dataValidation type="list" allowBlank="1" showInputMessage="1" showErrorMessage="1">
          <x14:formula1>
            <xm:f>Tabla!$A$14:$A$15</xm:f>
          </x14:formula1>
          <xm:sqref>M40:O40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02"/>
  <sheetViews>
    <sheetView topLeftCell="A25" workbookViewId="0">
      <selection activeCell="B65" sqref="B65"/>
    </sheetView>
  </sheetViews>
  <sheetFormatPr baseColWidth="10" defaultRowHeight="14.5" x14ac:dyDescent="0.35"/>
  <cols>
    <col min="1" max="1" width="25.90625" bestFit="1" customWidth="1"/>
    <col min="2" max="2" width="50.90625" bestFit="1" customWidth="1"/>
    <col min="3" max="3" width="50.90625" customWidth="1"/>
    <col min="4" max="4" width="25.90625" bestFit="1" customWidth="1"/>
    <col min="5" max="5" width="43.6328125" customWidth="1"/>
    <col min="6" max="6" width="48.453125" customWidth="1"/>
    <col min="9" max="9" width="79.453125" customWidth="1"/>
  </cols>
  <sheetData>
    <row r="1" spans="1:243" x14ac:dyDescent="0.35">
      <c r="A1" s="113" t="s">
        <v>128</v>
      </c>
      <c r="B1" s="112"/>
      <c r="C1" s="112"/>
    </row>
    <row r="2" spans="1:243" x14ac:dyDescent="0.35">
      <c r="A2" s="50" t="s">
        <v>132</v>
      </c>
      <c r="B2" s="51" t="str">
        <f>IF(nombre=0,"",nombre)</f>
        <v>Eduardo</v>
      </c>
      <c r="C2" s="52"/>
      <c r="D2" s="18" t="s">
        <v>138</v>
      </c>
      <c r="E2" s="11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</row>
    <row r="3" spans="1:243" x14ac:dyDescent="0.35">
      <c r="A3" s="18" t="s">
        <v>133</v>
      </c>
      <c r="B3" s="39" t="str">
        <f>IF(apellido=0,"",apellido)</f>
        <v>Muslimovich</v>
      </c>
      <c r="C3" s="16"/>
      <c r="D3" s="18"/>
      <c r="E3" s="11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</row>
    <row r="4" spans="1:243" x14ac:dyDescent="0.35">
      <c r="A4" s="18" t="s">
        <v>134</v>
      </c>
      <c r="B4" s="39" t="str">
        <f>CONCATENATE(B3," ",B2)</f>
        <v>Muslimovich Eduardo</v>
      </c>
      <c r="C4" s="16"/>
      <c r="D4" s="18" t="s">
        <v>139</v>
      </c>
      <c r="E4" s="115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</row>
    <row r="5" spans="1:243" x14ac:dyDescent="0.35">
      <c r="A5" s="18" t="s">
        <v>135</v>
      </c>
      <c r="B5" s="40" t="str">
        <f>numerodni</f>
        <v>29,305,132</v>
      </c>
      <c r="C5" s="19"/>
      <c r="D5" s="18"/>
      <c r="E5" s="116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  <c r="GX5" s="20"/>
      <c r="GY5" s="20"/>
      <c r="GZ5" s="20"/>
      <c r="HA5" s="20"/>
      <c r="HB5" s="20"/>
      <c r="HC5" s="20"/>
      <c r="HD5" s="20"/>
      <c r="HE5" s="20"/>
      <c r="HF5" s="20"/>
      <c r="HG5" s="20"/>
      <c r="HH5" s="20"/>
      <c r="HI5" s="20"/>
      <c r="HJ5" s="20"/>
      <c r="HK5" s="20"/>
      <c r="HL5" s="20"/>
      <c r="HM5" s="20"/>
      <c r="HN5" s="20"/>
      <c r="HO5" s="20"/>
      <c r="HP5" s="20"/>
      <c r="HQ5" s="20"/>
      <c r="HR5" s="20"/>
      <c r="HS5" s="20"/>
      <c r="HT5" s="20"/>
      <c r="HU5" s="20"/>
      <c r="HV5" s="20"/>
      <c r="HW5" s="20"/>
      <c r="HX5" s="20"/>
      <c r="HY5" s="20"/>
      <c r="HZ5" s="20"/>
      <c r="IA5" s="20"/>
      <c r="IB5" s="20"/>
      <c r="IC5" s="20"/>
      <c r="ID5" s="20"/>
      <c r="IE5" s="20"/>
      <c r="IF5" s="20"/>
      <c r="IG5" s="20"/>
      <c r="IH5" s="20"/>
      <c r="II5" s="20"/>
    </row>
    <row r="6" spans="1:243" x14ac:dyDescent="0.35">
      <c r="A6" s="18"/>
      <c r="B6" s="40" t="str">
        <f>CONCATENATE(A5,": ",B5)</f>
        <v>DNI: 29,305,132</v>
      </c>
      <c r="C6" s="19"/>
      <c r="D6" s="18"/>
      <c r="E6" s="116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</row>
    <row r="7" spans="1:243" x14ac:dyDescent="0.35">
      <c r="A7" s="18" t="s">
        <v>136</v>
      </c>
      <c r="B7" s="41">
        <f>CUIT</f>
        <v>20293051322</v>
      </c>
      <c r="C7" s="21"/>
      <c r="D7" s="18" t="s">
        <v>142</v>
      </c>
      <c r="E7" s="116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</row>
    <row r="8" spans="1:243" x14ac:dyDescent="0.35">
      <c r="A8" s="18" t="s">
        <v>197</v>
      </c>
      <c r="B8" s="41" t="str">
        <f>MID($B7,1,1)</f>
        <v>2</v>
      </c>
      <c r="C8" s="21"/>
      <c r="D8" s="18" t="s">
        <v>143</v>
      </c>
      <c r="E8" s="116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  <c r="GX8" s="20"/>
      <c r="GY8" s="20"/>
      <c r="GZ8" s="20"/>
      <c r="HA8" s="20"/>
      <c r="HB8" s="20"/>
      <c r="HC8" s="20"/>
      <c r="HD8" s="20"/>
      <c r="HE8" s="20"/>
      <c r="HF8" s="20"/>
      <c r="HG8" s="20"/>
      <c r="HH8" s="20"/>
      <c r="HI8" s="20"/>
      <c r="HJ8" s="20"/>
      <c r="HK8" s="20"/>
      <c r="HL8" s="20"/>
      <c r="HM8" s="20"/>
      <c r="HN8" s="20"/>
      <c r="HO8" s="20"/>
      <c r="HP8" s="20"/>
      <c r="HQ8" s="20"/>
      <c r="HR8" s="20"/>
      <c r="HS8" s="20"/>
      <c r="HT8" s="20"/>
      <c r="HU8" s="20"/>
      <c r="HV8" s="20"/>
      <c r="HW8" s="20"/>
      <c r="HX8" s="20"/>
      <c r="HY8" s="20"/>
      <c r="HZ8" s="20"/>
      <c r="IA8" s="20"/>
      <c r="IB8" s="20"/>
      <c r="IC8" s="20"/>
      <c r="ID8" s="20"/>
      <c r="IE8" s="20"/>
      <c r="IF8" s="20"/>
      <c r="IG8" s="20"/>
      <c r="IH8" s="20"/>
      <c r="II8" s="20"/>
    </row>
    <row r="9" spans="1:243" x14ac:dyDescent="0.35">
      <c r="A9" s="18" t="s">
        <v>198</v>
      </c>
      <c r="B9" s="41" t="str">
        <f>MID($B7,2,1)</f>
        <v>0</v>
      </c>
      <c r="C9" s="21"/>
      <c r="D9" s="18" t="s">
        <v>144</v>
      </c>
      <c r="E9" s="116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</row>
    <row r="10" spans="1:243" x14ac:dyDescent="0.35">
      <c r="A10" s="18" t="s">
        <v>199</v>
      </c>
      <c r="B10" s="41" t="str">
        <f>MID($B7,3,1)</f>
        <v>2</v>
      </c>
      <c r="C10" s="21"/>
      <c r="D10" s="103" t="s">
        <v>145</v>
      </c>
      <c r="E10" s="116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</row>
    <row r="11" spans="1:243" x14ac:dyDescent="0.35">
      <c r="A11" s="18" t="s">
        <v>200</v>
      </c>
      <c r="B11" s="41" t="str">
        <f>MID($B7,4,1)</f>
        <v>9</v>
      </c>
      <c r="C11" s="21"/>
      <c r="D11" s="104"/>
      <c r="E11" s="116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</row>
    <row r="12" spans="1:243" x14ac:dyDescent="0.35">
      <c r="A12" s="18" t="s">
        <v>201</v>
      </c>
      <c r="B12" s="41" t="str">
        <f>MID($B7,5,1)</f>
        <v>3</v>
      </c>
      <c r="C12" s="21"/>
      <c r="D12" s="71" t="s">
        <v>146</v>
      </c>
      <c r="E12" s="116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</row>
    <row r="13" spans="1:243" x14ac:dyDescent="0.35">
      <c r="A13" s="18" t="s">
        <v>202</v>
      </c>
      <c r="B13" s="41" t="str">
        <f>MID($B7,6,1)</f>
        <v>0</v>
      </c>
      <c r="C13" s="21"/>
      <c r="D13" s="71" t="s">
        <v>147</v>
      </c>
      <c r="E13" s="116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</row>
    <row r="14" spans="1:243" x14ac:dyDescent="0.35">
      <c r="A14" s="18" t="s">
        <v>196</v>
      </c>
      <c r="B14" s="41" t="str">
        <f>MID($B7,7,1)</f>
        <v>5</v>
      </c>
      <c r="C14" s="21"/>
      <c r="D14" s="71" t="s">
        <v>148</v>
      </c>
      <c r="E14" s="116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</row>
    <row r="15" spans="1:243" x14ac:dyDescent="0.35">
      <c r="A15" s="18" t="s">
        <v>195</v>
      </c>
      <c r="B15" s="41" t="str">
        <f>MID($B7,8,1)</f>
        <v>1</v>
      </c>
      <c r="C15" s="21"/>
      <c r="D15" s="18" t="s">
        <v>149</v>
      </c>
      <c r="E15" s="116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</row>
    <row r="16" spans="1:243" x14ac:dyDescent="0.35">
      <c r="A16" s="18" t="s">
        <v>194</v>
      </c>
      <c r="B16" s="41" t="str">
        <f>MID($B7,9,1)</f>
        <v>3</v>
      </c>
      <c r="C16" s="21"/>
      <c r="D16" s="18" t="s">
        <v>150</v>
      </c>
      <c r="E16" s="11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</row>
    <row r="17" spans="1:243" x14ac:dyDescent="0.35">
      <c r="A17" s="18" t="s">
        <v>192</v>
      </c>
      <c r="B17" s="41" t="str">
        <f>MID($B7,10,1)</f>
        <v>2</v>
      </c>
      <c r="C17" s="21"/>
      <c r="D17" s="18" t="s">
        <v>151</v>
      </c>
      <c r="E17" s="116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</row>
    <row r="18" spans="1:243" x14ac:dyDescent="0.35">
      <c r="A18" s="18" t="s">
        <v>193</v>
      </c>
      <c r="B18" s="41" t="str">
        <f>MID($B7,11,1)</f>
        <v>2</v>
      </c>
      <c r="C18" s="21"/>
      <c r="D18" s="18" t="s">
        <v>152</v>
      </c>
      <c r="E18" s="116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</row>
    <row r="19" spans="1:243" x14ac:dyDescent="0.35">
      <c r="A19" s="18" t="s">
        <v>176</v>
      </c>
      <c r="B19" s="42" t="str">
        <f>VersionDoc</f>
        <v xml:space="preserve">EJEMPLAR A </v>
      </c>
      <c r="C19" s="22"/>
      <c r="D19" s="18"/>
      <c r="E19" s="115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</row>
    <row r="20" spans="1:243" x14ac:dyDescent="0.35">
      <c r="A20" s="18" t="s">
        <v>4</v>
      </c>
      <c r="B20" s="42" t="str">
        <f>CONCATENATE('Datos Filiatorios'!R18,"/",mesNac,"/",añoNac)</f>
        <v>26/01/1982</v>
      </c>
      <c r="C20" s="23"/>
      <c r="D20" s="18" t="s">
        <v>154</v>
      </c>
      <c r="E20" s="115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</row>
    <row r="21" spans="1:243" x14ac:dyDescent="0.35">
      <c r="A21" s="18" t="s">
        <v>137</v>
      </c>
      <c r="B21" s="73">
        <f ca="1">DATEDIF(B20,TODAY(),"y")</f>
        <v>34</v>
      </c>
      <c r="C21" s="16"/>
      <c r="D21" s="18"/>
      <c r="E21" s="115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</row>
    <row r="22" spans="1:243" x14ac:dyDescent="0.35">
      <c r="A22" s="18" t="s">
        <v>153</v>
      </c>
      <c r="B22" s="48" t="str">
        <f>EstadoCivil</f>
        <v>Soltero</v>
      </c>
      <c r="C22" s="16"/>
      <c r="D22" s="18"/>
      <c r="E22" s="115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</row>
    <row r="23" spans="1:243" x14ac:dyDescent="0.35">
      <c r="A23" s="18" t="s">
        <v>3</v>
      </c>
      <c r="B23" s="39" t="str">
        <f>Nacionalidad</f>
        <v>Argentina</v>
      </c>
      <c r="C23" s="16"/>
      <c r="D23" s="18"/>
      <c r="E23" s="115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</row>
    <row r="24" spans="1:243" x14ac:dyDescent="0.35">
      <c r="A24" s="18" t="s">
        <v>140</v>
      </c>
      <c r="B24" s="43" t="str">
        <f>NombrePadre</f>
        <v>Alfredo Eduardo</v>
      </c>
      <c r="C24" s="16"/>
      <c r="D24" s="18"/>
      <c r="E24" s="115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</row>
    <row r="25" spans="1:243" x14ac:dyDescent="0.35">
      <c r="A25" s="18" t="s">
        <v>141</v>
      </c>
      <c r="B25" s="43" t="str">
        <f>NombreMadre</f>
        <v>Montenegro Silvia Elena</v>
      </c>
      <c r="C25" s="16"/>
      <c r="D25" s="18"/>
      <c r="E25" s="115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</row>
    <row r="26" spans="1:243" x14ac:dyDescent="0.35">
      <c r="A26" s="18" t="s">
        <v>21</v>
      </c>
      <c r="B26" s="39" t="str">
        <f>Domicilio</f>
        <v>Av. Emilio Castro</v>
      </c>
      <c r="C26" s="16"/>
      <c r="D26" s="18"/>
      <c r="E26" s="115"/>
      <c r="F26" s="17"/>
      <c r="G26" s="17"/>
      <c r="H26" s="17"/>
      <c r="I26" s="72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</row>
    <row r="27" spans="1:243" x14ac:dyDescent="0.35">
      <c r="A27" s="18" t="s">
        <v>155</v>
      </c>
      <c r="B27" s="39" t="str">
        <f>Domicilio</f>
        <v>Av. Emilio Castro</v>
      </c>
      <c r="C27" s="16"/>
      <c r="D27" s="18"/>
      <c r="E27" s="115"/>
      <c r="F27" s="17"/>
      <c r="G27" s="17"/>
      <c r="H27" s="17"/>
      <c r="I27" s="72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</row>
    <row r="28" spans="1:243" x14ac:dyDescent="0.35">
      <c r="A28" s="18" t="s">
        <v>9</v>
      </c>
      <c r="B28" s="39">
        <f>NumDomicilio</f>
        <v>4948</v>
      </c>
      <c r="C28" s="16"/>
      <c r="D28" s="18"/>
      <c r="E28" s="115"/>
      <c r="F28" s="17"/>
      <c r="G28" s="17"/>
      <c r="H28" s="17"/>
      <c r="I28" s="72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</row>
    <row r="29" spans="1:243" x14ac:dyDescent="0.35">
      <c r="A29" s="18" t="s">
        <v>10</v>
      </c>
      <c r="B29" s="39">
        <f>Piso</f>
        <v>11</v>
      </c>
      <c r="C29" s="16"/>
      <c r="D29" s="18"/>
      <c r="E29" s="115"/>
      <c r="F29" s="17"/>
      <c r="G29" s="17"/>
      <c r="H29" s="17"/>
      <c r="I29" s="72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</row>
    <row r="30" spans="1:243" x14ac:dyDescent="0.35">
      <c r="A30" s="18" t="s">
        <v>127</v>
      </c>
      <c r="B30" s="39" t="str">
        <f>Depto</f>
        <v>H</v>
      </c>
      <c r="C30" s="16"/>
      <c r="D30" s="18"/>
      <c r="E30" s="115"/>
      <c r="F30" s="17"/>
      <c r="G30" s="17"/>
      <c r="H30" s="17"/>
      <c r="I30" s="72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</row>
    <row r="31" spans="1:243" x14ac:dyDescent="0.35">
      <c r="A31" s="18" t="s">
        <v>12</v>
      </c>
      <c r="B31" s="39" t="str">
        <f>localidad</f>
        <v>Capital Federal</v>
      </c>
      <c r="C31" s="16"/>
      <c r="D31" s="18" t="s">
        <v>159</v>
      </c>
      <c r="E31" s="115"/>
      <c r="F31" s="17"/>
      <c r="G31" s="17"/>
      <c r="H31" s="17"/>
      <c r="I31" s="72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</row>
    <row r="32" spans="1:243" x14ac:dyDescent="0.35">
      <c r="A32" s="18" t="s">
        <v>156</v>
      </c>
      <c r="B32" s="39">
        <f>CodPostal</f>
        <v>1408</v>
      </c>
      <c r="C32" s="16"/>
      <c r="D32" s="18" t="s">
        <v>160</v>
      </c>
      <c r="E32" s="115"/>
      <c r="F32" s="17"/>
      <c r="G32" s="17"/>
      <c r="H32" s="17"/>
      <c r="I32" s="72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</row>
    <row r="33" spans="1:243" ht="15.5" x14ac:dyDescent="0.35">
      <c r="A33" s="18" t="s">
        <v>157</v>
      </c>
      <c r="B33" s="39" t="str">
        <f>CONCATENATE('Datos Filiatorios'!Texto87,"-",'Datos Filiatorios'!Texto250,"-",'Datos Filiatorios'!Texto251)</f>
        <v>11-4652-1670</v>
      </c>
      <c r="C33" s="16"/>
      <c r="D33" s="33"/>
      <c r="E33" s="115"/>
      <c r="F33" s="17"/>
      <c r="G33" s="17"/>
      <c r="H33" s="17"/>
      <c r="I33" s="72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</row>
    <row r="34" spans="1:243" ht="15.5" x14ac:dyDescent="0.35">
      <c r="A34" s="18" t="s">
        <v>18</v>
      </c>
      <c r="B34" s="39"/>
      <c r="C34" s="16"/>
      <c r="D34" s="33"/>
      <c r="E34" s="115"/>
      <c r="F34" s="17"/>
      <c r="G34" s="17"/>
      <c r="H34" s="17"/>
      <c r="I34" s="72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</row>
    <row r="35" spans="1:243" x14ac:dyDescent="0.35">
      <c r="A35" s="74" t="s">
        <v>130</v>
      </c>
      <c r="B35" s="75"/>
      <c r="C35" s="76"/>
      <c r="D35" s="35" t="s">
        <v>161</v>
      </c>
      <c r="E35" s="115"/>
      <c r="F35" s="17"/>
      <c r="G35" s="17"/>
      <c r="H35" s="17"/>
      <c r="I35" s="72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</row>
    <row r="36" spans="1:243" x14ac:dyDescent="0.35">
      <c r="A36" s="18" t="s">
        <v>20</v>
      </c>
      <c r="B36" s="39" t="str">
        <f>Actividad</f>
        <v>     </v>
      </c>
      <c r="C36" s="16"/>
      <c r="D36" s="35" t="s">
        <v>162</v>
      </c>
      <c r="E36" s="115"/>
      <c r="F36" s="17"/>
      <c r="G36" s="17"/>
      <c r="H36" s="17"/>
      <c r="I36" s="72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</row>
    <row r="37" spans="1:243" x14ac:dyDescent="0.35">
      <c r="A37" s="18" t="s">
        <v>158</v>
      </c>
      <c r="B37" s="39">
        <f>Empleador</f>
        <v>0</v>
      </c>
      <c r="C37" s="16"/>
      <c r="D37" s="35" t="s">
        <v>163</v>
      </c>
      <c r="E37" s="115"/>
      <c r="F37" s="17"/>
      <c r="G37" s="17"/>
      <c r="H37" s="17"/>
      <c r="I37" s="72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7"/>
    </row>
    <row r="38" spans="1:243" x14ac:dyDescent="0.35">
      <c r="A38" s="18" t="s">
        <v>203</v>
      </c>
      <c r="B38" s="39" t="str">
        <f>Actividad</f>
        <v>     </v>
      </c>
      <c r="C38" s="16"/>
      <c r="D38" s="35" t="s">
        <v>164</v>
      </c>
      <c r="E38" s="115"/>
      <c r="F38" s="17"/>
      <c r="G38" s="17"/>
      <c r="H38" s="17"/>
      <c r="I38" s="72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</row>
    <row r="39" spans="1:243" x14ac:dyDescent="0.35">
      <c r="A39" s="18" t="s">
        <v>204</v>
      </c>
      <c r="B39" s="39">
        <f>CuitEmpleador</f>
        <v>0</v>
      </c>
      <c r="C39" s="16"/>
      <c r="D39" s="35" t="s">
        <v>165</v>
      </c>
      <c r="E39" s="115"/>
      <c r="F39" s="17"/>
      <c r="G39" s="17"/>
      <c r="H39" s="17"/>
      <c r="I39" s="72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</row>
    <row r="40" spans="1:243" x14ac:dyDescent="0.35">
      <c r="A40" s="18" t="s">
        <v>205</v>
      </c>
      <c r="B40" s="39" t="str">
        <f>DomicilioLaboral</f>
        <v>     </v>
      </c>
      <c r="C40" s="16"/>
      <c r="D40" s="105" t="s">
        <v>166</v>
      </c>
      <c r="E40" s="115"/>
      <c r="F40" s="17"/>
      <c r="G40" s="17"/>
      <c r="H40" s="17"/>
      <c r="I40" s="72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17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17"/>
      <c r="HM40" s="17"/>
      <c r="HN40" s="17"/>
      <c r="HO40" s="17"/>
      <c r="HP40" s="17"/>
      <c r="HQ40" s="17"/>
      <c r="HR40" s="17"/>
      <c r="HS40" s="17"/>
      <c r="HT40" s="17"/>
      <c r="HU40" s="17"/>
      <c r="HV40" s="17"/>
      <c r="HW40" s="17"/>
      <c r="HX40" s="17"/>
      <c r="HY40" s="17"/>
      <c r="HZ40" s="17"/>
      <c r="IA40" s="17"/>
      <c r="IB40" s="17"/>
      <c r="IC40" s="17"/>
      <c r="ID40" s="17"/>
      <c r="IE40" s="17"/>
      <c r="IF40" s="17"/>
      <c r="IG40" s="17"/>
      <c r="IH40" s="17"/>
      <c r="II40" s="17"/>
    </row>
    <row r="41" spans="1:243" x14ac:dyDescent="0.35">
      <c r="A41" s="18" t="s">
        <v>206</v>
      </c>
      <c r="B41" s="39" t="str">
        <f>PisoEmp</f>
        <v>   </v>
      </c>
      <c r="C41" s="16"/>
      <c r="D41" s="106"/>
      <c r="E41" s="115"/>
      <c r="F41" s="17"/>
      <c r="G41" s="17"/>
      <c r="H41" s="17"/>
      <c r="I41" s="72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7"/>
    </row>
    <row r="42" spans="1:243" x14ac:dyDescent="0.35">
      <c r="A42" s="18" t="s">
        <v>207</v>
      </c>
      <c r="B42" s="39" t="str">
        <f>DeptoEmp</f>
        <v>   </v>
      </c>
      <c r="C42" s="16"/>
      <c r="D42" s="17"/>
      <c r="E42" s="17"/>
      <c r="F42" s="17"/>
      <c r="G42" s="17"/>
      <c r="H42" s="17"/>
      <c r="I42" s="72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</row>
    <row r="43" spans="1:243" x14ac:dyDescent="0.35">
      <c r="A43" s="18" t="s">
        <v>208</v>
      </c>
      <c r="B43" s="39">
        <f>LocalidadEmp</f>
        <v>0</v>
      </c>
      <c r="C43" s="16"/>
      <c r="D43" s="17"/>
      <c r="E43" s="17"/>
      <c r="F43" s="17"/>
      <c r="G43" s="17"/>
      <c r="H43" s="17"/>
      <c r="I43" s="72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  <c r="HT43" s="17"/>
      <c r="HU43" s="17"/>
      <c r="HV43" s="17"/>
      <c r="HW43" s="17"/>
      <c r="HX43" s="17"/>
      <c r="HY43" s="17"/>
      <c r="HZ43" s="17"/>
      <c r="IA43" s="17"/>
      <c r="IB43" s="17"/>
      <c r="IC43" s="17"/>
      <c r="ID43" s="17"/>
      <c r="IE43" s="17"/>
      <c r="IF43" s="17"/>
      <c r="IG43" s="17"/>
      <c r="IH43" s="17"/>
      <c r="II43" s="17"/>
    </row>
    <row r="44" spans="1:243" x14ac:dyDescent="0.35">
      <c r="A44" s="18" t="s">
        <v>209</v>
      </c>
      <c r="B44" s="39">
        <f>CodPostalEmp</f>
        <v>0</v>
      </c>
      <c r="C44" s="16"/>
      <c r="D44" s="17"/>
      <c r="E44" s="17"/>
      <c r="F44" s="17"/>
      <c r="G44" s="17"/>
      <c r="H44" s="17"/>
      <c r="I44" s="72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</row>
    <row r="45" spans="1:243" x14ac:dyDescent="0.35">
      <c r="A45" s="18" t="s">
        <v>210</v>
      </c>
      <c r="B45" s="39" t="str">
        <f>PciaEmpl</f>
        <v>Catamarca</v>
      </c>
      <c r="C45" s="16"/>
      <c r="D45" s="17"/>
      <c r="E45" s="17"/>
      <c r="F45" s="17"/>
      <c r="G45" s="17"/>
      <c r="H45" s="17"/>
      <c r="I45" s="72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  <c r="GH45" s="17"/>
      <c r="GI45" s="17"/>
      <c r="GJ45" s="17"/>
      <c r="GK45" s="17"/>
      <c r="GL45" s="17"/>
      <c r="GM45" s="17"/>
      <c r="GN45" s="17"/>
      <c r="GO45" s="17"/>
      <c r="GP45" s="17"/>
      <c r="GQ45" s="17"/>
      <c r="GR45" s="17"/>
      <c r="GS45" s="17"/>
      <c r="GT45" s="17"/>
      <c r="GU45" s="17"/>
      <c r="GV45" s="17"/>
      <c r="GW45" s="17"/>
      <c r="GX45" s="17"/>
      <c r="GY45" s="17"/>
      <c r="GZ45" s="17"/>
      <c r="HA45" s="17"/>
      <c r="HB45" s="17"/>
      <c r="HC45" s="17"/>
      <c r="HD45" s="17"/>
      <c r="HE45" s="17"/>
      <c r="HF45" s="17"/>
      <c r="HG45" s="17"/>
      <c r="HH45" s="17"/>
      <c r="HI45" s="17"/>
      <c r="HJ45" s="17"/>
      <c r="HK45" s="17"/>
      <c r="HL45" s="17"/>
      <c r="HM45" s="17"/>
      <c r="HN45" s="17"/>
      <c r="HO45" s="17"/>
      <c r="HP45" s="17"/>
      <c r="HQ45" s="17"/>
      <c r="HR45" s="17"/>
      <c r="HS45" s="17"/>
      <c r="HT45" s="17"/>
      <c r="HU45" s="17"/>
      <c r="HV45" s="17"/>
      <c r="HW45" s="17"/>
      <c r="HX45" s="17"/>
      <c r="HY45" s="17"/>
      <c r="HZ45" s="17"/>
      <c r="IA45" s="17"/>
      <c r="IB45" s="17"/>
      <c r="IC45" s="17"/>
      <c r="ID45" s="17"/>
      <c r="IE45" s="17"/>
      <c r="IF45" s="17"/>
      <c r="IG45" s="17"/>
      <c r="IH45" s="17"/>
      <c r="II45" s="17"/>
    </row>
    <row r="46" spans="1:243" x14ac:dyDescent="0.35">
      <c r="A46" s="18" t="s">
        <v>211</v>
      </c>
      <c r="B46" s="39" t="str">
        <f>CONCATENATE('Datos Filiatorios'!J46,'Datos Filiatorios'!L46,'Datos Filiatorios'!N46)</f>
        <v>               </v>
      </c>
      <c r="C46" s="16"/>
      <c r="D46" s="17"/>
      <c r="E46" s="17"/>
      <c r="F46" s="17"/>
      <c r="G46" s="17"/>
      <c r="H46" s="17"/>
      <c r="I46" s="72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  <c r="GK46" s="17"/>
      <c r="GL46" s="17"/>
      <c r="GM46" s="17"/>
      <c r="GN46" s="17"/>
      <c r="GO46" s="17"/>
      <c r="GP46" s="17"/>
      <c r="GQ46" s="17"/>
      <c r="GR46" s="17"/>
      <c r="GS46" s="17"/>
      <c r="GT46" s="17"/>
      <c r="GU46" s="17"/>
      <c r="GV46" s="17"/>
      <c r="GW46" s="17"/>
      <c r="GX46" s="17"/>
      <c r="GY46" s="17"/>
      <c r="GZ46" s="17"/>
      <c r="HA46" s="17"/>
      <c r="HB46" s="17"/>
      <c r="HC46" s="17"/>
      <c r="HD46" s="17"/>
      <c r="HE46" s="17"/>
      <c r="HF46" s="17"/>
      <c r="HG46" s="17"/>
      <c r="HH46" s="17"/>
      <c r="HI46" s="17"/>
      <c r="HJ46" s="17"/>
      <c r="HK46" s="17"/>
      <c r="HL46" s="17"/>
      <c r="HM46" s="17"/>
      <c r="HN46" s="17"/>
      <c r="HO46" s="17"/>
      <c r="HP46" s="17"/>
      <c r="HQ46" s="17"/>
      <c r="HR46" s="17"/>
      <c r="HS46" s="17"/>
      <c r="HT46" s="17"/>
      <c r="HU46" s="17"/>
      <c r="HV46" s="17"/>
      <c r="HW46" s="17"/>
      <c r="HX46" s="17"/>
      <c r="HY46" s="17"/>
      <c r="HZ46" s="17"/>
      <c r="IA46" s="17"/>
      <c r="IB46" s="17"/>
      <c r="IC46" s="17"/>
      <c r="ID46" s="17"/>
      <c r="IE46" s="17"/>
      <c r="IF46" s="17"/>
      <c r="IG46" s="17"/>
      <c r="IH46" s="17"/>
      <c r="II46" s="17"/>
    </row>
    <row r="47" spans="1:243" x14ac:dyDescent="0.35">
      <c r="A47" s="18" t="s">
        <v>212</v>
      </c>
      <c r="B47" s="39">
        <f>Nbeneficio</f>
        <v>0</v>
      </c>
      <c r="C47" s="16"/>
      <c r="D47" s="17"/>
      <c r="E47" s="17"/>
      <c r="F47" s="17"/>
      <c r="G47" s="17"/>
      <c r="H47" s="17"/>
      <c r="I47" s="72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7"/>
      <c r="GO47" s="17"/>
      <c r="GP47" s="17"/>
      <c r="GQ47" s="17"/>
      <c r="GR47" s="17"/>
      <c r="GS47" s="17"/>
      <c r="GT47" s="17"/>
      <c r="GU47" s="17"/>
      <c r="GV47" s="17"/>
      <c r="GW47" s="17"/>
      <c r="GX47" s="17"/>
      <c r="GY47" s="17"/>
      <c r="GZ47" s="17"/>
      <c r="HA47" s="17"/>
      <c r="HB47" s="17"/>
      <c r="HC47" s="17"/>
      <c r="HD47" s="17"/>
      <c r="HE47" s="17"/>
      <c r="HF47" s="17"/>
      <c r="HG47" s="17"/>
      <c r="HH47" s="17"/>
      <c r="HI47" s="17"/>
      <c r="HJ47" s="17"/>
      <c r="HK47" s="17"/>
      <c r="HL47" s="17"/>
      <c r="HM47" s="17"/>
      <c r="HN47" s="17"/>
      <c r="HO47" s="17"/>
      <c r="HP47" s="17"/>
      <c r="HQ47" s="17"/>
      <c r="HR47" s="17"/>
      <c r="HS47" s="17"/>
      <c r="HT47" s="17"/>
      <c r="HU47" s="17"/>
      <c r="HV47" s="17"/>
      <c r="HW47" s="17"/>
      <c r="HX47" s="17"/>
      <c r="HY47" s="17"/>
      <c r="HZ47" s="17"/>
      <c r="IA47" s="17"/>
      <c r="IB47" s="17"/>
      <c r="IC47" s="17"/>
      <c r="ID47" s="17"/>
      <c r="IE47" s="17"/>
      <c r="IF47" s="17"/>
      <c r="IG47" s="17"/>
      <c r="IH47" s="17"/>
      <c r="II47" s="17"/>
    </row>
    <row r="48" spans="1:243" x14ac:dyDescent="0.35">
      <c r="A48" s="18" t="s">
        <v>213</v>
      </c>
      <c r="B48" s="39">
        <f>cargo</f>
        <v>0</v>
      </c>
      <c r="C48" s="16"/>
      <c r="D48" s="17"/>
      <c r="E48" s="17"/>
      <c r="F48" s="17"/>
      <c r="G48" s="17"/>
      <c r="H48" s="17"/>
      <c r="I48" s="72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7"/>
    </row>
    <row r="49" spans="1:243" x14ac:dyDescent="0.35">
      <c r="A49" s="18" t="s">
        <v>214</v>
      </c>
      <c r="B49" s="39">
        <f>funcion</f>
        <v>0</v>
      </c>
      <c r="C49" s="16"/>
      <c r="D49" s="17"/>
      <c r="E49" s="17"/>
      <c r="F49" s="17"/>
      <c r="G49" s="17"/>
      <c r="H49" s="17"/>
      <c r="I49" s="72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7"/>
      <c r="HJ49" s="17"/>
      <c r="HK49" s="17"/>
      <c r="HL49" s="17"/>
      <c r="HM49" s="17"/>
      <c r="HN49" s="17"/>
      <c r="HO49" s="17"/>
      <c r="HP49" s="17"/>
      <c r="HQ49" s="17"/>
      <c r="HR49" s="17"/>
      <c r="HS49" s="17"/>
      <c r="HT49" s="17"/>
      <c r="HU49" s="17"/>
      <c r="HV49" s="17"/>
      <c r="HW49" s="17"/>
      <c r="HX49" s="17"/>
      <c r="HY49" s="17"/>
      <c r="HZ49" s="17"/>
      <c r="IA49" s="17"/>
      <c r="IB49" s="17"/>
      <c r="IC49" s="17"/>
      <c r="ID49" s="17"/>
      <c r="IE49" s="17"/>
      <c r="IF49" s="17"/>
      <c r="IG49" s="17"/>
      <c r="IH49" s="17"/>
      <c r="II49" s="17"/>
    </row>
    <row r="50" spans="1:243" x14ac:dyDescent="0.35">
      <c r="A50" s="109" t="s">
        <v>215</v>
      </c>
      <c r="B50" s="110"/>
      <c r="C50" s="111"/>
      <c r="D50" s="17"/>
      <c r="E50" s="17"/>
      <c r="F50" s="17"/>
      <c r="G50" s="17"/>
      <c r="H50" s="17"/>
      <c r="I50" s="72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</row>
    <row r="51" spans="1:243" x14ac:dyDescent="0.35">
      <c r="A51" s="119" t="s">
        <v>219</v>
      </c>
      <c r="B51" s="118"/>
      <c r="C51" s="118"/>
      <c r="D51" s="17"/>
      <c r="E51" s="17"/>
      <c r="F51" s="17"/>
      <c r="G51" s="17"/>
      <c r="H51" s="17"/>
      <c r="I51" s="72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  <c r="GH51" s="17"/>
      <c r="GI51" s="17"/>
      <c r="GJ51" s="17"/>
      <c r="GK51" s="17"/>
      <c r="GL51" s="17"/>
      <c r="GM51" s="17"/>
      <c r="GN51" s="17"/>
      <c r="GO51" s="17"/>
      <c r="GP51" s="17"/>
      <c r="GQ51" s="17"/>
      <c r="GR51" s="17"/>
      <c r="GS51" s="17"/>
      <c r="GT51" s="17"/>
      <c r="GU51" s="17"/>
      <c r="GV51" s="17"/>
      <c r="GW51" s="17"/>
      <c r="GX51" s="17"/>
      <c r="GY51" s="17"/>
      <c r="GZ51" s="17"/>
      <c r="HA51" s="17"/>
      <c r="HB51" s="17"/>
      <c r="HC51" s="17"/>
      <c r="HD51" s="17"/>
      <c r="HE51" s="17"/>
      <c r="HF51" s="17"/>
      <c r="HG51" s="17"/>
      <c r="HH51" s="17"/>
      <c r="HI51" s="17"/>
      <c r="HJ51" s="17"/>
      <c r="HK51" s="17"/>
      <c r="HL51" s="17"/>
      <c r="HM51" s="17"/>
      <c r="HN51" s="17"/>
      <c r="HO51" s="17"/>
      <c r="HP51" s="17"/>
      <c r="HQ51" s="17"/>
      <c r="HR51" s="17"/>
      <c r="HS51" s="17"/>
      <c r="HT51" s="17"/>
      <c r="HU51" s="17"/>
      <c r="HV51" s="17"/>
      <c r="HW51" s="17"/>
      <c r="HX51" s="17"/>
      <c r="HY51" s="17"/>
      <c r="HZ51" s="17"/>
      <c r="IA51" s="17"/>
      <c r="IB51" s="17"/>
      <c r="IC51" s="17"/>
      <c r="ID51" s="17"/>
      <c r="IE51" s="17"/>
      <c r="IF51" s="17"/>
      <c r="IG51" s="17"/>
      <c r="IH51" s="17"/>
      <c r="II51" s="17"/>
    </row>
    <row r="52" spans="1:243" x14ac:dyDescent="0.35">
      <c r="A52" s="18" t="s">
        <v>216</v>
      </c>
      <c r="B52" s="39"/>
      <c r="C52" s="16"/>
      <c r="D52" s="17"/>
      <c r="E52" s="17"/>
      <c r="F52" s="17"/>
      <c r="G52" s="17"/>
      <c r="H52" s="17"/>
      <c r="I52" s="72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  <c r="GH52" s="17"/>
      <c r="GI52" s="17"/>
      <c r="GJ52" s="17"/>
      <c r="GK52" s="17"/>
      <c r="GL52" s="17"/>
      <c r="GM52" s="17"/>
      <c r="GN52" s="17"/>
      <c r="GO52" s="17"/>
      <c r="GP52" s="17"/>
      <c r="GQ52" s="17"/>
      <c r="GR52" s="17"/>
      <c r="GS52" s="17"/>
      <c r="GT52" s="17"/>
      <c r="GU52" s="17"/>
      <c r="GV52" s="17"/>
      <c r="GW52" s="17"/>
      <c r="GX52" s="17"/>
      <c r="GY52" s="17"/>
      <c r="GZ52" s="17"/>
      <c r="HA52" s="17"/>
      <c r="HB52" s="17"/>
      <c r="HC52" s="17"/>
      <c r="HD52" s="17"/>
      <c r="HE52" s="17"/>
      <c r="HF52" s="17"/>
      <c r="HG52" s="17"/>
      <c r="HH52" s="17"/>
      <c r="HI52" s="17"/>
      <c r="HJ52" s="17"/>
      <c r="HK52" s="17"/>
      <c r="HL52" s="17"/>
      <c r="HM52" s="17"/>
      <c r="HN52" s="17"/>
      <c r="HO52" s="17"/>
      <c r="HP52" s="17"/>
      <c r="HQ52" s="17"/>
      <c r="HR52" s="17"/>
      <c r="HS52" s="17"/>
      <c r="HT52" s="17"/>
      <c r="HU52" s="17"/>
      <c r="HV52" s="17"/>
      <c r="HW52" s="17"/>
      <c r="HX52" s="17"/>
      <c r="HY52" s="17"/>
      <c r="HZ52" s="17"/>
      <c r="IA52" s="17"/>
      <c r="IB52" s="17"/>
      <c r="IC52" s="17"/>
      <c r="ID52" s="17"/>
      <c r="IE52" s="17"/>
      <c r="IF52" s="17"/>
      <c r="IG52" s="17"/>
      <c r="IH52" s="17"/>
      <c r="II52" s="17"/>
    </row>
    <row r="53" spans="1:243" x14ac:dyDescent="0.35">
      <c r="A53" s="18" t="s">
        <v>217</v>
      </c>
      <c r="B53" s="39"/>
      <c r="C53" s="16"/>
      <c r="D53" s="17"/>
      <c r="E53" s="17"/>
      <c r="F53" s="17"/>
      <c r="G53" s="17"/>
      <c r="H53" s="17"/>
      <c r="I53" s="72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  <c r="GH53" s="17"/>
      <c r="GI53" s="17"/>
      <c r="GJ53" s="17"/>
      <c r="GK53" s="17"/>
      <c r="GL53" s="17"/>
      <c r="GM53" s="17"/>
      <c r="GN53" s="17"/>
      <c r="GO53" s="17"/>
      <c r="GP53" s="17"/>
      <c r="GQ53" s="17"/>
      <c r="GR53" s="17"/>
      <c r="GS53" s="17"/>
      <c r="GT53" s="17"/>
      <c r="GU53" s="17"/>
      <c r="GV53" s="17"/>
      <c r="GW53" s="17"/>
      <c r="GX53" s="17"/>
      <c r="GY53" s="17"/>
      <c r="GZ53" s="17"/>
      <c r="HA53" s="17"/>
      <c r="HB53" s="17"/>
      <c r="HC53" s="17"/>
      <c r="HD53" s="17"/>
      <c r="HE53" s="17"/>
      <c r="HF53" s="17"/>
      <c r="HG53" s="17"/>
      <c r="HH53" s="17"/>
      <c r="HI53" s="17"/>
      <c r="HJ53" s="17"/>
      <c r="HK53" s="17"/>
      <c r="HL53" s="17"/>
      <c r="HM53" s="17"/>
      <c r="HN53" s="17"/>
      <c r="HO53" s="17"/>
      <c r="HP53" s="17"/>
      <c r="HQ53" s="17"/>
      <c r="HR53" s="17"/>
      <c r="HS53" s="17"/>
      <c r="HT53" s="17"/>
      <c r="HU53" s="17"/>
      <c r="HV53" s="17"/>
      <c r="HW53" s="17"/>
      <c r="HX53" s="17"/>
      <c r="HY53" s="17"/>
      <c r="HZ53" s="17"/>
      <c r="IA53" s="17"/>
      <c r="IB53" s="17"/>
      <c r="IC53" s="17"/>
      <c r="ID53" s="17"/>
      <c r="IE53" s="17"/>
      <c r="IF53" s="17"/>
      <c r="IG53" s="17"/>
      <c r="IH53" s="17"/>
      <c r="II53" s="17"/>
    </row>
    <row r="54" spans="1:243" x14ac:dyDescent="0.35">
      <c r="A54" s="18" t="s">
        <v>28</v>
      </c>
      <c r="B54" s="39"/>
      <c r="C54" s="16"/>
      <c r="D54" s="17"/>
      <c r="E54" s="17"/>
      <c r="F54" s="17"/>
      <c r="G54" s="17"/>
      <c r="H54" s="17"/>
      <c r="I54" s="72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7"/>
      <c r="FE54" s="17"/>
      <c r="FF54" s="17"/>
      <c r="FG54" s="17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  <c r="GH54" s="17"/>
      <c r="GI54" s="17"/>
      <c r="GJ54" s="17"/>
      <c r="GK54" s="17"/>
      <c r="GL54" s="17"/>
      <c r="GM54" s="17"/>
      <c r="GN54" s="17"/>
      <c r="GO54" s="17"/>
      <c r="GP54" s="17"/>
      <c r="GQ54" s="17"/>
      <c r="GR54" s="17"/>
      <c r="GS54" s="17"/>
      <c r="GT54" s="17"/>
      <c r="GU54" s="17"/>
      <c r="GV54" s="17"/>
      <c r="GW54" s="17"/>
      <c r="GX54" s="17"/>
      <c r="GY54" s="17"/>
      <c r="GZ54" s="17"/>
      <c r="HA54" s="17"/>
      <c r="HB54" s="17"/>
      <c r="HC54" s="17"/>
      <c r="HD54" s="17"/>
      <c r="HE54" s="17"/>
      <c r="HF54" s="17"/>
      <c r="HG54" s="17"/>
      <c r="HH54" s="17"/>
      <c r="HI54" s="17"/>
      <c r="HJ54" s="17"/>
      <c r="HK54" s="17"/>
      <c r="HL54" s="17"/>
      <c r="HM54" s="17"/>
      <c r="HN54" s="17"/>
      <c r="HO54" s="17"/>
      <c r="HP54" s="17"/>
      <c r="HQ54" s="17"/>
      <c r="HR54" s="17"/>
      <c r="HS54" s="17"/>
      <c r="HT54" s="17"/>
      <c r="HU54" s="17"/>
      <c r="HV54" s="17"/>
      <c r="HW54" s="17"/>
      <c r="HX54" s="17"/>
      <c r="HY54" s="17"/>
      <c r="HZ54" s="17"/>
      <c r="IA54" s="17"/>
      <c r="IB54" s="17"/>
      <c r="IC54" s="17"/>
      <c r="ID54" s="17"/>
      <c r="IE54" s="17"/>
      <c r="IF54" s="17"/>
      <c r="IG54" s="17"/>
      <c r="IH54" s="17"/>
      <c r="II54" s="17"/>
    </row>
    <row r="55" spans="1:243" x14ac:dyDescent="0.35">
      <c r="A55" s="18" t="s">
        <v>29</v>
      </c>
      <c r="B55" s="39"/>
      <c r="C55" s="16"/>
      <c r="D55" s="17"/>
      <c r="E55" s="17"/>
      <c r="F55" s="17"/>
      <c r="G55" s="17"/>
      <c r="H55" s="17"/>
      <c r="I55" s="72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17"/>
      <c r="HW55" s="17"/>
      <c r="HX55" s="17"/>
      <c r="HY55" s="17"/>
      <c r="HZ55" s="17"/>
      <c r="IA55" s="17"/>
      <c r="IB55" s="17"/>
      <c r="IC55" s="17"/>
      <c r="ID55" s="17"/>
      <c r="IE55" s="17"/>
      <c r="IF55" s="17"/>
      <c r="IG55" s="17"/>
      <c r="IH55" s="17"/>
      <c r="II55" s="17"/>
    </row>
    <row r="56" spans="1:243" x14ac:dyDescent="0.35">
      <c r="A56" s="18" t="s">
        <v>30</v>
      </c>
      <c r="B56" s="39"/>
      <c r="C56" s="16"/>
      <c r="D56" s="17"/>
      <c r="E56" s="17"/>
      <c r="F56" s="17"/>
      <c r="G56" s="17"/>
      <c r="H56" s="17"/>
      <c r="I56" s="72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  <c r="GH56" s="17"/>
      <c r="GI56" s="17"/>
      <c r="GJ56" s="17"/>
      <c r="GK56" s="17"/>
      <c r="GL56" s="17"/>
      <c r="GM56" s="17"/>
      <c r="GN56" s="17"/>
      <c r="GO56" s="17"/>
      <c r="GP56" s="17"/>
      <c r="GQ56" s="17"/>
      <c r="GR56" s="17"/>
      <c r="GS56" s="17"/>
      <c r="GT56" s="17"/>
      <c r="GU56" s="17"/>
      <c r="GV56" s="17"/>
      <c r="GW56" s="17"/>
      <c r="GX56" s="17"/>
      <c r="GY56" s="17"/>
      <c r="GZ56" s="17"/>
      <c r="HA56" s="17"/>
      <c r="HB56" s="17"/>
      <c r="HC56" s="17"/>
      <c r="HD56" s="17"/>
      <c r="HE56" s="17"/>
      <c r="HF56" s="17"/>
      <c r="HG56" s="17"/>
      <c r="HH56" s="17"/>
      <c r="HI56" s="17"/>
      <c r="HJ56" s="17"/>
      <c r="HK56" s="17"/>
      <c r="HL56" s="17"/>
      <c r="HM56" s="17"/>
      <c r="HN56" s="17"/>
      <c r="HO56" s="17"/>
      <c r="HP56" s="17"/>
      <c r="HQ56" s="17"/>
      <c r="HR56" s="17"/>
      <c r="HS56" s="17"/>
      <c r="HT56" s="17"/>
      <c r="HU56" s="17"/>
      <c r="HV56" s="17"/>
      <c r="HW56" s="17"/>
      <c r="HX56" s="17"/>
      <c r="HY56" s="17"/>
      <c r="HZ56" s="17"/>
      <c r="IA56" s="17"/>
      <c r="IB56" s="17"/>
      <c r="IC56" s="17"/>
      <c r="ID56" s="17"/>
      <c r="IE56" s="17"/>
      <c r="IF56" s="17"/>
      <c r="IG56" s="17"/>
      <c r="IH56" s="17"/>
      <c r="II56" s="17"/>
    </row>
    <row r="57" spans="1:243" x14ac:dyDescent="0.35">
      <c r="A57" s="18" t="s">
        <v>31</v>
      </c>
      <c r="B57" s="39"/>
      <c r="C57" s="16"/>
      <c r="D57" s="17"/>
      <c r="E57" s="17"/>
      <c r="F57" s="17"/>
      <c r="G57" s="17"/>
      <c r="H57" s="17"/>
      <c r="I57" s="72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  <c r="GH57" s="17"/>
      <c r="GI57" s="17"/>
      <c r="GJ57" s="17"/>
      <c r="GK57" s="17"/>
      <c r="GL57" s="17"/>
      <c r="GM57" s="17"/>
      <c r="GN57" s="17"/>
      <c r="GO57" s="17"/>
      <c r="GP57" s="17"/>
      <c r="GQ57" s="17"/>
      <c r="GR57" s="17"/>
      <c r="GS57" s="17"/>
      <c r="GT57" s="17"/>
      <c r="GU57" s="17"/>
      <c r="GV57" s="17"/>
      <c r="GW57" s="17"/>
      <c r="GX57" s="17"/>
      <c r="GY57" s="17"/>
      <c r="GZ57" s="17"/>
      <c r="HA57" s="17"/>
      <c r="HB57" s="17"/>
      <c r="HC57" s="17"/>
      <c r="HD57" s="17"/>
      <c r="HE57" s="17"/>
      <c r="HF57" s="17"/>
      <c r="HG57" s="17"/>
      <c r="HH57" s="17"/>
      <c r="HI57" s="17"/>
      <c r="HJ57" s="17"/>
      <c r="HK57" s="17"/>
      <c r="HL57" s="17"/>
      <c r="HM57" s="17"/>
      <c r="HN57" s="17"/>
      <c r="HO57" s="17"/>
      <c r="HP57" s="17"/>
      <c r="HQ57" s="17"/>
      <c r="HR57" s="17"/>
      <c r="HS57" s="17"/>
      <c r="HT57" s="17"/>
      <c r="HU57" s="17"/>
      <c r="HV57" s="17"/>
      <c r="HW57" s="17"/>
      <c r="HX57" s="17"/>
      <c r="HY57" s="17"/>
      <c r="HZ57" s="17"/>
      <c r="IA57" s="17"/>
      <c r="IB57" s="17"/>
      <c r="IC57" s="17"/>
      <c r="ID57" s="17"/>
      <c r="IE57" s="17"/>
      <c r="IF57" s="17"/>
      <c r="IG57" s="17"/>
      <c r="IH57" s="17"/>
      <c r="II57" s="17"/>
    </row>
    <row r="58" spans="1:243" ht="26" x14ac:dyDescent="0.35">
      <c r="A58" s="121" t="s">
        <v>218</v>
      </c>
      <c r="B58" s="117"/>
      <c r="C58" s="117"/>
      <c r="D58" s="68"/>
      <c r="E58" s="17"/>
      <c r="F58" s="17"/>
      <c r="G58" s="17"/>
      <c r="H58" s="17"/>
      <c r="I58" s="72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  <c r="GH58" s="17"/>
      <c r="GI58" s="17"/>
      <c r="GJ58" s="17"/>
      <c r="GK58" s="17"/>
      <c r="GL58" s="17"/>
      <c r="GM58" s="17"/>
      <c r="GN58" s="17"/>
      <c r="GO58" s="17"/>
      <c r="GP58" s="17"/>
      <c r="GQ58" s="17"/>
      <c r="GR58" s="17"/>
      <c r="GS58" s="17"/>
      <c r="GT58" s="17"/>
      <c r="GU58" s="17"/>
      <c r="GV58" s="17"/>
      <c r="GW58" s="17"/>
      <c r="GX58" s="17"/>
      <c r="GY58" s="17"/>
      <c r="GZ58" s="17"/>
      <c r="HA58" s="17"/>
      <c r="HB58" s="17"/>
      <c r="HC58" s="17"/>
      <c r="HD58" s="17"/>
      <c r="HE58" s="17"/>
      <c r="HF58" s="17"/>
      <c r="HG58" s="17"/>
      <c r="HH58" s="17"/>
      <c r="HI58" s="17"/>
      <c r="HJ58" s="17"/>
      <c r="HK58" s="17"/>
      <c r="HL58" s="17"/>
      <c r="HM58" s="17"/>
      <c r="HN58" s="17"/>
      <c r="HO58" s="17"/>
      <c r="HP58" s="17"/>
      <c r="HQ58" s="17"/>
      <c r="HR58" s="17"/>
      <c r="HS58" s="17"/>
      <c r="HT58" s="17"/>
      <c r="HU58" s="17"/>
      <c r="HV58" s="17"/>
      <c r="HW58" s="17"/>
      <c r="HX58" s="17"/>
      <c r="HY58" s="17"/>
      <c r="HZ58" s="17"/>
      <c r="IA58" s="17"/>
      <c r="IB58" s="17"/>
      <c r="IC58" s="17"/>
      <c r="ID58" s="17"/>
      <c r="IE58" s="17"/>
      <c r="IF58" s="17"/>
      <c r="IG58" s="17"/>
      <c r="IH58" s="17"/>
      <c r="II58" s="17"/>
    </row>
    <row r="59" spans="1:243" x14ac:dyDescent="0.35">
      <c r="A59" s="18" t="s">
        <v>32</v>
      </c>
      <c r="B59" s="39"/>
      <c r="C59" s="16"/>
      <c r="D59" s="17"/>
      <c r="E59" s="17"/>
      <c r="F59" s="17"/>
      <c r="G59" s="17"/>
      <c r="H59" s="17"/>
      <c r="I59" s="72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  <c r="HE59" s="17"/>
      <c r="HF59" s="17"/>
      <c r="HG59" s="17"/>
      <c r="HH59" s="17"/>
      <c r="HI59" s="17"/>
      <c r="HJ59" s="17"/>
      <c r="HK59" s="17"/>
      <c r="HL59" s="17"/>
      <c r="HM59" s="17"/>
      <c r="HN59" s="17"/>
      <c r="HO59" s="17"/>
      <c r="HP59" s="17"/>
      <c r="HQ59" s="17"/>
      <c r="HR59" s="17"/>
      <c r="HS59" s="17"/>
      <c r="HT59" s="17"/>
      <c r="HU59" s="17"/>
      <c r="HV59" s="17"/>
      <c r="HW59" s="17"/>
      <c r="HX59" s="17"/>
      <c r="HY59" s="17"/>
      <c r="HZ59" s="17"/>
      <c r="IA59" s="17"/>
      <c r="IB59" s="17"/>
      <c r="IC59" s="17"/>
      <c r="ID59" s="17"/>
      <c r="IE59" s="17"/>
      <c r="IF59" s="17"/>
      <c r="IG59" s="17"/>
      <c r="IH59" s="17"/>
      <c r="II59" s="17"/>
    </row>
    <row r="60" spans="1:243" ht="39" x14ac:dyDescent="0.35">
      <c r="A60" s="120" t="s">
        <v>220</v>
      </c>
      <c r="B60" s="39"/>
      <c r="C60" s="16"/>
      <c r="D60" s="17"/>
      <c r="E60" s="17"/>
      <c r="F60" s="17"/>
      <c r="G60" s="17"/>
      <c r="H60" s="17"/>
      <c r="I60" s="72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  <c r="GU60" s="17"/>
      <c r="GV60" s="17"/>
      <c r="GW60" s="17"/>
      <c r="GX60" s="17"/>
      <c r="GY60" s="17"/>
      <c r="GZ60" s="17"/>
      <c r="HA60" s="17"/>
      <c r="HB60" s="17"/>
      <c r="HC60" s="17"/>
      <c r="HD60" s="17"/>
      <c r="HE60" s="17"/>
      <c r="HF60" s="17"/>
      <c r="HG60" s="17"/>
      <c r="HH60" s="17"/>
      <c r="HI60" s="17"/>
      <c r="HJ60" s="17"/>
      <c r="HK60" s="17"/>
      <c r="HL60" s="17"/>
      <c r="HM60" s="17"/>
      <c r="HN60" s="17"/>
      <c r="HO60" s="17"/>
      <c r="HP60" s="17"/>
      <c r="HQ60" s="17"/>
      <c r="HR60" s="17"/>
      <c r="HS60" s="17"/>
      <c r="HT60" s="17"/>
      <c r="HU60" s="17"/>
      <c r="HV60" s="17"/>
      <c r="HW60" s="17"/>
      <c r="HX60" s="17"/>
      <c r="HY60" s="17"/>
      <c r="HZ60" s="17"/>
      <c r="IA60" s="17"/>
      <c r="IB60" s="17"/>
      <c r="IC60" s="17"/>
      <c r="ID60" s="17"/>
      <c r="IE60" s="17"/>
      <c r="IF60" s="17"/>
      <c r="IG60" s="17"/>
      <c r="IH60" s="17"/>
      <c r="II60" s="17"/>
    </row>
    <row r="61" spans="1:243" x14ac:dyDescent="0.35">
      <c r="A61" s="122" t="s">
        <v>33</v>
      </c>
      <c r="B61" s="39"/>
      <c r="C61" s="16"/>
      <c r="D61" s="17"/>
      <c r="E61" s="17"/>
      <c r="F61" s="17"/>
      <c r="G61" s="17"/>
      <c r="H61" s="17"/>
      <c r="I61" s="72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7"/>
      <c r="HJ61" s="17"/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</row>
    <row r="62" spans="1:243" x14ac:dyDescent="0.35">
      <c r="A62" s="123" t="s">
        <v>34</v>
      </c>
      <c r="B62" s="135"/>
      <c r="C62" s="23"/>
      <c r="D62" s="17"/>
      <c r="E62" s="17"/>
      <c r="F62" s="17"/>
      <c r="G62" s="17"/>
      <c r="H62" s="17"/>
      <c r="I62" s="72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  <c r="GH62" s="17"/>
      <c r="GI62" s="17"/>
      <c r="GJ62" s="17"/>
      <c r="GK62" s="17"/>
      <c r="GL62" s="17"/>
      <c r="GM62" s="17"/>
      <c r="GN62" s="17"/>
      <c r="GO62" s="17"/>
      <c r="GP62" s="17"/>
      <c r="GQ62" s="17"/>
      <c r="GR62" s="17"/>
      <c r="GS62" s="17"/>
      <c r="GT62" s="17"/>
      <c r="GU62" s="17"/>
      <c r="GV62" s="17"/>
      <c r="GW62" s="17"/>
      <c r="GX62" s="17"/>
      <c r="GY62" s="17"/>
      <c r="GZ62" s="17"/>
      <c r="HA62" s="17"/>
      <c r="HB62" s="17"/>
      <c r="HC62" s="17"/>
      <c r="HD62" s="17"/>
      <c r="HE62" s="17"/>
      <c r="HF62" s="17"/>
      <c r="HG62" s="17"/>
      <c r="HH62" s="17"/>
      <c r="HI62" s="17"/>
      <c r="HJ62" s="17"/>
      <c r="HK62" s="17"/>
      <c r="HL62" s="17"/>
      <c r="HM62" s="17"/>
      <c r="HN62" s="17"/>
      <c r="HO62" s="17"/>
      <c r="HP62" s="17"/>
      <c r="HQ62" s="17"/>
      <c r="HR62" s="17"/>
      <c r="HS62" s="17"/>
      <c r="HT62" s="17"/>
      <c r="HU62" s="17"/>
      <c r="HV62" s="17"/>
      <c r="HW62" s="17"/>
      <c r="HX62" s="17"/>
      <c r="HY62" s="17"/>
      <c r="HZ62" s="17"/>
      <c r="IA62" s="17"/>
      <c r="IB62" s="17"/>
      <c r="IC62" s="17"/>
      <c r="ID62" s="17"/>
      <c r="IE62" s="17"/>
      <c r="IF62" s="17"/>
      <c r="IG62" s="17"/>
      <c r="IH62" s="17"/>
      <c r="II62" s="17"/>
    </row>
    <row r="63" spans="1:243" ht="26" x14ac:dyDescent="0.35">
      <c r="A63" s="126" t="s">
        <v>35</v>
      </c>
      <c r="B63" s="128"/>
      <c r="C63" s="23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  <c r="GH63" s="17"/>
      <c r="GI63" s="17"/>
      <c r="GJ63" s="17"/>
      <c r="GK63" s="17"/>
      <c r="GL63" s="17"/>
      <c r="GM63" s="17"/>
      <c r="GN63" s="17"/>
      <c r="GO63" s="17"/>
      <c r="GP63" s="17"/>
      <c r="GQ63" s="17"/>
      <c r="GR63" s="17"/>
      <c r="GS63" s="17"/>
      <c r="GT63" s="17"/>
      <c r="GU63" s="17"/>
      <c r="GV63" s="17"/>
      <c r="GW63" s="17"/>
      <c r="GX63" s="17"/>
      <c r="GY63" s="17"/>
      <c r="GZ63" s="17"/>
      <c r="HA63" s="17"/>
      <c r="HB63" s="17"/>
      <c r="HC63" s="17"/>
      <c r="HD63" s="17"/>
      <c r="HE63" s="17"/>
      <c r="HF63" s="17"/>
      <c r="HG63" s="17"/>
      <c r="HH63" s="17"/>
      <c r="HI63" s="17"/>
      <c r="HJ63" s="17"/>
      <c r="HK63" s="17"/>
      <c r="HL63" s="17"/>
      <c r="HM63" s="17"/>
      <c r="HN63" s="17"/>
      <c r="HO63" s="17"/>
      <c r="HP63" s="17"/>
      <c r="HQ63" s="17"/>
      <c r="HR63" s="17"/>
      <c r="HS63" s="17"/>
      <c r="HT63" s="17"/>
      <c r="HU63" s="17"/>
      <c r="HV63" s="17"/>
      <c r="HW63" s="17"/>
      <c r="HX63" s="17"/>
      <c r="HY63" s="17"/>
      <c r="HZ63" s="17"/>
      <c r="IA63" s="17"/>
      <c r="IB63" s="17"/>
      <c r="IC63" s="17"/>
      <c r="ID63" s="17"/>
      <c r="IE63" s="17"/>
      <c r="IF63" s="17"/>
      <c r="IG63" s="17"/>
      <c r="IH63" s="17"/>
      <c r="II63" s="17"/>
    </row>
    <row r="64" spans="1:243" ht="39.5" x14ac:dyDescent="0.35">
      <c r="A64" s="124" t="s">
        <v>36</v>
      </c>
      <c r="B64" s="127"/>
      <c r="C64" s="125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  <c r="GH64" s="17"/>
      <c r="GI64" s="17"/>
      <c r="GJ64" s="17"/>
      <c r="GK64" s="17"/>
      <c r="GL64" s="17"/>
      <c r="GM64" s="17"/>
      <c r="GN64" s="17"/>
      <c r="GO64" s="17"/>
      <c r="GP64" s="17"/>
      <c r="GQ64" s="17"/>
      <c r="GR64" s="17"/>
      <c r="GS64" s="17"/>
      <c r="GT64" s="17"/>
      <c r="GU64" s="17"/>
      <c r="GV64" s="17"/>
      <c r="GW64" s="17"/>
      <c r="GX64" s="17"/>
      <c r="GY64" s="17"/>
      <c r="GZ64" s="17"/>
      <c r="HA64" s="17"/>
      <c r="HB64" s="17"/>
      <c r="HC64" s="17"/>
      <c r="HD64" s="17"/>
      <c r="HE64" s="17"/>
      <c r="HF64" s="17"/>
      <c r="HG64" s="17"/>
      <c r="HH64" s="17"/>
      <c r="HI64" s="17"/>
      <c r="HJ64" s="17"/>
      <c r="HK64" s="17"/>
      <c r="HL64" s="17"/>
      <c r="HM64" s="17"/>
      <c r="HN64" s="17"/>
      <c r="HO64" s="17"/>
      <c r="HP64" s="17"/>
      <c r="HQ64" s="17"/>
      <c r="HR64" s="17"/>
      <c r="HS64" s="17"/>
      <c r="HT64" s="17"/>
      <c r="HU64" s="17"/>
      <c r="HV64" s="17"/>
      <c r="HW64" s="17"/>
      <c r="HX64" s="17"/>
      <c r="HY64" s="17"/>
      <c r="HZ64" s="17"/>
      <c r="IA64" s="17"/>
      <c r="IB64" s="17"/>
      <c r="IC64" s="17"/>
      <c r="ID64" s="17"/>
      <c r="IE64" s="17"/>
      <c r="IF64" s="17"/>
      <c r="IG64" s="17"/>
      <c r="IH64" s="17"/>
      <c r="II64" s="17"/>
    </row>
    <row r="65" spans="1:243" x14ac:dyDescent="0.35">
      <c r="A65" s="122" t="s">
        <v>37</v>
      </c>
      <c r="B65" s="67"/>
      <c r="C65" s="23"/>
      <c r="D65" s="17"/>
      <c r="E65" s="17"/>
      <c r="F65" s="1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7"/>
      <c r="EI65" s="37"/>
      <c r="EJ65" s="37"/>
      <c r="EK65" s="37"/>
      <c r="EL65" s="37"/>
      <c r="EM65" s="37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37"/>
      <c r="EZ65" s="37"/>
      <c r="FA65" s="37"/>
      <c r="FB65" s="37"/>
      <c r="FC65" s="37"/>
      <c r="FD65" s="37"/>
      <c r="FE65" s="37"/>
      <c r="FF65" s="37"/>
      <c r="FG65" s="37"/>
      <c r="FH65" s="37"/>
      <c r="FI65" s="37"/>
      <c r="FJ65" s="37"/>
      <c r="FK65" s="37"/>
      <c r="FL65" s="37"/>
      <c r="FM65" s="37"/>
      <c r="FN65" s="37"/>
      <c r="FO65" s="37"/>
      <c r="FP65" s="37"/>
      <c r="FQ65" s="37"/>
      <c r="FR65" s="37"/>
      <c r="FS65" s="37"/>
      <c r="FT65" s="37"/>
      <c r="FU65" s="37"/>
      <c r="FV65" s="37"/>
      <c r="FW65" s="37"/>
      <c r="FX65" s="37"/>
      <c r="FY65" s="37"/>
      <c r="FZ65" s="37"/>
      <c r="GA65" s="37"/>
      <c r="GB65" s="37"/>
      <c r="GC65" s="37"/>
      <c r="GD65" s="37"/>
      <c r="GE65" s="37"/>
      <c r="GF65" s="37"/>
      <c r="GG65" s="37"/>
      <c r="GH65" s="37"/>
      <c r="GI65" s="37"/>
      <c r="GJ65" s="37"/>
      <c r="GK65" s="37"/>
      <c r="GL65" s="37"/>
      <c r="GM65" s="37"/>
      <c r="GN65" s="37"/>
      <c r="GO65" s="37"/>
      <c r="GP65" s="37"/>
      <c r="GQ65" s="37"/>
      <c r="GR65" s="37"/>
      <c r="GS65" s="37"/>
      <c r="GT65" s="37"/>
      <c r="GU65" s="37"/>
      <c r="GV65" s="37"/>
      <c r="GW65" s="37"/>
      <c r="GX65" s="37"/>
      <c r="GY65" s="37"/>
      <c r="GZ65" s="37"/>
      <c r="HA65" s="37"/>
      <c r="HB65" s="37"/>
      <c r="HC65" s="37"/>
      <c r="HD65" s="37"/>
      <c r="HE65" s="37"/>
      <c r="HF65" s="37"/>
      <c r="HG65" s="37"/>
      <c r="HH65" s="37"/>
      <c r="HI65" s="37"/>
      <c r="HJ65" s="37"/>
      <c r="HK65" s="37"/>
      <c r="HL65" s="37"/>
      <c r="HM65" s="37"/>
      <c r="HN65" s="37"/>
      <c r="HO65" s="37"/>
      <c r="HP65" s="37"/>
      <c r="HQ65" s="37"/>
      <c r="HR65" s="37"/>
      <c r="HS65" s="37"/>
      <c r="HT65" s="37"/>
      <c r="HU65" s="37"/>
      <c r="HV65" s="37"/>
      <c r="HW65" s="37"/>
      <c r="HX65" s="37"/>
      <c r="HY65" s="37"/>
      <c r="HZ65" s="37"/>
      <c r="IA65" s="37"/>
      <c r="IB65" s="37"/>
      <c r="IC65" s="37"/>
      <c r="ID65" s="37"/>
      <c r="IE65" s="37"/>
      <c r="IF65" s="37"/>
      <c r="IG65" s="37"/>
      <c r="IH65" s="37"/>
      <c r="II65" s="37"/>
    </row>
    <row r="66" spans="1:243" x14ac:dyDescent="0.35">
      <c r="A66" s="123" t="s">
        <v>38</v>
      </c>
      <c r="B66" s="66"/>
      <c r="C66" s="23"/>
      <c r="D66" s="24"/>
      <c r="E66" s="24"/>
      <c r="F66" s="24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I66" s="25"/>
    </row>
    <row r="67" spans="1:243" x14ac:dyDescent="0.35">
      <c r="A67" s="122" t="s">
        <v>39</v>
      </c>
      <c r="B67" s="67"/>
      <c r="C67" s="16"/>
      <c r="D67" s="24"/>
      <c r="E67" s="24"/>
      <c r="F67" s="24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  <c r="ID67" s="25"/>
      <c r="IE67" s="25"/>
      <c r="IF67" s="25"/>
      <c r="IG67" s="25"/>
      <c r="IH67" s="25"/>
      <c r="II67" s="25"/>
    </row>
    <row r="68" spans="1:243" x14ac:dyDescent="0.35">
      <c r="A68" s="123" t="s">
        <v>40</v>
      </c>
      <c r="B68" s="66"/>
      <c r="C68" s="16"/>
      <c r="D68" s="26"/>
      <c r="E68" s="26"/>
      <c r="F68" s="26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38"/>
      <c r="CW68" s="38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  <c r="EF68" s="38"/>
      <c r="EG68" s="38"/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38"/>
      <c r="EZ68" s="38"/>
      <c r="FA68" s="38"/>
      <c r="FB68" s="38"/>
      <c r="FC68" s="38"/>
      <c r="FD68" s="38"/>
      <c r="FE68" s="38"/>
      <c r="FF68" s="38"/>
      <c r="FG68" s="38"/>
      <c r="FH68" s="38"/>
      <c r="FI68" s="38"/>
      <c r="FJ68" s="38"/>
      <c r="FK68" s="38"/>
      <c r="FL68" s="38"/>
      <c r="FM68" s="38"/>
      <c r="FN68" s="38"/>
      <c r="FO68" s="38"/>
      <c r="FP68" s="38"/>
      <c r="FQ68" s="38"/>
      <c r="FR68" s="38"/>
      <c r="FS68" s="38"/>
      <c r="FT68" s="38"/>
      <c r="FU68" s="38"/>
      <c r="FV68" s="38"/>
      <c r="FW68" s="38"/>
      <c r="FX68" s="38"/>
      <c r="FY68" s="38"/>
      <c r="FZ68" s="38"/>
      <c r="GA68" s="38"/>
      <c r="GB68" s="38"/>
      <c r="GC68" s="38"/>
      <c r="GD68" s="38"/>
      <c r="GE68" s="38"/>
      <c r="GF68" s="38"/>
      <c r="GG68" s="38"/>
      <c r="GH68" s="38"/>
      <c r="GI68" s="38"/>
      <c r="GJ68" s="38"/>
      <c r="GK68" s="38"/>
      <c r="GL68" s="38"/>
      <c r="GM68" s="38"/>
      <c r="GN68" s="38"/>
      <c r="GO68" s="38"/>
      <c r="GP68" s="38"/>
      <c r="GQ68" s="38"/>
      <c r="GR68" s="38"/>
      <c r="GS68" s="38"/>
      <c r="GT68" s="38"/>
      <c r="GU68" s="38"/>
      <c r="GV68" s="38"/>
      <c r="GW68" s="38"/>
      <c r="GX68" s="38"/>
      <c r="GY68" s="38"/>
      <c r="GZ68" s="38"/>
      <c r="HA68" s="38"/>
      <c r="HB68" s="38"/>
      <c r="HC68" s="38"/>
      <c r="HD68" s="38"/>
      <c r="HE68" s="38"/>
      <c r="HF68" s="38"/>
      <c r="HG68" s="38"/>
      <c r="HH68" s="38"/>
      <c r="HI68" s="38"/>
      <c r="HJ68" s="38"/>
      <c r="HK68" s="38"/>
      <c r="HL68" s="38"/>
      <c r="HM68" s="38"/>
      <c r="HN68" s="38"/>
      <c r="HO68" s="38"/>
      <c r="HP68" s="38"/>
      <c r="HQ68" s="38"/>
      <c r="HR68" s="38"/>
      <c r="HS68" s="38"/>
      <c r="HT68" s="38"/>
      <c r="HU68" s="38"/>
      <c r="HV68" s="38"/>
      <c r="HW68" s="38"/>
      <c r="HX68" s="38"/>
      <c r="HY68" s="38"/>
      <c r="HZ68" s="38"/>
      <c r="IA68" s="38"/>
      <c r="IB68" s="38"/>
      <c r="IC68" s="38"/>
      <c r="ID68" s="38"/>
      <c r="IE68" s="38"/>
      <c r="IF68" s="38"/>
      <c r="IG68" s="38"/>
      <c r="IH68" s="38"/>
      <c r="II68" s="38"/>
    </row>
    <row r="69" spans="1:243" x14ac:dyDescent="0.35">
      <c r="A69" s="130" t="s">
        <v>41</v>
      </c>
      <c r="B69" s="131"/>
      <c r="C69" s="131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  <c r="FT69" s="37"/>
      <c r="FU69" s="37"/>
      <c r="FV69" s="37"/>
      <c r="FW69" s="37"/>
      <c r="FX69" s="37"/>
      <c r="FY69" s="37"/>
      <c r="FZ69" s="37"/>
      <c r="GA69" s="37"/>
      <c r="GB69" s="37"/>
      <c r="GC69" s="37"/>
      <c r="GD69" s="37"/>
      <c r="GE69" s="37"/>
      <c r="GF69" s="37"/>
      <c r="GG69" s="37"/>
      <c r="GH69" s="37"/>
      <c r="GI69" s="37"/>
      <c r="GJ69" s="37"/>
      <c r="GK69" s="37"/>
      <c r="GL69" s="37"/>
      <c r="GM69" s="37"/>
      <c r="GN69" s="37"/>
      <c r="GO69" s="37"/>
      <c r="GP69" s="37"/>
      <c r="GQ69" s="37"/>
      <c r="GR69" s="37"/>
      <c r="GS69" s="37"/>
      <c r="GT69" s="37"/>
      <c r="GU69" s="37"/>
      <c r="GV69" s="37"/>
      <c r="GW69" s="37"/>
      <c r="GX69" s="37"/>
      <c r="GY69" s="37"/>
      <c r="GZ69" s="37"/>
      <c r="HA69" s="37"/>
      <c r="HB69" s="37"/>
      <c r="HC69" s="37"/>
      <c r="HD69" s="37"/>
      <c r="HE69" s="37"/>
      <c r="HF69" s="37"/>
      <c r="HG69" s="37"/>
      <c r="HH69" s="37"/>
      <c r="HI69" s="37"/>
      <c r="HJ69" s="37"/>
      <c r="HK69" s="37"/>
      <c r="HL69" s="37"/>
      <c r="HM69" s="37"/>
      <c r="HN69" s="37"/>
      <c r="HO69" s="37"/>
      <c r="HP69" s="37"/>
      <c r="HQ69" s="37"/>
      <c r="HR69" s="37"/>
      <c r="HS69" s="37"/>
      <c r="HT69" s="37"/>
      <c r="HU69" s="37"/>
      <c r="HV69" s="37"/>
      <c r="HW69" s="37"/>
      <c r="HX69" s="37"/>
      <c r="HY69" s="37"/>
      <c r="HZ69" s="37"/>
      <c r="IA69" s="37"/>
      <c r="IB69" s="37"/>
      <c r="IC69" s="37"/>
      <c r="ID69" s="37"/>
      <c r="IE69" s="37"/>
      <c r="IF69" s="37"/>
      <c r="IG69" s="37"/>
      <c r="IH69" s="37"/>
      <c r="II69" s="37"/>
    </row>
    <row r="70" spans="1:243" x14ac:dyDescent="0.35">
      <c r="A70" s="71" t="s">
        <v>42</v>
      </c>
      <c r="B70" s="44"/>
      <c r="C70" s="27"/>
      <c r="D70" s="17"/>
      <c r="E70" s="17"/>
      <c r="F70" s="1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37"/>
      <c r="EZ70" s="37"/>
      <c r="FA70" s="37"/>
      <c r="FB70" s="37"/>
      <c r="FC70" s="37"/>
      <c r="FD70" s="37"/>
      <c r="FE70" s="37"/>
      <c r="FF70" s="37"/>
      <c r="FG70" s="37"/>
      <c r="FH70" s="37"/>
      <c r="FI70" s="37"/>
      <c r="FJ70" s="37"/>
      <c r="FK70" s="37"/>
      <c r="FL70" s="37"/>
      <c r="FM70" s="37"/>
      <c r="FN70" s="37"/>
      <c r="FO70" s="37"/>
      <c r="FP70" s="37"/>
      <c r="FQ70" s="37"/>
      <c r="FR70" s="37"/>
      <c r="FS70" s="37"/>
      <c r="FT70" s="37"/>
      <c r="FU70" s="37"/>
      <c r="FV70" s="37"/>
      <c r="FW70" s="37"/>
      <c r="FX70" s="37"/>
      <c r="FY70" s="37"/>
      <c r="FZ70" s="37"/>
      <c r="GA70" s="37"/>
      <c r="GB70" s="37"/>
      <c r="GC70" s="37"/>
      <c r="GD70" s="37"/>
      <c r="GE70" s="37"/>
      <c r="GF70" s="37"/>
      <c r="GG70" s="37"/>
      <c r="GH70" s="37"/>
      <c r="GI70" s="37"/>
      <c r="GJ70" s="37"/>
      <c r="GK70" s="37"/>
      <c r="GL70" s="37"/>
      <c r="GM70" s="37"/>
      <c r="GN70" s="37"/>
      <c r="GO70" s="37"/>
      <c r="GP70" s="37"/>
      <c r="GQ70" s="37"/>
      <c r="GR70" s="37"/>
      <c r="GS70" s="37"/>
      <c r="GT70" s="37"/>
      <c r="GU70" s="37"/>
      <c r="GV70" s="37"/>
      <c r="GW70" s="37"/>
      <c r="GX70" s="37"/>
      <c r="GY70" s="37"/>
      <c r="GZ70" s="37"/>
      <c r="HA70" s="37"/>
      <c r="HB70" s="37"/>
      <c r="HC70" s="37"/>
      <c r="HD70" s="37"/>
      <c r="HE70" s="37"/>
      <c r="HF70" s="37"/>
      <c r="HG70" s="37"/>
      <c r="HH70" s="37"/>
      <c r="HI70" s="37"/>
      <c r="HJ70" s="37"/>
      <c r="HK70" s="37"/>
      <c r="HL70" s="37"/>
      <c r="HM70" s="37"/>
      <c r="HN70" s="37"/>
      <c r="HO70" s="37"/>
      <c r="HP70" s="37"/>
      <c r="HQ70" s="37"/>
      <c r="HR70" s="37"/>
      <c r="HS70" s="37"/>
      <c r="HT70" s="37"/>
      <c r="HU70" s="37"/>
      <c r="HV70" s="37"/>
      <c r="HW70" s="37"/>
      <c r="HX70" s="37"/>
      <c r="HY70" s="37"/>
      <c r="HZ70" s="37"/>
      <c r="IA70" s="37"/>
      <c r="IB70" s="37"/>
      <c r="IC70" s="37"/>
      <c r="ID70" s="37"/>
      <c r="IE70" s="37"/>
      <c r="IF70" s="37"/>
      <c r="IG70" s="37"/>
      <c r="IH70" s="37"/>
      <c r="II70" s="37"/>
    </row>
    <row r="71" spans="1:243" x14ac:dyDescent="0.35">
      <c r="A71" s="134" t="s">
        <v>43</v>
      </c>
      <c r="B71" s="45"/>
      <c r="C71" s="29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 s="20"/>
      <c r="FI71" s="20"/>
      <c r="FJ71" s="20"/>
      <c r="FK71" s="20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0"/>
      <c r="GB71" s="20"/>
      <c r="GC71" s="20"/>
      <c r="GD71" s="20"/>
      <c r="GE71" s="20"/>
      <c r="GF71" s="20"/>
      <c r="GG71" s="20"/>
      <c r="GH71" s="20"/>
      <c r="GI71" s="20"/>
      <c r="GJ71" s="20"/>
      <c r="GK71" s="20"/>
      <c r="GL71" s="20"/>
      <c r="GM71" s="20"/>
      <c r="GN71" s="20"/>
      <c r="GO71" s="20"/>
      <c r="GP71" s="20"/>
      <c r="GQ71" s="20"/>
      <c r="GR71" s="20"/>
      <c r="GS71" s="20"/>
      <c r="GT71" s="20"/>
      <c r="GU71" s="20"/>
      <c r="GV71" s="20"/>
      <c r="GW71" s="20"/>
      <c r="GX71" s="20"/>
      <c r="GY71" s="20"/>
      <c r="GZ71" s="20"/>
      <c r="HA71" s="20"/>
      <c r="HB71" s="20"/>
      <c r="HC71" s="20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0"/>
      <c r="HP71" s="20"/>
      <c r="HQ71" s="20"/>
      <c r="HR71" s="20"/>
      <c r="HS71" s="20"/>
      <c r="HT71" s="20"/>
      <c r="HU71" s="20"/>
      <c r="HV71" s="20"/>
      <c r="HW71" s="20"/>
      <c r="HX71" s="20"/>
      <c r="HY71" s="20"/>
      <c r="HZ71" s="20"/>
      <c r="IA71" s="20"/>
      <c r="IB71" s="20"/>
      <c r="IC71" s="20"/>
      <c r="ID71" s="20"/>
      <c r="IE71" s="20"/>
      <c r="IF71" s="20"/>
      <c r="IG71" s="20"/>
      <c r="IH71" s="20"/>
      <c r="II71" s="20"/>
    </row>
    <row r="72" spans="1:243" x14ac:dyDescent="0.35">
      <c r="A72" s="28" t="s">
        <v>44</v>
      </c>
      <c r="B72" s="46"/>
      <c r="C72" s="3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 s="20"/>
      <c r="FI72" s="20"/>
      <c r="FJ72" s="20"/>
      <c r="FK72" s="20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0"/>
      <c r="GB72" s="20"/>
      <c r="GC72" s="20"/>
      <c r="GD72" s="20"/>
      <c r="GE72" s="20"/>
      <c r="GF72" s="20"/>
      <c r="GG72" s="20"/>
      <c r="GH72" s="20"/>
      <c r="GI72" s="20"/>
      <c r="GJ72" s="20"/>
      <c r="GK72" s="20"/>
      <c r="GL72" s="20"/>
      <c r="GM72" s="20"/>
      <c r="GN72" s="20"/>
      <c r="GO72" s="20"/>
      <c r="GP72" s="20"/>
      <c r="GQ72" s="20"/>
      <c r="GR72" s="20"/>
      <c r="GS72" s="20"/>
      <c r="GT72" s="20"/>
      <c r="GU72" s="20"/>
      <c r="GV72" s="20"/>
      <c r="GW72" s="20"/>
      <c r="GX72" s="20"/>
      <c r="GY72" s="20"/>
      <c r="GZ72" s="20"/>
      <c r="HA72" s="20"/>
      <c r="HB72" s="20"/>
      <c r="HC72" s="20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0"/>
      <c r="HP72" s="20"/>
      <c r="HQ72" s="20"/>
      <c r="HR72" s="20"/>
      <c r="HS72" s="20"/>
      <c r="HT72" s="20"/>
      <c r="HU72" s="20"/>
      <c r="HV72" s="20"/>
      <c r="HW72" s="20"/>
      <c r="HX72" s="20"/>
      <c r="HY72" s="20"/>
      <c r="HZ72" s="20"/>
      <c r="IA72" s="20"/>
      <c r="IB72" s="20"/>
      <c r="IC72" s="20"/>
      <c r="ID72" s="20"/>
      <c r="IE72" s="20"/>
      <c r="IF72" s="20"/>
      <c r="IG72" s="20"/>
      <c r="IH72" s="20"/>
      <c r="II72" s="20"/>
    </row>
    <row r="73" spans="1:243" x14ac:dyDescent="0.35">
      <c r="A73" s="28" t="s">
        <v>45</v>
      </c>
      <c r="B73" s="45"/>
      <c r="C73" s="29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</row>
    <row r="74" spans="1:243" x14ac:dyDescent="0.35">
      <c r="A74" s="28" t="s">
        <v>46</v>
      </c>
      <c r="B74" s="42"/>
      <c r="C74" s="22"/>
      <c r="D74" s="17"/>
      <c r="E74" s="17"/>
      <c r="F74" s="1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  <c r="EA74" s="37"/>
      <c r="EB74" s="37"/>
      <c r="EC74" s="37"/>
      <c r="ED74" s="37"/>
      <c r="EE74" s="37"/>
      <c r="EF74" s="37"/>
      <c r="EG74" s="37"/>
      <c r="EH74" s="37"/>
      <c r="EI74" s="37"/>
      <c r="EJ74" s="37"/>
      <c r="EK74" s="37"/>
      <c r="EL74" s="37"/>
      <c r="EM74" s="37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37"/>
      <c r="EZ74" s="37"/>
      <c r="FA74" s="37"/>
      <c r="FB74" s="37"/>
      <c r="FC74" s="37"/>
      <c r="FD74" s="37"/>
      <c r="FE74" s="37"/>
      <c r="FF74" s="37"/>
      <c r="FG74" s="37"/>
      <c r="FH74" s="37"/>
      <c r="FI74" s="37"/>
      <c r="FJ74" s="37"/>
      <c r="FK74" s="37"/>
      <c r="FL74" s="37"/>
      <c r="FM74" s="37"/>
      <c r="FN74" s="37"/>
      <c r="FO74" s="37"/>
      <c r="FP74" s="37"/>
      <c r="FQ74" s="37"/>
      <c r="FR74" s="37"/>
      <c r="FS74" s="37"/>
      <c r="FT74" s="37"/>
      <c r="FU74" s="37"/>
      <c r="FV74" s="37"/>
      <c r="FW74" s="37"/>
      <c r="FX74" s="37"/>
      <c r="FY74" s="37"/>
      <c r="FZ74" s="37"/>
      <c r="GA74" s="37"/>
      <c r="GB74" s="37"/>
      <c r="GC74" s="37"/>
      <c r="GD74" s="37"/>
      <c r="GE74" s="37"/>
      <c r="GF74" s="37"/>
      <c r="GG74" s="37"/>
      <c r="GH74" s="37"/>
      <c r="GI74" s="37"/>
      <c r="GJ74" s="37"/>
      <c r="GK74" s="37"/>
      <c r="GL74" s="37"/>
      <c r="GM74" s="37"/>
      <c r="GN74" s="37"/>
      <c r="GO74" s="37"/>
      <c r="GP74" s="37"/>
      <c r="GQ74" s="37"/>
      <c r="GR74" s="37"/>
      <c r="GS74" s="37"/>
      <c r="GT74" s="37"/>
      <c r="GU74" s="37"/>
      <c r="GV74" s="37"/>
      <c r="GW74" s="37"/>
      <c r="GX74" s="37"/>
      <c r="GY74" s="37"/>
      <c r="GZ74" s="37"/>
      <c r="HA74" s="37"/>
      <c r="HB74" s="37"/>
      <c r="HC74" s="37"/>
      <c r="HD74" s="37"/>
      <c r="HE74" s="37"/>
      <c r="HF74" s="37"/>
      <c r="HG74" s="37"/>
      <c r="HH74" s="37"/>
      <c r="HI74" s="37"/>
      <c r="HJ74" s="37"/>
      <c r="HK74" s="37"/>
      <c r="HL74" s="37"/>
      <c r="HM74" s="37"/>
      <c r="HN74" s="37"/>
      <c r="HO74" s="37"/>
      <c r="HP74" s="37"/>
      <c r="HQ74" s="37"/>
      <c r="HR74" s="37"/>
      <c r="HS74" s="37"/>
      <c r="HT74" s="37"/>
      <c r="HU74" s="37"/>
      <c r="HV74" s="37"/>
      <c r="HW74" s="37"/>
      <c r="HX74" s="37"/>
      <c r="HY74" s="37"/>
      <c r="HZ74" s="37"/>
      <c r="IA74" s="37"/>
      <c r="IB74" s="37"/>
      <c r="IC74" s="37"/>
      <c r="ID74" s="37"/>
      <c r="IE74" s="37"/>
      <c r="IF74" s="37"/>
      <c r="IG74" s="37"/>
      <c r="IH74" s="37"/>
      <c r="II74" s="37"/>
    </row>
    <row r="75" spans="1:243" x14ac:dyDescent="0.35">
      <c r="A75" s="18" t="s">
        <v>47</v>
      </c>
      <c r="B75" s="47"/>
      <c r="C75" s="31"/>
      <c r="D75" s="17"/>
      <c r="E75" s="17"/>
      <c r="F75" s="1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7"/>
      <c r="EH75" s="37"/>
      <c r="EI75" s="37"/>
      <c r="EJ75" s="37"/>
      <c r="EK75" s="37"/>
      <c r="EL75" s="37"/>
      <c r="EM75" s="37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37"/>
      <c r="EZ75" s="37"/>
      <c r="FA75" s="37"/>
      <c r="FB75" s="37"/>
      <c r="FC75" s="37"/>
      <c r="FD75" s="37"/>
      <c r="FE75" s="37"/>
      <c r="FF75" s="37"/>
      <c r="FG75" s="37"/>
      <c r="FH75" s="37"/>
      <c r="FI75" s="37"/>
      <c r="FJ75" s="37"/>
      <c r="FK75" s="37"/>
      <c r="FL75" s="37"/>
      <c r="FM75" s="37"/>
      <c r="FN75" s="37"/>
      <c r="FO75" s="37"/>
      <c r="FP75" s="37"/>
      <c r="FQ75" s="37"/>
      <c r="FR75" s="37"/>
      <c r="FS75" s="37"/>
      <c r="FT75" s="37"/>
      <c r="FU75" s="37"/>
      <c r="FV75" s="37"/>
      <c r="FW75" s="37"/>
      <c r="FX75" s="37"/>
      <c r="FY75" s="37"/>
      <c r="FZ75" s="37"/>
      <c r="GA75" s="37"/>
      <c r="GB75" s="37"/>
      <c r="GC75" s="37"/>
      <c r="GD75" s="37"/>
      <c r="GE75" s="37"/>
      <c r="GF75" s="37"/>
      <c r="GG75" s="37"/>
      <c r="GH75" s="37"/>
      <c r="GI75" s="37"/>
      <c r="GJ75" s="37"/>
      <c r="GK75" s="37"/>
      <c r="GL75" s="37"/>
      <c r="GM75" s="37"/>
      <c r="GN75" s="37"/>
      <c r="GO75" s="37"/>
      <c r="GP75" s="37"/>
      <c r="GQ75" s="37"/>
      <c r="GR75" s="37"/>
      <c r="GS75" s="37"/>
      <c r="GT75" s="37"/>
      <c r="GU75" s="37"/>
      <c r="GV75" s="37"/>
      <c r="GW75" s="37"/>
      <c r="GX75" s="37"/>
      <c r="GY75" s="37"/>
      <c r="GZ75" s="37"/>
      <c r="HA75" s="37"/>
      <c r="HB75" s="37"/>
      <c r="HC75" s="37"/>
      <c r="HD75" s="37"/>
      <c r="HE75" s="37"/>
      <c r="HF75" s="37"/>
      <c r="HG75" s="37"/>
      <c r="HH75" s="37"/>
      <c r="HI75" s="37"/>
      <c r="HJ75" s="37"/>
      <c r="HK75" s="37"/>
      <c r="HL75" s="37"/>
      <c r="HM75" s="37"/>
      <c r="HN75" s="37"/>
      <c r="HO75" s="37"/>
      <c r="HP75" s="37"/>
      <c r="HQ75" s="37"/>
      <c r="HR75" s="37"/>
      <c r="HS75" s="37"/>
      <c r="HT75" s="37"/>
      <c r="HU75" s="37"/>
      <c r="HV75" s="37"/>
      <c r="HW75" s="37"/>
      <c r="HX75" s="37"/>
      <c r="HY75" s="37"/>
      <c r="HZ75" s="37"/>
      <c r="IA75" s="37"/>
      <c r="IB75" s="37"/>
      <c r="IC75" s="37"/>
      <c r="ID75" s="37"/>
      <c r="IE75" s="37"/>
      <c r="IF75" s="37"/>
      <c r="IG75" s="37"/>
      <c r="IH75" s="37"/>
      <c r="II75" s="37"/>
    </row>
    <row r="76" spans="1:243" x14ac:dyDescent="0.35">
      <c r="A76" s="18" t="s">
        <v>48</v>
      </c>
      <c r="B76" s="47"/>
      <c r="C76" s="31"/>
      <c r="D76" s="24"/>
      <c r="E76" s="24"/>
      <c r="F76" s="24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/>
      <c r="FF76" s="25"/>
      <c r="FG76" s="25"/>
      <c r="FH76" s="25"/>
      <c r="FI76" s="25"/>
      <c r="FJ76" s="25"/>
      <c r="FK76" s="25"/>
      <c r="FL76" s="25"/>
      <c r="FM76" s="25"/>
      <c r="FN76" s="25"/>
      <c r="FO76" s="25"/>
      <c r="FP76" s="25"/>
      <c r="FQ76" s="25"/>
      <c r="FR76" s="25"/>
      <c r="FS76" s="25"/>
      <c r="FT76" s="25"/>
      <c r="FU76" s="25"/>
      <c r="FV76" s="25"/>
      <c r="FW76" s="25"/>
      <c r="FX76" s="25"/>
      <c r="FY76" s="25"/>
      <c r="FZ76" s="25"/>
      <c r="GA76" s="25"/>
      <c r="GB76" s="25"/>
      <c r="GC76" s="25"/>
      <c r="GD76" s="25"/>
      <c r="GE76" s="25"/>
      <c r="GF76" s="25"/>
      <c r="GG76" s="25"/>
      <c r="GH76" s="25"/>
      <c r="GI76" s="25"/>
      <c r="GJ76" s="25"/>
      <c r="GK76" s="25"/>
      <c r="GL76" s="25"/>
      <c r="GM76" s="25"/>
      <c r="GN76" s="25"/>
      <c r="GO76" s="25"/>
      <c r="GP76" s="25"/>
      <c r="GQ76" s="25"/>
      <c r="GR76" s="25"/>
      <c r="GS76" s="25"/>
      <c r="GT76" s="25"/>
      <c r="GU76" s="25"/>
      <c r="GV76" s="25"/>
      <c r="GW76" s="25"/>
      <c r="GX76" s="25"/>
      <c r="GY76" s="25"/>
      <c r="GZ76" s="25"/>
      <c r="HA76" s="25"/>
      <c r="HB76" s="25"/>
      <c r="HC76" s="25"/>
      <c r="HD76" s="25"/>
      <c r="HE76" s="25"/>
      <c r="HF76" s="25"/>
      <c r="HG76" s="25"/>
      <c r="HH76" s="25"/>
      <c r="HI76" s="25"/>
      <c r="HJ76" s="25"/>
      <c r="HK76" s="25"/>
      <c r="HL76" s="25"/>
      <c r="HM76" s="25"/>
      <c r="HN76" s="25"/>
      <c r="HO76" s="25"/>
      <c r="HP76" s="25"/>
      <c r="HQ76" s="25"/>
      <c r="HR76" s="25"/>
      <c r="HS76" s="25"/>
      <c r="HT76" s="25"/>
      <c r="HU76" s="25"/>
      <c r="HV76" s="25"/>
      <c r="HW76" s="25"/>
      <c r="HX76" s="25"/>
      <c r="HY76" s="25"/>
      <c r="HZ76" s="25"/>
      <c r="IA76" s="25"/>
      <c r="IB76" s="25"/>
      <c r="IC76" s="25"/>
      <c r="ID76" s="25"/>
      <c r="IE76" s="25"/>
      <c r="IF76" s="25"/>
      <c r="IG76" s="25"/>
      <c r="IH76" s="25"/>
      <c r="II76" s="25"/>
    </row>
    <row r="77" spans="1:243" ht="39.5" x14ac:dyDescent="0.35">
      <c r="A77" s="124" t="s">
        <v>49</v>
      </c>
      <c r="B77" s="132"/>
      <c r="C77" s="133"/>
      <c r="D77" s="24"/>
      <c r="E77" s="24"/>
      <c r="F77" s="24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5"/>
      <c r="EY77" s="25"/>
      <c r="EZ77" s="25"/>
      <c r="FA77" s="25"/>
      <c r="FB77" s="25"/>
      <c r="FC77" s="25"/>
      <c r="FD77" s="25"/>
      <c r="FE77" s="25"/>
      <c r="FF77" s="25"/>
      <c r="FG77" s="25"/>
      <c r="FH77" s="25"/>
      <c r="FI77" s="25"/>
      <c r="FJ77" s="25"/>
      <c r="FK77" s="25"/>
      <c r="FL77" s="25"/>
      <c r="FM77" s="25"/>
      <c r="FN77" s="25"/>
      <c r="FO77" s="25"/>
      <c r="FP77" s="25"/>
      <c r="FQ77" s="25"/>
      <c r="FR77" s="25"/>
      <c r="FS77" s="25"/>
      <c r="FT77" s="25"/>
      <c r="FU77" s="25"/>
      <c r="FV77" s="25"/>
      <c r="FW77" s="25"/>
      <c r="FX77" s="25"/>
      <c r="FY77" s="25"/>
      <c r="FZ77" s="25"/>
      <c r="GA77" s="25"/>
      <c r="GB77" s="25"/>
      <c r="GC77" s="25"/>
      <c r="GD77" s="25"/>
      <c r="GE77" s="25"/>
      <c r="GF77" s="25"/>
      <c r="GG77" s="25"/>
      <c r="GH77" s="25"/>
      <c r="GI77" s="25"/>
      <c r="GJ77" s="25"/>
      <c r="GK77" s="25"/>
      <c r="GL77" s="25"/>
      <c r="GM77" s="25"/>
      <c r="GN77" s="25"/>
      <c r="GO77" s="25"/>
      <c r="GP77" s="25"/>
      <c r="GQ77" s="25"/>
      <c r="GR77" s="25"/>
      <c r="GS77" s="25"/>
      <c r="GT77" s="25"/>
      <c r="GU77" s="25"/>
      <c r="GV77" s="25"/>
      <c r="GW77" s="25"/>
      <c r="GX77" s="25"/>
      <c r="GY77" s="25"/>
      <c r="GZ77" s="25"/>
      <c r="HA77" s="25"/>
      <c r="HB77" s="25"/>
      <c r="HC77" s="25"/>
      <c r="HD77" s="25"/>
      <c r="HE77" s="25"/>
      <c r="HF77" s="25"/>
      <c r="HG77" s="25"/>
      <c r="HH77" s="25"/>
      <c r="HI77" s="25"/>
      <c r="HJ77" s="25"/>
      <c r="HK77" s="25"/>
      <c r="HL77" s="25"/>
      <c r="HM77" s="25"/>
      <c r="HN77" s="25"/>
      <c r="HO77" s="25"/>
      <c r="HP77" s="25"/>
      <c r="HQ77" s="25"/>
      <c r="HR77" s="25"/>
      <c r="HS77" s="25"/>
      <c r="HT77" s="25"/>
      <c r="HU77" s="25"/>
      <c r="HV77" s="25"/>
      <c r="HW77" s="25"/>
      <c r="HX77" s="25"/>
      <c r="HY77" s="25"/>
      <c r="HZ77" s="25"/>
      <c r="IA77" s="25"/>
      <c r="IB77" s="25"/>
      <c r="IC77" s="25"/>
      <c r="ID77" s="25"/>
      <c r="IE77" s="25"/>
      <c r="IF77" s="25"/>
      <c r="IG77" s="25"/>
      <c r="IH77" s="25"/>
      <c r="II77" s="25"/>
    </row>
    <row r="78" spans="1:243" x14ac:dyDescent="0.35">
      <c r="A78" s="18" t="s">
        <v>50</v>
      </c>
      <c r="B78" s="43"/>
      <c r="C78" s="23"/>
      <c r="D78" s="24"/>
      <c r="E78" s="24"/>
      <c r="F78" s="24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5"/>
      <c r="ED78" s="25"/>
      <c r="EE78" s="25"/>
      <c r="EF78" s="25"/>
      <c r="EG78" s="25"/>
      <c r="EH78" s="25"/>
      <c r="EI78" s="25"/>
      <c r="EJ78" s="25"/>
      <c r="EK78" s="25"/>
      <c r="EL78" s="25"/>
      <c r="EM78" s="25"/>
      <c r="EN78" s="25"/>
      <c r="EO78" s="25"/>
      <c r="EP78" s="25"/>
      <c r="EQ78" s="25"/>
      <c r="ER78" s="25"/>
      <c r="ES78" s="25"/>
      <c r="ET78" s="25"/>
      <c r="EU78" s="25"/>
      <c r="EV78" s="25"/>
      <c r="EW78" s="25"/>
      <c r="EX78" s="25"/>
      <c r="EY78" s="25"/>
      <c r="EZ78" s="25"/>
      <c r="FA78" s="25"/>
      <c r="FB78" s="25"/>
      <c r="FC78" s="25"/>
      <c r="FD78" s="25"/>
      <c r="FE78" s="25"/>
      <c r="FF78" s="25"/>
      <c r="FG78" s="25"/>
      <c r="FH78" s="25"/>
      <c r="FI78" s="25"/>
      <c r="FJ78" s="25"/>
      <c r="FK78" s="25"/>
      <c r="FL78" s="25"/>
      <c r="FM78" s="25"/>
      <c r="FN78" s="25"/>
      <c r="FO78" s="25"/>
      <c r="FP78" s="25"/>
      <c r="FQ78" s="25"/>
      <c r="FR78" s="25"/>
      <c r="FS78" s="25"/>
      <c r="FT78" s="25"/>
      <c r="FU78" s="25"/>
      <c r="FV78" s="25"/>
      <c r="FW78" s="25"/>
      <c r="FX78" s="25"/>
      <c r="FY78" s="25"/>
      <c r="FZ78" s="25"/>
      <c r="GA78" s="25"/>
      <c r="GB78" s="25"/>
      <c r="GC78" s="25"/>
      <c r="GD78" s="25"/>
      <c r="GE78" s="25"/>
      <c r="GF78" s="25"/>
      <c r="GG78" s="25"/>
      <c r="GH78" s="25"/>
      <c r="GI78" s="25"/>
      <c r="GJ78" s="25"/>
      <c r="GK78" s="25"/>
      <c r="GL78" s="25"/>
      <c r="GM78" s="25"/>
      <c r="GN78" s="25"/>
      <c r="GO78" s="25"/>
      <c r="GP78" s="25"/>
      <c r="GQ78" s="25"/>
      <c r="GR78" s="25"/>
      <c r="GS78" s="25"/>
      <c r="GT78" s="25"/>
      <c r="GU78" s="25"/>
      <c r="GV78" s="25"/>
      <c r="GW78" s="25"/>
      <c r="GX78" s="25"/>
      <c r="GY78" s="25"/>
      <c r="GZ78" s="25"/>
      <c r="HA78" s="25"/>
      <c r="HB78" s="25"/>
      <c r="HC78" s="25"/>
      <c r="HD78" s="25"/>
      <c r="HE78" s="25"/>
      <c r="HF78" s="25"/>
      <c r="HG78" s="25"/>
      <c r="HH78" s="25"/>
      <c r="HI78" s="25"/>
      <c r="HJ78" s="25"/>
      <c r="HK78" s="25"/>
      <c r="HL78" s="25"/>
      <c r="HM78" s="25"/>
      <c r="HN78" s="25"/>
      <c r="HO78" s="25"/>
      <c r="HP78" s="25"/>
      <c r="HQ78" s="25"/>
      <c r="HR78" s="25"/>
      <c r="HS78" s="25"/>
      <c r="HT78" s="25"/>
      <c r="HU78" s="25"/>
      <c r="HV78" s="25"/>
      <c r="HW78" s="25"/>
      <c r="HX78" s="25"/>
      <c r="HY78" s="25"/>
      <c r="HZ78" s="25"/>
      <c r="IA78" s="25"/>
      <c r="IB78" s="25"/>
      <c r="IC78" s="25"/>
      <c r="ID78" s="25"/>
      <c r="IE78" s="25"/>
      <c r="IF78" s="25"/>
      <c r="IG78" s="25"/>
      <c r="IH78" s="25"/>
      <c r="II78" s="25"/>
    </row>
    <row r="79" spans="1:243" x14ac:dyDescent="0.35">
      <c r="A79" s="18" t="s">
        <v>221</v>
      </c>
      <c r="B79" s="48"/>
      <c r="C79" s="32"/>
      <c r="D79" s="24"/>
      <c r="E79" s="24"/>
      <c r="F79" s="24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5"/>
      <c r="ED79" s="25"/>
      <c r="EE79" s="25"/>
      <c r="EF79" s="25"/>
      <c r="EG79" s="25"/>
      <c r="EH79" s="25"/>
      <c r="EI79" s="25"/>
      <c r="EJ79" s="25"/>
      <c r="EK79" s="25"/>
      <c r="EL79" s="25"/>
      <c r="EM79" s="25"/>
      <c r="EN79" s="25"/>
      <c r="EO79" s="25"/>
      <c r="EP79" s="25"/>
      <c r="EQ79" s="25"/>
      <c r="ER79" s="25"/>
      <c r="ES79" s="25"/>
      <c r="ET79" s="25"/>
      <c r="EU79" s="25"/>
      <c r="EV79" s="25"/>
      <c r="EW79" s="25"/>
      <c r="EX79" s="25"/>
      <c r="EY79" s="25"/>
      <c r="EZ79" s="25"/>
      <c r="FA79" s="25"/>
      <c r="FB79" s="25"/>
      <c r="FC79" s="25"/>
      <c r="FD79" s="25"/>
      <c r="FE79" s="25"/>
      <c r="FF79" s="25"/>
      <c r="FG79" s="25"/>
      <c r="FH79" s="25"/>
      <c r="FI79" s="25"/>
      <c r="FJ79" s="25"/>
      <c r="FK79" s="25"/>
      <c r="FL79" s="25"/>
      <c r="FM79" s="25"/>
      <c r="FN79" s="25"/>
      <c r="FO79" s="25"/>
      <c r="FP79" s="25"/>
      <c r="FQ79" s="25"/>
      <c r="FR79" s="25"/>
      <c r="FS79" s="25"/>
      <c r="FT79" s="25"/>
      <c r="FU79" s="25"/>
      <c r="FV79" s="25"/>
      <c r="FW79" s="25"/>
      <c r="FX79" s="25"/>
      <c r="FY79" s="25"/>
      <c r="FZ79" s="25"/>
      <c r="GA79" s="25"/>
      <c r="GB79" s="25"/>
      <c r="GC79" s="25"/>
      <c r="GD79" s="25"/>
      <c r="GE79" s="25"/>
      <c r="GF79" s="25"/>
      <c r="GG79" s="25"/>
      <c r="GH79" s="25"/>
      <c r="GI79" s="25"/>
      <c r="GJ79" s="25"/>
      <c r="GK79" s="25"/>
      <c r="GL79" s="25"/>
      <c r="GM79" s="25"/>
      <c r="GN79" s="25"/>
      <c r="GO79" s="25"/>
      <c r="GP79" s="25"/>
      <c r="GQ79" s="25"/>
      <c r="GR79" s="25"/>
      <c r="GS79" s="25"/>
      <c r="GT79" s="25"/>
      <c r="GU79" s="25"/>
      <c r="GV79" s="25"/>
      <c r="GW79" s="25"/>
      <c r="GX79" s="25"/>
      <c r="GY79" s="25"/>
      <c r="GZ79" s="25"/>
      <c r="HA79" s="25"/>
      <c r="HB79" s="25"/>
      <c r="HC79" s="25"/>
      <c r="HD79" s="25"/>
      <c r="HE79" s="25"/>
      <c r="HF79" s="25"/>
      <c r="HG79" s="25"/>
      <c r="HH79" s="25"/>
      <c r="HI79" s="25"/>
      <c r="HJ79" s="25"/>
      <c r="HK79" s="25"/>
      <c r="HL79" s="25"/>
      <c r="HM79" s="25"/>
      <c r="HN79" s="25"/>
      <c r="HO79" s="25"/>
      <c r="HP79" s="25"/>
      <c r="HQ79" s="25"/>
      <c r="HR79" s="25"/>
      <c r="HS79" s="25"/>
      <c r="HT79" s="25"/>
      <c r="HU79" s="25"/>
      <c r="HV79" s="25"/>
      <c r="HW79" s="25"/>
      <c r="HX79" s="25"/>
      <c r="HY79" s="25"/>
      <c r="HZ79" s="25"/>
      <c r="IA79" s="25"/>
      <c r="IB79" s="25"/>
      <c r="IC79" s="25"/>
      <c r="ID79" s="25"/>
      <c r="IE79" s="25"/>
      <c r="IF79" s="25"/>
      <c r="IG79" s="25"/>
      <c r="IH79" s="25"/>
      <c r="II79" s="25"/>
    </row>
    <row r="80" spans="1:243" x14ac:dyDescent="0.35">
      <c r="A80" s="18" t="s">
        <v>222</v>
      </c>
      <c r="B80" s="39"/>
      <c r="C80" s="16"/>
      <c r="D80" s="24"/>
      <c r="E80" s="24"/>
      <c r="F80" s="24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S80" s="25"/>
      <c r="BT80" s="25"/>
      <c r="BU80" s="25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5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5"/>
      <c r="EY80" s="25"/>
      <c r="EZ80" s="25"/>
      <c r="FA80" s="25"/>
      <c r="FB80" s="25"/>
      <c r="FC80" s="25"/>
      <c r="FD80" s="25"/>
      <c r="FE80" s="25"/>
      <c r="FF80" s="25"/>
      <c r="FG80" s="25"/>
      <c r="FH80" s="25"/>
      <c r="FI80" s="25"/>
      <c r="FJ80" s="25"/>
      <c r="FK80" s="25"/>
      <c r="FL80" s="25"/>
      <c r="FM80" s="25"/>
      <c r="FN80" s="25"/>
      <c r="FO80" s="25"/>
      <c r="FP80" s="25"/>
      <c r="FQ80" s="25"/>
      <c r="FR80" s="25"/>
      <c r="FS80" s="25"/>
      <c r="FT80" s="25"/>
      <c r="FU80" s="25"/>
      <c r="FV80" s="25"/>
      <c r="FW80" s="25"/>
      <c r="FX80" s="25"/>
      <c r="FY80" s="25"/>
      <c r="FZ80" s="25"/>
      <c r="GA80" s="25"/>
      <c r="GB80" s="25"/>
      <c r="GC80" s="25"/>
      <c r="GD80" s="25"/>
      <c r="GE80" s="25"/>
      <c r="GF80" s="25"/>
      <c r="GG80" s="25"/>
      <c r="GH80" s="25"/>
      <c r="GI80" s="25"/>
      <c r="GJ80" s="25"/>
      <c r="GK80" s="25"/>
      <c r="GL80" s="25"/>
      <c r="GM80" s="25"/>
      <c r="GN80" s="25"/>
      <c r="GO80" s="25"/>
      <c r="GP80" s="25"/>
      <c r="GQ80" s="25"/>
      <c r="GR80" s="25"/>
      <c r="GS80" s="25"/>
      <c r="GT80" s="25"/>
      <c r="GU80" s="25"/>
      <c r="GV80" s="25"/>
      <c r="GW80" s="25"/>
      <c r="GX80" s="25"/>
      <c r="GY80" s="25"/>
      <c r="GZ80" s="25"/>
      <c r="HA80" s="25"/>
      <c r="HB80" s="25"/>
      <c r="HC80" s="25"/>
      <c r="HD80" s="25"/>
      <c r="HE80" s="25"/>
      <c r="HF80" s="25"/>
      <c r="HG80" s="25"/>
      <c r="HH80" s="25"/>
      <c r="HI80" s="25"/>
      <c r="HJ80" s="25"/>
      <c r="HK80" s="25"/>
      <c r="HL80" s="25"/>
      <c r="HM80" s="25"/>
      <c r="HN80" s="25"/>
      <c r="HO80" s="25"/>
      <c r="HP80" s="25"/>
      <c r="HQ80" s="25"/>
      <c r="HR80" s="25"/>
      <c r="HS80" s="25"/>
      <c r="HT80" s="25"/>
      <c r="HU80" s="25"/>
      <c r="HV80" s="25"/>
      <c r="HW80" s="25"/>
      <c r="HX80" s="25"/>
      <c r="HY80" s="25"/>
      <c r="HZ80" s="25"/>
      <c r="IA80" s="25"/>
      <c r="IB80" s="25"/>
      <c r="IC80" s="25"/>
      <c r="ID80" s="25"/>
      <c r="IE80" s="25"/>
      <c r="IF80" s="25"/>
      <c r="IG80" s="25"/>
      <c r="IH80" s="25"/>
      <c r="II80" s="25"/>
    </row>
    <row r="81" spans="1:243" x14ac:dyDescent="0.35">
      <c r="A81" s="18" t="s">
        <v>223</v>
      </c>
      <c r="B81" s="39"/>
      <c r="C81" s="16"/>
      <c r="D81" s="24"/>
      <c r="E81" s="24"/>
      <c r="F81" s="24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  <c r="HX81" s="25"/>
      <c r="HY81" s="25"/>
      <c r="HZ81" s="25"/>
      <c r="IA81" s="25"/>
      <c r="IB81" s="25"/>
      <c r="IC81" s="25"/>
      <c r="ID81" s="25"/>
      <c r="IE81" s="25"/>
      <c r="IF81" s="25"/>
      <c r="IG81" s="25"/>
      <c r="IH81" s="25"/>
      <c r="II81" s="25"/>
    </row>
    <row r="82" spans="1:243" x14ac:dyDescent="0.35">
      <c r="A82" s="18" t="s">
        <v>51</v>
      </c>
      <c r="B82" s="39"/>
      <c r="C82" s="16"/>
      <c r="D82" s="24"/>
      <c r="E82" s="24"/>
      <c r="F82" s="24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5"/>
      <c r="ED82" s="25"/>
      <c r="EE82" s="25"/>
      <c r="EF82" s="25"/>
      <c r="EG82" s="25"/>
      <c r="EH82" s="25"/>
      <c r="EI82" s="25"/>
      <c r="EJ82" s="25"/>
      <c r="EK82" s="25"/>
      <c r="EL82" s="25"/>
      <c r="EM82" s="25"/>
      <c r="EN82" s="25"/>
      <c r="EO82" s="25"/>
      <c r="EP82" s="25"/>
      <c r="EQ82" s="25"/>
      <c r="ER82" s="25"/>
      <c r="ES82" s="25"/>
      <c r="ET82" s="25"/>
      <c r="EU82" s="25"/>
      <c r="EV82" s="25"/>
      <c r="EW82" s="25"/>
      <c r="EX82" s="25"/>
      <c r="EY82" s="25"/>
      <c r="EZ82" s="25"/>
      <c r="FA82" s="25"/>
      <c r="FB82" s="25"/>
      <c r="FC82" s="25"/>
      <c r="FD82" s="25"/>
      <c r="FE82" s="25"/>
      <c r="FF82" s="25"/>
      <c r="FG82" s="25"/>
      <c r="FH82" s="25"/>
      <c r="FI82" s="25"/>
      <c r="FJ82" s="25"/>
      <c r="FK82" s="25"/>
      <c r="FL82" s="25"/>
      <c r="FM82" s="25"/>
      <c r="FN82" s="25"/>
      <c r="FO82" s="25"/>
      <c r="FP82" s="25"/>
      <c r="FQ82" s="25"/>
      <c r="FR82" s="25"/>
      <c r="FS82" s="25"/>
      <c r="FT82" s="25"/>
      <c r="FU82" s="25"/>
      <c r="FV82" s="25"/>
      <c r="FW82" s="25"/>
      <c r="FX82" s="25"/>
      <c r="FY82" s="25"/>
      <c r="FZ82" s="25"/>
      <c r="GA82" s="25"/>
      <c r="GB82" s="25"/>
      <c r="GC82" s="25"/>
      <c r="GD82" s="25"/>
      <c r="GE82" s="25"/>
      <c r="GF82" s="25"/>
      <c r="GG82" s="25"/>
      <c r="GH82" s="25"/>
      <c r="GI82" s="25"/>
      <c r="GJ82" s="25"/>
      <c r="GK82" s="25"/>
      <c r="GL82" s="25"/>
      <c r="GM82" s="25"/>
      <c r="GN82" s="25"/>
      <c r="GO82" s="25"/>
      <c r="GP82" s="25"/>
      <c r="GQ82" s="25"/>
      <c r="GR82" s="25"/>
      <c r="GS82" s="25"/>
      <c r="GT82" s="25"/>
      <c r="GU82" s="25"/>
      <c r="GV82" s="25"/>
      <c r="GW82" s="25"/>
      <c r="GX82" s="25"/>
      <c r="GY82" s="25"/>
      <c r="GZ82" s="25"/>
      <c r="HA82" s="25"/>
      <c r="HB82" s="25"/>
      <c r="HC82" s="25"/>
      <c r="HD82" s="25"/>
      <c r="HE82" s="25"/>
      <c r="HF82" s="25"/>
      <c r="HG82" s="25"/>
      <c r="HH82" s="25"/>
      <c r="HI82" s="25"/>
      <c r="HJ82" s="25"/>
      <c r="HK82" s="25"/>
      <c r="HL82" s="25"/>
      <c r="HM82" s="25"/>
      <c r="HN82" s="25"/>
      <c r="HO82" s="25"/>
      <c r="HP82" s="25"/>
      <c r="HQ82" s="25"/>
      <c r="HR82" s="25"/>
      <c r="HS82" s="25"/>
      <c r="HT82" s="25"/>
      <c r="HU82" s="25"/>
      <c r="HV82" s="25"/>
      <c r="HW82" s="25"/>
      <c r="HX82" s="25"/>
      <c r="HY82" s="25"/>
      <c r="HZ82" s="25"/>
      <c r="IA82" s="25"/>
      <c r="IB82" s="25"/>
      <c r="IC82" s="25"/>
      <c r="ID82" s="25"/>
      <c r="IE82" s="25"/>
      <c r="IF82" s="25"/>
      <c r="IG82" s="25"/>
      <c r="IH82" s="25"/>
      <c r="II82" s="25"/>
    </row>
    <row r="83" spans="1:243" x14ac:dyDescent="0.35">
      <c r="A83" s="109" t="s">
        <v>224</v>
      </c>
      <c r="B83" s="110"/>
      <c r="C83" s="111"/>
      <c r="D83" s="24"/>
      <c r="E83" s="24"/>
      <c r="F83" s="24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5"/>
      <c r="EY83" s="25"/>
      <c r="EZ83" s="25"/>
      <c r="FA83" s="25"/>
      <c r="FB83" s="25"/>
      <c r="FC83" s="25"/>
      <c r="FD83" s="25"/>
      <c r="FE83" s="25"/>
      <c r="FF83" s="25"/>
      <c r="FG83" s="25"/>
      <c r="FH83" s="25"/>
      <c r="FI83" s="25"/>
      <c r="FJ83" s="25"/>
      <c r="FK83" s="25"/>
      <c r="FL83" s="25"/>
      <c r="FM83" s="25"/>
      <c r="FN83" s="25"/>
      <c r="FO83" s="25"/>
      <c r="FP83" s="25"/>
      <c r="FQ83" s="25"/>
      <c r="FR83" s="25"/>
      <c r="FS83" s="25"/>
      <c r="FT83" s="25"/>
      <c r="FU83" s="25"/>
      <c r="FV83" s="25"/>
      <c r="FW83" s="25"/>
      <c r="FX83" s="25"/>
      <c r="FY83" s="25"/>
      <c r="FZ83" s="25"/>
      <c r="GA83" s="25"/>
      <c r="GB83" s="25"/>
      <c r="GC83" s="25"/>
      <c r="GD83" s="25"/>
      <c r="GE83" s="25"/>
      <c r="GF83" s="25"/>
      <c r="GG83" s="25"/>
      <c r="GH83" s="25"/>
      <c r="GI83" s="25"/>
      <c r="GJ83" s="25"/>
      <c r="GK83" s="25"/>
      <c r="GL83" s="25"/>
      <c r="GM83" s="25"/>
      <c r="GN83" s="25"/>
      <c r="GO83" s="25"/>
      <c r="GP83" s="25"/>
      <c r="GQ83" s="25"/>
      <c r="GR83" s="25"/>
      <c r="GS83" s="25"/>
      <c r="GT83" s="25"/>
      <c r="GU83" s="25"/>
      <c r="GV83" s="25"/>
      <c r="GW83" s="25"/>
      <c r="GX83" s="25"/>
      <c r="GY83" s="25"/>
      <c r="GZ83" s="25"/>
      <c r="HA83" s="25"/>
      <c r="HB83" s="25"/>
      <c r="HC83" s="25"/>
      <c r="HD83" s="25"/>
      <c r="HE83" s="25"/>
      <c r="HF83" s="25"/>
      <c r="HG83" s="25"/>
      <c r="HH83" s="25"/>
      <c r="HI83" s="25"/>
      <c r="HJ83" s="25"/>
      <c r="HK83" s="25"/>
      <c r="HL83" s="25"/>
      <c r="HM83" s="25"/>
      <c r="HN83" s="25"/>
      <c r="HO83" s="25"/>
      <c r="HP83" s="25"/>
      <c r="HQ83" s="25"/>
      <c r="HR83" s="25"/>
      <c r="HS83" s="25"/>
      <c r="HT83" s="25"/>
      <c r="HU83" s="25"/>
      <c r="HV83" s="25"/>
      <c r="HW83" s="25"/>
      <c r="HX83" s="25"/>
      <c r="HY83" s="25"/>
      <c r="HZ83" s="25"/>
      <c r="IA83" s="25"/>
      <c r="IB83" s="25"/>
      <c r="IC83" s="25"/>
      <c r="ID83" s="25"/>
      <c r="IE83" s="25"/>
      <c r="IF83" s="25"/>
      <c r="IG83" s="25"/>
      <c r="IH83" s="25"/>
      <c r="II83" s="25"/>
    </row>
    <row r="84" spans="1:243" x14ac:dyDescent="0.35">
      <c r="A84" s="18" t="s">
        <v>225</v>
      </c>
      <c r="B84" s="39"/>
      <c r="C84" s="16"/>
      <c r="D84" s="24"/>
      <c r="E84" s="24"/>
      <c r="F84" s="24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5"/>
      <c r="ED84" s="25"/>
      <c r="EE84" s="25"/>
      <c r="EF84" s="25"/>
      <c r="EG84" s="25"/>
      <c r="EH84" s="25"/>
      <c r="EI84" s="25"/>
      <c r="EJ84" s="25"/>
      <c r="EK84" s="25"/>
      <c r="EL84" s="25"/>
      <c r="EM84" s="25"/>
      <c r="EN84" s="25"/>
      <c r="EO84" s="25"/>
      <c r="EP84" s="25"/>
      <c r="EQ84" s="25"/>
      <c r="ER84" s="25"/>
      <c r="ES84" s="25"/>
      <c r="ET84" s="25"/>
      <c r="EU84" s="25"/>
      <c r="EV84" s="25"/>
      <c r="EW84" s="25"/>
      <c r="EX84" s="25"/>
      <c r="EY84" s="25"/>
      <c r="EZ84" s="25"/>
      <c r="FA84" s="25"/>
      <c r="FB84" s="25"/>
      <c r="FC84" s="25"/>
      <c r="FD84" s="25"/>
      <c r="FE84" s="25"/>
      <c r="FF84" s="25"/>
      <c r="FG84" s="25"/>
      <c r="FH84" s="25"/>
      <c r="FI84" s="25"/>
      <c r="FJ84" s="25"/>
      <c r="FK84" s="25"/>
      <c r="FL84" s="25"/>
      <c r="FM84" s="25"/>
      <c r="FN84" s="25"/>
      <c r="FO84" s="25"/>
      <c r="FP84" s="25"/>
      <c r="FQ84" s="25"/>
      <c r="FR84" s="25"/>
      <c r="FS84" s="25"/>
      <c r="FT84" s="25"/>
      <c r="FU84" s="25"/>
      <c r="FV84" s="25"/>
      <c r="FW84" s="25"/>
      <c r="FX84" s="25"/>
      <c r="FY84" s="25"/>
      <c r="FZ84" s="25"/>
      <c r="GA84" s="25"/>
      <c r="GB84" s="25"/>
      <c r="GC84" s="25"/>
      <c r="GD84" s="25"/>
      <c r="GE84" s="25"/>
      <c r="GF84" s="25"/>
      <c r="GG84" s="25"/>
      <c r="GH84" s="25"/>
      <c r="GI84" s="25"/>
      <c r="GJ84" s="25"/>
      <c r="GK84" s="25"/>
      <c r="GL84" s="25"/>
      <c r="GM84" s="25"/>
      <c r="GN84" s="25"/>
      <c r="GO84" s="25"/>
      <c r="GP84" s="25"/>
      <c r="GQ84" s="25"/>
      <c r="GR84" s="25"/>
      <c r="GS84" s="25"/>
      <c r="GT84" s="25"/>
      <c r="GU84" s="25"/>
      <c r="GV84" s="25"/>
      <c r="GW84" s="25"/>
      <c r="GX84" s="25"/>
      <c r="GY84" s="25"/>
      <c r="GZ84" s="25"/>
      <c r="HA84" s="25"/>
      <c r="HB84" s="25"/>
      <c r="HC84" s="25"/>
      <c r="HD84" s="25"/>
      <c r="HE84" s="25"/>
      <c r="HF84" s="25"/>
      <c r="HG84" s="25"/>
      <c r="HH84" s="25"/>
      <c r="HI84" s="25"/>
      <c r="HJ84" s="25"/>
      <c r="HK84" s="25"/>
      <c r="HL84" s="25"/>
      <c r="HM84" s="25"/>
      <c r="HN84" s="25"/>
      <c r="HO84" s="25"/>
      <c r="HP84" s="25"/>
      <c r="HQ84" s="25"/>
      <c r="HR84" s="25"/>
      <c r="HS84" s="25"/>
      <c r="HT84" s="25"/>
      <c r="HU84" s="25"/>
      <c r="HV84" s="25"/>
      <c r="HW84" s="25"/>
      <c r="HX84" s="25"/>
      <c r="HY84" s="25"/>
      <c r="HZ84" s="25"/>
      <c r="IA84" s="25"/>
      <c r="IB84" s="25"/>
      <c r="IC84" s="25"/>
      <c r="ID84" s="25"/>
      <c r="IE84" s="25"/>
      <c r="IF84" s="25"/>
      <c r="IG84" s="25"/>
      <c r="IH84" s="25"/>
      <c r="II84" s="25"/>
    </row>
    <row r="85" spans="1:243" x14ac:dyDescent="0.35">
      <c r="A85" s="18"/>
      <c r="B85" s="39"/>
      <c r="C85" s="16"/>
      <c r="D85" s="24"/>
      <c r="E85" s="24"/>
      <c r="F85" s="24"/>
      <c r="G85" s="24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5"/>
      <c r="EL85" s="25"/>
      <c r="EM85" s="25"/>
      <c r="EN85" s="25"/>
      <c r="EO85" s="25"/>
      <c r="EP85" s="25"/>
      <c r="EQ85" s="25"/>
      <c r="ER85" s="25"/>
      <c r="ES85" s="25"/>
      <c r="ET85" s="25"/>
      <c r="EU85" s="25"/>
      <c r="EV85" s="25"/>
      <c r="EW85" s="25"/>
      <c r="EX85" s="25"/>
      <c r="EY85" s="25"/>
      <c r="EZ85" s="25"/>
      <c r="FA85" s="25"/>
      <c r="FB85" s="25"/>
      <c r="FC85" s="25"/>
      <c r="FD85" s="25"/>
      <c r="FE85" s="25"/>
      <c r="FF85" s="25"/>
      <c r="FG85" s="25"/>
      <c r="FH85" s="25"/>
      <c r="FI85" s="25"/>
      <c r="FJ85" s="25"/>
      <c r="FK85" s="25"/>
      <c r="FL85" s="25"/>
      <c r="FM85" s="25"/>
      <c r="FN85" s="25"/>
      <c r="FO85" s="25"/>
      <c r="FP85" s="25"/>
      <c r="FQ85" s="25"/>
      <c r="FR85" s="25"/>
      <c r="FS85" s="25"/>
      <c r="FT85" s="25"/>
      <c r="FU85" s="25"/>
      <c r="FV85" s="25"/>
      <c r="FW85" s="25"/>
      <c r="FX85" s="25"/>
      <c r="FY85" s="25"/>
      <c r="FZ85" s="25"/>
      <c r="GA85" s="25"/>
      <c r="GB85" s="25"/>
      <c r="GC85" s="25"/>
      <c r="GD85" s="25"/>
      <c r="GE85" s="25"/>
      <c r="GF85" s="25"/>
      <c r="GG85" s="25"/>
      <c r="GH85" s="25"/>
      <c r="GI85" s="25"/>
      <c r="GJ85" s="25"/>
      <c r="GK85" s="25"/>
      <c r="GL85" s="25"/>
      <c r="GM85" s="25"/>
      <c r="GN85" s="25"/>
      <c r="GO85" s="25"/>
      <c r="GP85" s="25"/>
      <c r="GQ85" s="25"/>
      <c r="GR85" s="25"/>
      <c r="GS85" s="25"/>
      <c r="GT85" s="25"/>
      <c r="GU85" s="25"/>
      <c r="GV85" s="25"/>
      <c r="GW85" s="25"/>
      <c r="GX85" s="25"/>
      <c r="GY85" s="25"/>
      <c r="GZ85" s="25"/>
      <c r="HA85" s="25"/>
      <c r="HB85" s="25"/>
      <c r="HC85" s="25"/>
      <c r="HD85" s="25"/>
      <c r="HE85" s="25"/>
      <c r="HF85" s="25"/>
      <c r="HG85" s="25"/>
      <c r="HH85" s="25"/>
      <c r="HI85" s="25"/>
      <c r="HJ85" s="25"/>
      <c r="HK85" s="25"/>
      <c r="HL85" s="25"/>
      <c r="HM85" s="25"/>
      <c r="HN85" s="25"/>
      <c r="HO85" s="25"/>
      <c r="HP85" s="25"/>
      <c r="HQ85" s="25"/>
      <c r="HR85" s="25"/>
      <c r="HS85" s="25"/>
      <c r="HT85" s="25"/>
      <c r="HU85" s="25"/>
      <c r="HV85" s="25"/>
      <c r="HW85" s="25"/>
      <c r="HX85" s="25"/>
      <c r="HY85" s="25"/>
      <c r="HZ85" s="25"/>
      <c r="IA85" s="25"/>
      <c r="IB85" s="25"/>
      <c r="IC85" s="25"/>
      <c r="ID85" s="25"/>
      <c r="IE85" s="25"/>
      <c r="IF85" s="25"/>
      <c r="IG85" s="25"/>
      <c r="IH85" s="25"/>
      <c r="II85" s="25"/>
    </row>
    <row r="86" spans="1:243" x14ac:dyDescent="0.35">
      <c r="A86" s="18"/>
      <c r="B86" s="39"/>
      <c r="C86" s="16"/>
      <c r="D86" s="24"/>
      <c r="E86" s="24"/>
      <c r="F86" s="24"/>
      <c r="G86" s="24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5"/>
      <c r="EY86" s="25"/>
      <c r="EZ86" s="25"/>
      <c r="FA86" s="25"/>
      <c r="FB86" s="25"/>
      <c r="FC86" s="25"/>
      <c r="FD86" s="25"/>
      <c r="FE86" s="25"/>
      <c r="FF86" s="25"/>
      <c r="FG86" s="25"/>
      <c r="FH86" s="25"/>
      <c r="FI86" s="25"/>
      <c r="FJ86" s="25"/>
      <c r="FK86" s="25"/>
      <c r="FL86" s="25"/>
      <c r="FM86" s="25"/>
      <c r="FN86" s="25"/>
      <c r="FO86" s="25"/>
      <c r="FP86" s="25"/>
      <c r="FQ86" s="25"/>
      <c r="FR86" s="25"/>
      <c r="FS86" s="25"/>
      <c r="FT86" s="25"/>
      <c r="FU86" s="25"/>
      <c r="FV86" s="25"/>
      <c r="FW86" s="25"/>
      <c r="FX86" s="25"/>
      <c r="FY86" s="25"/>
      <c r="FZ86" s="25"/>
      <c r="GA86" s="25"/>
      <c r="GB86" s="25"/>
      <c r="GC86" s="25"/>
      <c r="GD86" s="25"/>
      <c r="GE86" s="25"/>
      <c r="GF86" s="25"/>
      <c r="GG86" s="25"/>
      <c r="GH86" s="25"/>
      <c r="GI86" s="25"/>
      <c r="GJ86" s="25"/>
      <c r="GK86" s="25"/>
      <c r="GL86" s="25"/>
      <c r="GM86" s="25"/>
      <c r="GN86" s="25"/>
      <c r="GO86" s="25"/>
      <c r="GP86" s="25"/>
      <c r="GQ86" s="25"/>
      <c r="GR86" s="25"/>
      <c r="GS86" s="25"/>
      <c r="GT86" s="25"/>
      <c r="GU86" s="25"/>
      <c r="GV86" s="25"/>
      <c r="GW86" s="25"/>
      <c r="GX86" s="25"/>
      <c r="GY86" s="25"/>
      <c r="GZ86" s="25"/>
      <c r="HA86" s="25"/>
      <c r="HB86" s="25"/>
      <c r="HC86" s="25"/>
      <c r="HD86" s="25"/>
      <c r="HE86" s="25"/>
      <c r="HF86" s="25"/>
      <c r="HG86" s="25"/>
      <c r="HH86" s="25"/>
      <c r="HI86" s="25"/>
      <c r="HJ86" s="25"/>
      <c r="HK86" s="25"/>
      <c r="HL86" s="25"/>
      <c r="HM86" s="25"/>
      <c r="HN86" s="25"/>
      <c r="HO86" s="25"/>
      <c r="HP86" s="25"/>
      <c r="HQ86" s="25"/>
      <c r="HR86" s="25"/>
      <c r="HS86" s="25"/>
      <c r="HT86" s="25"/>
      <c r="HU86" s="25"/>
      <c r="HV86" s="25"/>
      <c r="HW86" s="25"/>
      <c r="HX86" s="25"/>
      <c r="HY86" s="25"/>
      <c r="HZ86" s="25"/>
      <c r="IA86" s="25"/>
      <c r="IB86" s="25"/>
      <c r="IC86" s="25"/>
      <c r="ID86" s="25"/>
      <c r="IE86" s="25"/>
      <c r="IF86" s="25"/>
      <c r="IG86" s="25"/>
      <c r="IH86" s="25"/>
      <c r="II86" s="25"/>
    </row>
    <row r="87" spans="1:243" x14ac:dyDescent="0.35">
      <c r="A87" s="18"/>
      <c r="B87" s="39"/>
      <c r="C87" s="16"/>
      <c r="D87" s="24"/>
      <c r="E87" s="24"/>
      <c r="F87" s="24"/>
      <c r="G87" s="24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  <c r="AU87" s="25"/>
      <c r="AV87" s="25"/>
      <c r="AW87" s="25"/>
      <c r="AX87" s="25"/>
      <c r="AY87" s="25"/>
      <c r="AZ87" s="25"/>
      <c r="BA87" s="25"/>
      <c r="BB87" s="25"/>
      <c r="BC87" s="25"/>
      <c r="BD87" s="25"/>
      <c r="BE87" s="25"/>
      <c r="BF87" s="25"/>
      <c r="BG87" s="25"/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S87" s="25"/>
      <c r="BT87" s="25"/>
      <c r="BU87" s="25"/>
      <c r="BV87" s="25"/>
      <c r="BW87" s="25"/>
      <c r="BX87" s="25"/>
      <c r="BY87" s="25"/>
      <c r="BZ87" s="25"/>
      <c r="CA87" s="25"/>
      <c r="CB87" s="25"/>
      <c r="CC87" s="25"/>
      <c r="CD87" s="25"/>
      <c r="CE87" s="25"/>
      <c r="CF87" s="25"/>
      <c r="CG87" s="25"/>
      <c r="CH87" s="25"/>
      <c r="CI87" s="25"/>
      <c r="CJ87" s="25"/>
      <c r="CK87" s="25"/>
      <c r="CL87" s="25"/>
      <c r="CM87" s="25"/>
      <c r="CN87" s="25"/>
      <c r="CO87" s="25"/>
      <c r="CP87" s="25"/>
      <c r="CQ87" s="25"/>
      <c r="CR87" s="25"/>
      <c r="CS87" s="25"/>
      <c r="CT87" s="25"/>
      <c r="CU87" s="25"/>
      <c r="CV87" s="25"/>
      <c r="CW87" s="25"/>
      <c r="CX87" s="25"/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5"/>
      <c r="EA87" s="25"/>
      <c r="EB87" s="25"/>
      <c r="EC87" s="25"/>
      <c r="ED87" s="25"/>
      <c r="EE87" s="25"/>
      <c r="EF87" s="25"/>
      <c r="EG87" s="25"/>
      <c r="EH87" s="25"/>
      <c r="EI87" s="25"/>
      <c r="EJ87" s="25"/>
      <c r="EK87" s="25"/>
      <c r="EL87" s="25"/>
      <c r="EM87" s="25"/>
      <c r="EN87" s="25"/>
      <c r="EO87" s="25"/>
      <c r="EP87" s="25"/>
      <c r="EQ87" s="25"/>
      <c r="ER87" s="25"/>
      <c r="ES87" s="25"/>
      <c r="ET87" s="25"/>
      <c r="EU87" s="25"/>
      <c r="EV87" s="25"/>
      <c r="EW87" s="25"/>
      <c r="EX87" s="25"/>
      <c r="EY87" s="25"/>
      <c r="EZ87" s="25"/>
      <c r="FA87" s="25"/>
      <c r="FB87" s="25"/>
      <c r="FC87" s="25"/>
      <c r="FD87" s="25"/>
      <c r="FE87" s="25"/>
      <c r="FF87" s="25"/>
      <c r="FG87" s="25"/>
      <c r="FH87" s="25"/>
      <c r="FI87" s="25"/>
      <c r="FJ87" s="25"/>
      <c r="FK87" s="25"/>
      <c r="FL87" s="25"/>
      <c r="FM87" s="25"/>
      <c r="FN87" s="25"/>
      <c r="FO87" s="25"/>
      <c r="FP87" s="25"/>
      <c r="FQ87" s="25"/>
      <c r="FR87" s="25"/>
      <c r="FS87" s="25"/>
      <c r="FT87" s="25"/>
      <c r="FU87" s="25"/>
      <c r="FV87" s="25"/>
      <c r="FW87" s="25"/>
      <c r="FX87" s="25"/>
      <c r="FY87" s="25"/>
      <c r="FZ87" s="25"/>
      <c r="GA87" s="25"/>
      <c r="GB87" s="25"/>
      <c r="GC87" s="25"/>
      <c r="GD87" s="25"/>
      <c r="GE87" s="25"/>
      <c r="GF87" s="25"/>
      <c r="GG87" s="25"/>
      <c r="GH87" s="25"/>
      <c r="GI87" s="25"/>
      <c r="GJ87" s="25"/>
      <c r="GK87" s="25"/>
      <c r="GL87" s="25"/>
      <c r="GM87" s="25"/>
      <c r="GN87" s="25"/>
      <c r="GO87" s="25"/>
      <c r="GP87" s="25"/>
      <c r="GQ87" s="25"/>
      <c r="GR87" s="25"/>
      <c r="GS87" s="25"/>
      <c r="GT87" s="25"/>
      <c r="GU87" s="25"/>
      <c r="GV87" s="25"/>
      <c r="GW87" s="25"/>
      <c r="GX87" s="25"/>
      <c r="GY87" s="25"/>
      <c r="GZ87" s="25"/>
      <c r="HA87" s="25"/>
      <c r="HB87" s="25"/>
      <c r="HC87" s="25"/>
      <c r="HD87" s="25"/>
      <c r="HE87" s="25"/>
      <c r="HF87" s="25"/>
      <c r="HG87" s="25"/>
      <c r="HH87" s="25"/>
      <c r="HI87" s="25"/>
      <c r="HJ87" s="25"/>
      <c r="HK87" s="25"/>
      <c r="HL87" s="25"/>
      <c r="HM87" s="25"/>
      <c r="HN87" s="25"/>
      <c r="HO87" s="25"/>
      <c r="HP87" s="25"/>
      <c r="HQ87" s="25"/>
      <c r="HR87" s="25"/>
      <c r="HS87" s="25"/>
      <c r="HT87" s="25"/>
      <c r="HU87" s="25"/>
      <c r="HV87" s="25"/>
      <c r="HW87" s="25"/>
      <c r="HX87" s="25"/>
      <c r="HY87" s="25"/>
      <c r="HZ87" s="25"/>
      <c r="IA87" s="25"/>
      <c r="IB87" s="25"/>
      <c r="IC87" s="25"/>
      <c r="ID87" s="25"/>
      <c r="IE87" s="25"/>
      <c r="IF87" s="25"/>
      <c r="IG87" s="25"/>
      <c r="IH87" s="25"/>
      <c r="II87" s="25"/>
    </row>
    <row r="88" spans="1:243" x14ac:dyDescent="0.35">
      <c r="A88" s="18"/>
      <c r="B88" s="39"/>
      <c r="C88" s="16"/>
      <c r="D88" s="24"/>
      <c r="E88" s="24"/>
      <c r="F88" s="24"/>
      <c r="G88" s="24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25"/>
      <c r="BF88" s="25"/>
      <c r="BG88" s="25"/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S88" s="25"/>
      <c r="BT88" s="25"/>
      <c r="BU88" s="25"/>
      <c r="BV88" s="25"/>
      <c r="BW88" s="25"/>
      <c r="BX88" s="25"/>
      <c r="BY88" s="25"/>
      <c r="BZ88" s="25"/>
      <c r="CA88" s="25"/>
      <c r="CB88" s="25"/>
      <c r="CC88" s="25"/>
      <c r="CD88" s="25"/>
      <c r="CE88" s="25"/>
      <c r="CF88" s="25"/>
      <c r="CG88" s="25"/>
      <c r="CH88" s="25"/>
      <c r="CI88" s="25"/>
      <c r="CJ88" s="25"/>
      <c r="CK88" s="25"/>
      <c r="CL88" s="25"/>
      <c r="CM88" s="25"/>
      <c r="CN88" s="25"/>
      <c r="CO88" s="25"/>
      <c r="CP88" s="25"/>
      <c r="CQ88" s="25"/>
      <c r="CR88" s="25"/>
      <c r="CS88" s="25"/>
      <c r="CT88" s="25"/>
      <c r="CU88" s="25"/>
      <c r="CV88" s="25"/>
      <c r="CW88" s="25"/>
      <c r="CX88" s="25"/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5"/>
      <c r="EA88" s="25"/>
      <c r="EB88" s="25"/>
      <c r="EC88" s="25"/>
      <c r="ED88" s="25"/>
      <c r="EE88" s="25"/>
      <c r="EF88" s="25"/>
      <c r="EG88" s="25"/>
      <c r="EH88" s="25"/>
      <c r="EI88" s="25"/>
      <c r="EJ88" s="25"/>
      <c r="EK88" s="25"/>
      <c r="EL88" s="25"/>
      <c r="EM88" s="25"/>
      <c r="EN88" s="25"/>
      <c r="EO88" s="25"/>
      <c r="EP88" s="25"/>
      <c r="EQ88" s="25"/>
      <c r="ER88" s="25"/>
      <c r="ES88" s="25"/>
      <c r="ET88" s="25"/>
      <c r="EU88" s="25"/>
      <c r="EV88" s="25"/>
      <c r="EW88" s="25"/>
      <c r="EX88" s="25"/>
      <c r="EY88" s="25"/>
      <c r="EZ88" s="25"/>
      <c r="FA88" s="25"/>
      <c r="FB88" s="25"/>
      <c r="FC88" s="25"/>
      <c r="FD88" s="25"/>
      <c r="FE88" s="25"/>
      <c r="FF88" s="25"/>
      <c r="FG88" s="25"/>
      <c r="FH88" s="25"/>
      <c r="FI88" s="25"/>
      <c r="FJ88" s="25"/>
      <c r="FK88" s="25"/>
      <c r="FL88" s="25"/>
      <c r="FM88" s="25"/>
      <c r="FN88" s="25"/>
      <c r="FO88" s="25"/>
      <c r="FP88" s="25"/>
      <c r="FQ88" s="25"/>
      <c r="FR88" s="25"/>
      <c r="FS88" s="25"/>
      <c r="FT88" s="25"/>
      <c r="FU88" s="25"/>
      <c r="FV88" s="25"/>
      <c r="FW88" s="25"/>
      <c r="FX88" s="25"/>
      <c r="FY88" s="25"/>
      <c r="FZ88" s="25"/>
      <c r="GA88" s="25"/>
      <c r="GB88" s="25"/>
      <c r="GC88" s="25"/>
      <c r="GD88" s="25"/>
      <c r="GE88" s="25"/>
      <c r="GF88" s="25"/>
      <c r="GG88" s="25"/>
      <c r="GH88" s="25"/>
      <c r="GI88" s="25"/>
      <c r="GJ88" s="25"/>
      <c r="GK88" s="25"/>
      <c r="GL88" s="25"/>
      <c r="GM88" s="25"/>
      <c r="GN88" s="25"/>
      <c r="GO88" s="25"/>
      <c r="GP88" s="25"/>
      <c r="GQ88" s="25"/>
      <c r="GR88" s="25"/>
      <c r="GS88" s="25"/>
      <c r="GT88" s="25"/>
      <c r="GU88" s="25"/>
      <c r="GV88" s="25"/>
      <c r="GW88" s="25"/>
      <c r="GX88" s="25"/>
      <c r="GY88" s="25"/>
      <c r="GZ88" s="25"/>
      <c r="HA88" s="25"/>
      <c r="HB88" s="25"/>
      <c r="HC88" s="25"/>
      <c r="HD88" s="25"/>
      <c r="HE88" s="25"/>
      <c r="HF88" s="25"/>
      <c r="HG88" s="25"/>
      <c r="HH88" s="25"/>
      <c r="HI88" s="25"/>
      <c r="HJ88" s="25"/>
      <c r="HK88" s="25"/>
      <c r="HL88" s="25"/>
      <c r="HM88" s="25"/>
      <c r="HN88" s="25"/>
      <c r="HO88" s="25"/>
      <c r="HP88" s="25"/>
      <c r="HQ88" s="25"/>
      <c r="HR88" s="25"/>
      <c r="HS88" s="25"/>
      <c r="HT88" s="25"/>
      <c r="HU88" s="25"/>
      <c r="HV88" s="25"/>
      <c r="HW88" s="25"/>
      <c r="HX88" s="25"/>
      <c r="HY88" s="25"/>
      <c r="HZ88" s="25"/>
      <c r="IA88" s="25"/>
      <c r="IB88" s="25"/>
      <c r="IC88" s="25"/>
      <c r="ID88" s="25"/>
      <c r="IE88" s="25"/>
      <c r="IF88" s="25"/>
      <c r="IG88" s="25"/>
      <c r="IH88" s="25"/>
      <c r="II88" s="25"/>
    </row>
    <row r="89" spans="1:243" x14ac:dyDescent="0.35">
      <c r="A89" s="18"/>
      <c r="B89" s="39"/>
      <c r="C89" s="16"/>
      <c r="D89" s="24"/>
      <c r="E89" s="24"/>
      <c r="F89" s="24"/>
      <c r="G89" s="24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5"/>
      <c r="EY89" s="25"/>
      <c r="EZ89" s="25"/>
      <c r="FA89" s="25"/>
      <c r="FB89" s="25"/>
      <c r="FC89" s="25"/>
      <c r="FD89" s="25"/>
      <c r="FE89" s="25"/>
      <c r="FF89" s="25"/>
      <c r="FG89" s="25"/>
      <c r="FH89" s="25"/>
      <c r="FI89" s="25"/>
      <c r="FJ89" s="25"/>
      <c r="FK89" s="25"/>
      <c r="FL89" s="25"/>
      <c r="FM89" s="25"/>
      <c r="FN89" s="25"/>
      <c r="FO89" s="25"/>
      <c r="FP89" s="25"/>
      <c r="FQ89" s="25"/>
      <c r="FR89" s="25"/>
      <c r="FS89" s="25"/>
      <c r="FT89" s="25"/>
      <c r="FU89" s="25"/>
      <c r="FV89" s="25"/>
      <c r="FW89" s="25"/>
      <c r="FX89" s="25"/>
      <c r="FY89" s="25"/>
      <c r="FZ89" s="25"/>
      <c r="GA89" s="25"/>
      <c r="GB89" s="25"/>
      <c r="GC89" s="25"/>
      <c r="GD89" s="25"/>
      <c r="GE89" s="25"/>
      <c r="GF89" s="25"/>
      <c r="GG89" s="25"/>
      <c r="GH89" s="25"/>
      <c r="GI89" s="25"/>
      <c r="GJ89" s="25"/>
      <c r="GK89" s="25"/>
      <c r="GL89" s="25"/>
      <c r="GM89" s="25"/>
      <c r="GN89" s="25"/>
      <c r="GO89" s="25"/>
      <c r="GP89" s="25"/>
      <c r="GQ89" s="25"/>
      <c r="GR89" s="25"/>
      <c r="GS89" s="25"/>
      <c r="GT89" s="25"/>
      <c r="GU89" s="25"/>
      <c r="GV89" s="25"/>
      <c r="GW89" s="25"/>
      <c r="GX89" s="25"/>
      <c r="GY89" s="25"/>
      <c r="GZ89" s="25"/>
      <c r="HA89" s="25"/>
      <c r="HB89" s="25"/>
      <c r="HC89" s="25"/>
      <c r="HD89" s="25"/>
      <c r="HE89" s="25"/>
      <c r="HF89" s="25"/>
      <c r="HG89" s="25"/>
      <c r="HH89" s="25"/>
      <c r="HI89" s="25"/>
      <c r="HJ89" s="25"/>
      <c r="HK89" s="25"/>
      <c r="HL89" s="25"/>
      <c r="HM89" s="25"/>
      <c r="HN89" s="25"/>
      <c r="HO89" s="25"/>
      <c r="HP89" s="25"/>
      <c r="HQ89" s="25"/>
      <c r="HR89" s="25"/>
      <c r="HS89" s="25"/>
      <c r="HT89" s="25"/>
      <c r="HU89" s="25"/>
      <c r="HV89" s="25"/>
      <c r="HW89" s="25"/>
      <c r="HX89" s="25"/>
      <c r="HY89" s="25"/>
      <c r="HZ89" s="25"/>
      <c r="IA89" s="25"/>
      <c r="IB89" s="25"/>
      <c r="IC89" s="25"/>
      <c r="ID89" s="25"/>
      <c r="IE89" s="25"/>
      <c r="IF89" s="25"/>
      <c r="IG89" s="25"/>
      <c r="IH89" s="25"/>
      <c r="II89" s="25"/>
    </row>
    <row r="90" spans="1:243" x14ac:dyDescent="0.35">
      <c r="A90" s="18"/>
      <c r="B90" s="39"/>
      <c r="C90" s="16"/>
      <c r="D90" s="24"/>
      <c r="E90" s="24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25"/>
      <c r="BF90" s="25"/>
      <c r="BG90" s="25"/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S90" s="25"/>
      <c r="BT90" s="25"/>
      <c r="BU90" s="25"/>
      <c r="BV90" s="25"/>
      <c r="BW90" s="25"/>
      <c r="BX90" s="25"/>
      <c r="BY90" s="25"/>
      <c r="BZ90" s="25"/>
      <c r="CA90" s="25"/>
      <c r="CB90" s="25"/>
      <c r="CC90" s="25"/>
      <c r="CD90" s="25"/>
      <c r="CE90" s="25"/>
      <c r="CF90" s="25"/>
      <c r="CG90" s="25"/>
      <c r="CH90" s="25"/>
      <c r="CI90" s="25"/>
      <c r="CJ90" s="25"/>
      <c r="CK90" s="25"/>
      <c r="CL90" s="25"/>
      <c r="CM90" s="25"/>
      <c r="CN90" s="25"/>
      <c r="CO90" s="25"/>
      <c r="CP90" s="25"/>
      <c r="CQ90" s="25"/>
      <c r="CR90" s="25"/>
      <c r="CS90" s="25"/>
      <c r="CT90" s="25"/>
      <c r="CU90" s="25"/>
      <c r="CV90" s="25"/>
      <c r="CW90" s="25"/>
      <c r="CX90" s="25"/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5"/>
      <c r="EA90" s="25"/>
      <c r="EB90" s="25"/>
      <c r="EC90" s="25"/>
      <c r="ED90" s="25"/>
      <c r="EE90" s="25"/>
      <c r="EF90" s="25"/>
      <c r="EG90" s="25"/>
      <c r="EH90" s="25"/>
      <c r="EI90" s="25"/>
      <c r="EJ90" s="25"/>
      <c r="EK90" s="25"/>
      <c r="EL90" s="25"/>
      <c r="EM90" s="25"/>
      <c r="EN90" s="25"/>
      <c r="EO90" s="25"/>
      <c r="EP90" s="25"/>
      <c r="EQ90" s="25"/>
      <c r="ER90" s="25"/>
      <c r="ES90" s="25"/>
      <c r="ET90" s="25"/>
      <c r="EU90" s="25"/>
      <c r="EV90" s="25"/>
      <c r="EW90" s="25"/>
      <c r="EX90" s="25"/>
      <c r="EY90" s="25"/>
      <c r="EZ90" s="25"/>
      <c r="FA90" s="25"/>
      <c r="FB90" s="25"/>
      <c r="FC90" s="25"/>
      <c r="FD90" s="25"/>
      <c r="FE90" s="25"/>
      <c r="FF90" s="25"/>
      <c r="FG90" s="25"/>
      <c r="FH90" s="25"/>
      <c r="FI90" s="25"/>
      <c r="FJ90" s="25"/>
      <c r="FK90" s="25"/>
      <c r="FL90" s="25"/>
      <c r="FM90" s="25"/>
      <c r="FN90" s="25"/>
      <c r="FO90" s="25"/>
      <c r="FP90" s="25"/>
      <c r="FQ90" s="25"/>
      <c r="FR90" s="25"/>
      <c r="FS90" s="25"/>
      <c r="FT90" s="25"/>
      <c r="FU90" s="25"/>
      <c r="FV90" s="25"/>
      <c r="FW90" s="25"/>
      <c r="FX90" s="25"/>
      <c r="FY90" s="25"/>
      <c r="FZ90" s="25"/>
      <c r="GA90" s="25"/>
      <c r="GB90" s="25"/>
      <c r="GC90" s="25"/>
      <c r="GD90" s="25"/>
      <c r="GE90" s="25"/>
      <c r="GF90" s="25"/>
      <c r="GG90" s="25"/>
      <c r="GH90" s="25"/>
      <c r="GI90" s="25"/>
      <c r="GJ90" s="25"/>
      <c r="GK90" s="25"/>
      <c r="GL90" s="25"/>
      <c r="GM90" s="25"/>
      <c r="GN90" s="25"/>
      <c r="GO90" s="25"/>
      <c r="GP90" s="25"/>
      <c r="GQ90" s="25"/>
      <c r="GR90" s="25"/>
      <c r="GS90" s="25"/>
      <c r="GT90" s="25"/>
      <c r="GU90" s="25"/>
      <c r="GV90" s="25"/>
      <c r="GW90" s="25"/>
      <c r="GX90" s="25"/>
      <c r="GY90" s="25"/>
      <c r="GZ90" s="25"/>
      <c r="HA90" s="25"/>
      <c r="HB90" s="25"/>
      <c r="HC90" s="25"/>
      <c r="HD90" s="25"/>
      <c r="HE90" s="25"/>
      <c r="HF90" s="25"/>
      <c r="HG90" s="25"/>
      <c r="HH90" s="25"/>
      <c r="HI90" s="25"/>
      <c r="HJ90" s="25"/>
      <c r="HK90" s="25"/>
      <c r="HL90" s="25"/>
      <c r="HM90" s="25"/>
      <c r="HN90" s="25"/>
      <c r="HO90" s="25"/>
      <c r="HP90" s="25"/>
      <c r="HQ90" s="25"/>
      <c r="HR90" s="25"/>
      <c r="HS90" s="25"/>
      <c r="HT90" s="25"/>
      <c r="HU90" s="25"/>
      <c r="HV90" s="25"/>
      <c r="HW90" s="25"/>
      <c r="HX90" s="25"/>
      <c r="HY90" s="25"/>
      <c r="HZ90" s="25"/>
      <c r="IA90" s="25"/>
      <c r="IB90" s="25"/>
      <c r="IC90" s="25"/>
      <c r="ID90" s="25"/>
      <c r="IE90" s="25"/>
      <c r="IF90" s="25"/>
      <c r="IG90" s="25"/>
      <c r="IH90" s="25"/>
      <c r="II90" s="25"/>
    </row>
    <row r="91" spans="1:243" x14ac:dyDescent="0.35">
      <c r="A91" s="18"/>
      <c r="B91" s="39"/>
      <c r="C91" s="16"/>
      <c r="D91" s="24"/>
      <c r="E91" s="24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25"/>
      <c r="BF91" s="25"/>
      <c r="BG91" s="25"/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S91" s="25"/>
      <c r="BT91" s="25"/>
      <c r="BU91" s="25"/>
      <c r="BV91" s="25"/>
      <c r="BW91" s="25"/>
      <c r="BX91" s="25"/>
      <c r="BY91" s="25"/>
      <c r="BZ91" s="25"/>
      <c r="CA91" s="25"/>
      <c r="CB91" s="25"/>
      <c r="CC91" s="25"/>
      <c r="CD91" s="25"/>
      <c r="CE91" s="25"/>
      <c r="CF91" s="25"/>
      <c r="CG91" s="25"/>
      <c r="CH91" s="25"/>
      <c r="CI91" s="25"/>
      <c r="CJ91" s="25"/>
      <c r="CK91" s="25"/>
      <c r="CL91" s="25"/>
      <c r="CM91" s="25"/>
      <c r="CN91" s="25"/>
      <c r="CO91" s="25"/>
      <c r="CP91" s="25"/>
      <c r="CQ91" s="25"/>
      <c r="CR91" s="25"/>
      <c r="CS91" s="25"/>
      <c r="CT91" s="25"/>
      <c r="CU91" s="25"/>
      <c r="CV91" s="25"/>
      <c r="CW91" s="25"/>
      <c r="CX91" s="25"/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5"/>
      <c r="EA91" s="25"/>
      <c r="EB91" s="25"/>
      <c r="EC91" s="25"/>
      <c r="ED91" s="25"/>
      <c r="EE91" s="25"/>
      <c r="EF91" s="25"/>
      <c r="EG91" s="25"/>
      <c r="EH91" s="25"/>
      <c r="EI91" s="25"/>
      <c r="EJ91" s="25"/>
      <c r="EK91" s="25"/>
      <c r="EL91" s="25"/>
      <c r="EM91" s="25"/>
      <c r="EN91" s="25"/>
      <c r="EO91" s="25"/>
      <c r="EP91" s="25"/>
      <c r="EQ91" s="25"/>
      <c r="ER91" s="25"/>
      <c r="ES91" s="25"/>
      <c r="ET91" s="25"/>
      <c r="EU91" s="25"/>
      <c r="EV91" s="25"/>
      <c r="EW91" s="25"/>
      <c r="EX91" s="25"/>
      <c r="EY91" s="25"/>
      <c r="EZ91" s="25"/>
      <c r="FA91" s="25"/>
      <c r="FB91" s="25"/>
      <c r="FC91" s="25"/>
      <c r="FD91" s="25"/>
      <c r="FE91" s="25"/>
      <c r="FF91" s="25"/>
      <c r="FG91" s="25"/>
      <c r="FH91" s="25"/>
      <c r="FI91" s="25"/>
      <c r="FJ91" s="25"/>
      <c r="FK91" s="25"/>
      <c r="FL91" s="25"/>
      <c r="FM91" s="25"/>
      <c r="FN91" s="25"/>
      <c r="FO91" s="25"/>
      <c r="FP91" s="25"/>
      <c r="FQ91" s="25"/>
      <c r="FR91" s="25"/>
      <c r="FS91" s="25"/>
      <c r="FT91" s="25"/>
      <c r="FU91" s="25"/>
      <c r="FV91" s="25"/>
      <c r="FW91" s="25"/>
      <c r="FX91" s="25"/>
      <c r="FY91" s="25"/>
      <c r="FZ91" s="25"/>
      <c r="GA91" s="25"/>
      <c r="GB91" s="25"/>
      <c r="GC91" s="25"/>
      <c r="GD91" s="25"/>
      <c r="GE91" s="25"/>
      <c r="GF91" s="25"/>
      <c r="GG91" s="25"/>
      <c r="GH91" s="25"/>
      <c r="GI91" s="25"/>
      <c r="GJ91" s="25"/>
      <c r="GK91" s="25"/>
      <c r="GL91" s="25"/>
      <c r="GM91" s="25"/>
      <c r="GN91" s="25"/>
      <c r="GO91" s="25"/>
      <c r="GP91" s="25"/>
      <c r="GQ91" s="25"/>
      <c r="GR91" s="25"/>
      <c r="GS91" s="25"/>
      <c r="GT91" s="25"/>
      <c r="GU91" s="25"/>
      <c r="GV91" s="25"/>
      <c r="GW91" s="25"/>
      <c r="GX91" s="25"/>
      <c r="GY91" s="25"/>
      <c r="GZ91" s="25"/>
      <c r="HA91" s="25"/>
      <c r="HB91" s="25"/>
      <c r="HC91" s="25"/>
      <c r="HD91" s="25"/>
      <c r="HE91" s="25"/>
      <c r="HF91" s="25"/>
      <c r="HG91" s="25"/>
      <c r="HH91" s="25"/>
      <c r="HI91" s="25"/>
      <c r="HJ91" s="25"/>
      <c r="HK91" s="25"/>
      <c r="HL91" s="25"/>
      <c r="HM91" s="25"/>
      <c r="HN91" s="25"/>
      <c r="HO91" s="25"/>
      <c r="HP91" s="25"/>
      <c r="HQ91" s="25"/>
      <c r="HR91" s="25"/>
      <c r="HS91" s="25"/>
      <c r="HT91" s="25"/>
      <c r="HU91" s="25"/>
      <c r="HV91" s="25"/>
      <c r="HW91" s="25"/>
      <c r="HX91" s="25"/>
      <c r="HY91" s="25"/>
      <c r="HZ91" s="25"/>
      <c r="IA91" s="25"/>
      <c r="IB91" s="25"/>
      <c r="IC91" s="25"/>
      <c r="ID91" s="25"/>
      <c r="IE91" s="25"/>
      <c r="IF91" s="25"/>
      <c r="IG91" s="25"/>
      <c r="IH91" s="25"/>
      <c r="II91" s="25"/>
    </row>
    <row r="92" spans="1:243" x14ac:dyDescent="0.35">
      <c r="A92" s="18"/>
      <c r="B92" s="39"/>
      <c r="C92" s="16"/>
      <c r="D92" s="24"/>
      <c r="E92" s="24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  <c r="CK92" s="25"/>
      <c r="CL92" s="25"/>
      <c r="CM92" s="25"/>
      <c r="CN92" s="25"/>
      <c r="CO92" s="25"/>
      <c r="CP92" s="25"/>
      <c r="CQ92" s="25"/>
      <c r="CR92" s="25"/>
      <c r="CS92" s="25"/>
      <c r="CT92" s="25"/>
      <c r="CU92" s="25"/>
      <c r="CV92" s="25"/>
      <c r="CW92" s="25"/>
      <c r="CX92" s="25"/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5"/>
      <c r="EA92" s="25"/>
      <c r="EB92" s="25"/>
      <c r="EC92" s="25"/>
      <c r="ED92" s="25"/>
      <c r="EE92" s="25"/>
      <c r="EF92" s="25"/>
      <c r="EG92" s="25"/>
      <c r="EH92" s="25"/>
      <c r="EI92" s="25"/>
      <c r="EJ92" s="25"/>
      <c r="EK92" s="25"/>
      <c r="EL92" s="25"/>
      <c r="EM92" s="25"/>
      <c r="EN92" s="25"/>
      <c r="EO92" s="25"/>
      <c r="EP92" s="25"/>
      <c r="EQ92" s="25"/>
      <c r="ER92" s="25"/>
      <c r="ES92" s="25"/>
      <c r="ET92" s="25"/>
      <c r="EU92" s="25"/>
      <c r="EV92" s="25"/>
      <c r="EW92" s="25"/>
      <c r="EX92" s="25"/>
      <c r="EY92" s="25"/>
      <c r="EZ92" s="25"/>
      <c r="FA92" s="25"/>
      <c r="FB92" s="25"/>
      <c r="FC92" s="25"/>
      <c r="FD92" s="25"/>
      <c r="FE92" s="25"/>
      <c r="FF92" s="25"/>
      <c r="FG92" s="25"/>
      <c r="FH92" s="25"/>
      <c r="FI92" s="25"/>
      <c r="FJ92" s="25"/>
      <c r="FK92" s="25"/>
      <c r="FL92" s="25"/>
      <c r="FM92" s="25"/>
      <c r="FN92" s="25"/>
      <c r="FO92" s="25"/>
      <c r="FP92" s="25"/>
      <c r="FQ92" s="25"/>
      <c r="FR92" s="25"/>
      <c r="FS92" s="25"/>
      <c r="FT92" s="25"/>
      <c r="FU92" s="25"/>
      <c r="FV92" s="25"/>
      <c r="FW92" s="25"/>
      <c r="FX92" s="25"/>
      <c r="FY92" s="25"/>
      <c r="FZ92" s="25"/>
      <c r="GA92" s="25"/>
      <c r="GB92" s="25"/>
      <c r="GC92" s="25"/>
      <c r="GD92" s="25"/>
      <c r="GE92" s="25"/>
      <c r="GF92" s="25"/>
      <c r="GG92" s="25"/>
      <c r="GH92" s="25"/>
      <c r="GI92" s="25"/>
      <c r="GJ92" s="25"/>
      <c r="GK92" s="25"/>
      <c r="GL92" s="25"/>
      <c r="GM92" s="25"/>
      <c r="GN92" s="25"/>
      <c r="GO92" s="25"/>
      <c r="GP92" s="25"/>
      <c r="GQ92" s="25"/>
      <c r="GR92" s="25"/>
      <c r="GS92" s="25"/>
      <c r="GT92" s="25"/>
      <c r="GU92" s="25"/>
      <c r="GV92" s="25"/>
      <c r="GW92" s="25"/>
      <c r="GX92" s="25"/>
      <c r="GY92" s="25"/>
      <c r="GZ92" s="25"/>
      <c r="HA92" s="25"/>
      <c r="HB92" s="25"/>
      <c r="HC92" s="25"/>
      <c r="HD92" s="25"/>
      <c r="HE92" s="25"/>
      <c r="HF92" s="25"/>
      <c r="HG92" s="25"/>
      <c r="HH92" s="25"/>
      <c r="HI92" s="25"/>
      <c r="HJ92" s="25"/>
      <c r="HK92" s="25"/>
      <c r="HL92" s="25"/>
      <c r="HM92" s="25"/>
      <c r="HN92" s="25"/>
      <c r="HO92" s="25"/>
      <c r="HP92" s="25"/>
      <c r="HQ92" s="25"/>
      <c r="HR92" s="25"/>
      <c r="HS92" s="25"/>
      <c r="HT92" s="25"/>
      <c r="HU92" s="25"/>
      <c r="HV92" s="25"/>
      <c r="HW92" s="25"/>
      <c r="HX92" s="25"/>
      <c r="HY92" s="25"/>
      <c r="HZ92" s="25"/>
      <c r="IA92" s="25"/>
      <c r="IB92" s="25"/>
      <c r="IC92" s="25"/>
      <c r="ID92" s="25"/>
      <c r="IE92" s="25"/>
      <c r="IF92" s="25"/>
      <c r="IG92" s="25"/>
      <c r="IH92" s="25"/>
      <c r="II92" s="25"/>
    </row>
    <row r="93" spans="1:243" ht="15.5" x14ac:dyDescent="0.35">
      <c r="A93" s="18"/>
      <c r="B93" s="49"/>
      <c r="C93" s="34"/>
      <c r="D93" s="24"/>
      <c r="E93" s="24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5"/>
      <c r="BE93" s="25"/>
      <c r="BF93" s="25"/>
      <c r="BG93" s="25"/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S93" s="25"/>
      <c r="BT93" s="25"/>
      <c r="BU93" s="25"/>
      <c r="BV93" s="25"/>
      <c r="BW93" s="25"/>
      <c r="BX93" s="25"/>
      <c r="BY93" s="25"/>
      <c r="BZ93" s="25"/>
      <c r="CA93" s="25"/>
      <c r="CB93" s="25"/>
      <c r="CC93" s="25"/>
      <c r="CD93" s="25"/>
      <c r="CE93" s="25"/>
      <c r="CF93" s="25"/>
      <c r="CG93" s="25"/>
      <c r="CH93" s="25"/>
      <c r="CI93" s="25"/>
      <c r="CJ93" s="25"/>
      <c r="CK93" s="25"/>
      <c r="CL93" s="25"/>
      <c r="CM93" s="25"/>
      <c r="CN93" s="25"/>
      <c r="CO93" s="25"/>
      <c r="CP93" s="25"/>
      <c r="CQ93" s="25"/>
      <c r="CR93" s="25"/>
      <c r="CS93" s="25"/>
      <c r="CT93" s="25"/>
      <c r="CU93" s="25"/>
      <c r="CV93" s="25"/>
      <c r="CW93" s="25"/>
      <c r="CX93" s="25"/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5"/>
      <c r="EA93" s="25"/>
      <c r="EB93" s="25"/>
      <c r="EC93" s="25"/>
      <c r="ED93" s="25"/>
      <c r="EE93" s="25"/>
      <c r="EF93" s="25"/>
      <c r="EG93" s="25"/>
      <c r="EH93" s="25"/>
      <c r="EI93" s="25"/>
      <c r="EJ93" s="25"/>
      <c r="EK93" s="25"/>
      <c r="EL93" s="25"/>
      <c r="EM93" s="25"/>
      <c r="EN93" s="25"/>
      <c r="EO93" s="25"/>
      <c r="EP93" s="25"/>
      <c r="EQ93" s="25"/>
      <c r="ER93" s="25"/>
      <c r="ES93" s="25"/>
      <c r="ET93" s="25"/>
      <c r="EU93" s="25"/>
      <c r="EV93" s="25"/>
      <c r="EW93" s="25"/>
      <c r="EX93" s="25"/>
      <c r="EY93" s="25"/>
      <c r="EZ93" s="25"/>
      <c r="FA93" s="25"/>
      <c r="FB93" s="25"/>
      <c r="FC93" s="25"/>
      <c r="FD93" s="25"/>
      <c r="FE93" s="25"/>
      <c r="FF93" s="25"/>
      <c r="FG93" s="25"/>
      <c r="FH93" s="25"/>
      <c r="FI93" s="25"/>
      <c r="FJ93" s="25"/>
      <c r="FK93" s="25"/>
      <c r="FL93" s="25"/>
      <c r="FM93" s="25"/>
      <c r="FN93" s="25"/>
      <c r="FO93" s="25"/>
      <c r="FP93" s="25"/>
      <c r="FQ93" s="25"/>
      <c r="FR93" s="25"/>
      <c r="FS93" s="25"/>
      <c r="FT93" s="25"/>
      <c r="FU93" s="25"/>
      <c r="FV93" s="25"/>
      <c r="FW93" s="25"/>
      <c r="FX93" s="25"/>
      <c r="FY93" s="25"/>
      <c r="FZ93" s="25"/>
      <c r="GA93" s="25"/>
      <c r="GB93" s="25"/>
      <c r="GC93" s="25"/>
      <c r="GD93" s="25"/>
      <c r="GE93" s="25"/>
      <c r="GF93" s="25"/>
      <c r="GG93" s="25"/>
      <c r="GH93" s="25"/>
      <c r="GI93" s="25"/>
      <c r="GJ93" s="25"/>
      <c r="GK93" s="25"/>
      <c r="GL93" s="25"/>
      <c r="GM93" s="25"/>
      <c r="GN93" s="25"/>
      <c r="GO93" s="25"/>
      <c r="GP93" s="25"/>
      <c r="GQ93" s="25"/>
      <c r="GR93" s="25"/>
      <c r="GS93" s="25"/>
      <c r="GT93" s="25"/>
      <c r="GU93" s="25"/>
      <c r="GV93" s="25"/>
      <c r="GW93" s="25"/>
      <c r="GX93" s="25"/>
      <c r="GY93" s="25"/>
      <c r="GZ93" s="25"/>
      <c r="HA93" s="25"/>
      <c r="HB93" s="25"/>
      <c r="HC93" s="25"/>
      <c r="HD93" s="25"/>
      <c r="HE93" s="25"/>
      <c r="HF93" s="25"/>
      <c r="HG93" s="25"/>
      <c r="HH93" s="25"/>
      <c r="HI93" s="25"/>
      <c r="HJ93" s="25"/>
      <c r="HK93" s="25"/>
      <c r="HL93" s="25"/>
      <c r="HM93" s="25"/>
      <c r="HN93" s="25"/>
      <c r="HO93" s="25"/>
      <c r="HP93" s="25"/>
      <c r="HQ93" s="25"/>
      <c r="HR93" s="25"/>
      <c r="HS93" s="25"/>
      <c r="HT93" s="25"/>
      <c r="HU93" s="25"/>
      <c r="HV93" s="25"/>
      <c r="HW93" s="25"/>
      <c r="HX93" s="25"/>
      <c r="HY93" s="25"/>
      <c r="HZ93" s="25"/>
      <c r="IA93" s="25"/>
      <c r="IB93" s="25"/>
      <c r="IC93" s="25"/>
      <c r="ID93" s="25"/>
      <c r="IE93" s="25"/>
      <c r="IF93" s="25"/>
      <c r="IG93" s="25"/>
      <c r="IH93" s="25"/>
      <c r="II93" s="25"/>
    </row>
    <row r="94" spans="1:243" ht="15.5" x14ac:dyDescent="0.35">
      <c r="A94" s="33"/>
      <c r="B94" s="49"/>
      <c r="C94" s="34"/>
      <c r="D94" s="24"/>
      <c r="E94" s="24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25"/>
      <c r="BF94" s="25"/>
      <c r="BG94" s="25"/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S94" s="25"/>
      <c r="BT94" s="25"/>
      <c r="BU94" s="25"/>
      <c r="BV94" s="25"/>
      <c r="BW94" s="25"/>
      <c r="BX94" s="25"/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/>
      <c r="CS94" s="25"/>
      <c r="CT94" s="25"/>
      <c r="CU94" s="25"/>
      <c r="CV94" s="25"/>
      <c r="CW94" s="25"/>
      <c r="CX94" s="25"/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5"/>
      <c r="EA94" s="25"/>
      <c r="EB94" s="25"/>
      <c r="EC94" s="25"/>
      <c r="ED94" s="25"/>
      <c r="EE94" s="25"/>
      <c r="EF94" s="25"/>
      <c r="EG94" s="25"/>
      <c r="EH94" s="25"/>
      <c r="EI94" s="25"/>
      <c r="EJ94" s="25"/>
      <c r="EK94" s="25"/>
      <c r="EL94" s="25"/>
      <c r="EM94" s="25"/>
      <c r="EN94" s="25"/>
      <c r="EO94" s="25"/>
      <c r="EP94" s="25"/>
      <c r="EQ94" s="25"/>
      <c r="ER94" s="25"/>
      <c r="ES94" s="25"/>
      <c r="ET94" s="25"/>
      <c r="EU94" s="25"/>
      <c r="EV94" s="25"/>
      <c r="EW94" s="25"/>
      <c r="EX94" s="25"/>
      <c r="EY94" s="25"/>
      <c r="EZ94" s="25"/>
      <c r="FA94" s="25"/>
      <c r="FB94" s="25"/>
      <c r="FC94" s="25"/>
      <c r="FD94" s="25"/>
      <c r="FE94" s="25"/>
      <c r="FF94" s="25"/>
      <c r="FG94" s="25"/>
      <c r="FH94" s="25"/>
      <c r="FI94" s="25"/>
      <c r="FJ94" s="25"/>
      <c r="FK94" s="25"/>
      <c r="FL94" s="25"/>
      <c r="FM94" s="25"/>
      <c r="FN94" s="25"/>
      <c r="FO94" s="25"/>
      <c r="FP94" s="25"/>
      <c r="FQ94" s="25"/>
      <c r="FR94" s="25"/>
      <c r="FS94" s="25"/>
      <c r="FT94" s="25"/>
      <c r="FU94" s="25"/>
      <c r="FV94" s="25"/>
      <c r="FW94" s="25"/>
      <c r="FX94" s="25"/>
      <c r="FY94" s="25"/>
      <c r="FZ94" s="25"/>
      <c r="GA94" s="25"/>
      <c r="GB94" s="25"/>
      <c r="GC94" s="25"/>
      <c r="GD94" s="25"/>
      <c r="GE94" s="25"/>
      <c r="GF94" s="25"/>
      <c r="GG94" s="25"/>
      <c r="GH94" s="25"/>
      <c r="GI94" s="25"/>
      <c r="GJ94" s="25"/>
      <c r="GK94" s="25"/>
      <c r="GL94" s="25"/>
      <c r="GM94" s="25"/>
      <c r="GN94" s="25"/>
      <c r="GO94" s="25"/>
      <c r="GP94" s="25"/>
      <c r="GQ94" s="25"/>
      <c r="GR94" s="25"/>
      <c r="GS94" s="25"/>
      <c r="GT94" s="25"/>
      <c r="GU94" s="25"/>
      <c r="GV94" s="25"/>
      <c r="GW94" s="25"/>
      <c r="GX94" s="25"/>
      <c r="GY94" s="25"/>
      <c r="GZ94" s="25"/>
      <c r="HA94" s="25"/>
      <c r="HB94" s="25"/>
      <c r="HC94" s="25"/>
      <c r="HD94" s="25"/>
      <c r="HE94" s="25"/>
      <c r="HF94" s="25"/>
      <c r="HG94" s="25"/>
      <c r="HH94" s="25"/>
      <c r="HI94" s="25"/>
      <c r="HJ94" s="25"/>
      <c r="HK94" s="25"/>
      <c r="HL94" s="25"/>
      <c r="HM94" s="25"/>
      <c r="HN94" s="25"/>
      <c r="HO94" s="25"/>
      <c r="HP94" s="25"/>
      <c r="HQ94" s="25"/>
      <c r="HR94" s="25"/>
      <c r="HS94" s="25"/>
      <c r="HT94" s="25"/>
      <c r="HU94" s="25"/>
      <c r="HV94" s="25"/>
      <c r="HW94" s="25"/>
      <c r="HX94" s="25"/>
      <c r="HY94" s="25"/>
      <c r="HZ94" s="25"/>
      <c r="IA94" s="25"/>
      <c r="IB94" s="25"/>
      <c r="IC94" s="25"/>
      <c r="ID94" s="25"/>
      <c r="IE94" s="25"/>
      <c r="IF94" s="25"/>
      <c r="IG94" s="25"/>
      <c r="IH94" s="25"/>
      <c r="II94" s="25"/>
    </row>
    <row r="95" spans="1:243" ht="15.5" x14ac:dyDescent="0.35">
      <c r="A95" s="33"/>
      <c r="B95" s="39"/>
      <c r="C95" s="16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5"/>
      <c r="ET95" s="25"/>
      <c r="EU95" s="25"/>
      <c r="EV95" s="25"/>
      <c r="EW95" s="25"/>
      <c r="EX95" s="25"/>
      <c r="EY95" s="25"/>
      <c r="EZ95" s="25"/>
      <c r="FA95" s="25"/>
      <c r="FB95" s="25"/>
      <c r="FC95" s="25"/>
      <c r="FD95" s="25"/>
      <c r="FE95" s="25"/>
      <c r="FF95" s="25"/>
      <c r="FG95" s="25"/>
      <c r="FH95" s="25"/>
      <c r="FI95" s="25"/>
      <c r="FJ95" s="25"/>
      <c r="FK95" s="25"/>
      <c r="FL95" s="25"/>
      <c r="FM95" s="25"/>
      <c r="FN95" s="25"/>
      <c r="FO95" s="25"/>
      <c r="FP95" s="25"/>
      <c r="FQ95" s="25"/>
      <c r="FR95" s="25"/>
      <c r="FS95" s="25"/>
      <c r="FT95" s="25"/>
      <c r="FU95" s="25"/>
      <c r="FV95" s="25"/>
      <c r="FW95" s="25"/>
      <c r="FX95" s="25"/>
      <c r="FY95" s="25"/>
      <c r="FZ95" s="25"/>
      <c r="GA95" s="25"/>
      <c r="GB95" s="25"/>
      <c r="GC95" s="25"/>
      <c r="GD95" s="25"/>
      <c r="GE95" s="25"/>
      <c r="GF95" s="25"/>
      <c r="GG95" s="25"/>
      <c r="GH95" s="25"/>
      <c r="GI95" s="25"/>
      <c r="GJ95" s="25"/>
      <c r="GK95" s="25"/>
      <c r="GL95" s="25"/>
      <c r="GM95" s="25"/>
      <c r="GN95" s="25"/>
      <c r="GO95" s="25"/>
      <c r="GP95" s="25"/>
      <c r="GQ95" s="25"/>
      <c r="GR95" s="25"/>
      <c r="GS95" s="25"/>
      <c r="GT95" s="25"/>
      <c r="GU95" s="25"/>
      <c r="GV95" s="25"/>
      <c r="GW95" s="25"/>
      <c r="GX95" s="25"/>
      <c r="GY95" s="25"/>
      <c r="GZ95" s="25"/>
      <c r="HA95" s="25"/>
      <c r="HB95" s="25"/>
      <c r="HC95" s="25"/>
      <c r="HD95" s="25"/>
      <c r="HE95" s="25"/>
      <c r="HF95" s="25"/>
      <c r="HG95" s="25"/>
      <c r="HH95" s="25"/>
      <c r="HI95" s="25"/>
      <c r="HJ95" s="25"/>
      <c r="HK95" s="25"/>
      <c r="HL95" s="25"/>
      <c r="HM95" s="25"/>
      <c r="HN95" s="25"/>
      <c r="HO95" s="25"/>
      <c r="HP95" s="25"/>
      <c r="HQ95" s="25"/>
      <c r="HR95" s="25"/>
      <c r="HS95" s="25"/>
      <c r="HT95" s="25"/>
      <c r="HU95" s="25"/>
      <c r="HV95" s="25"/>
      <c r="HW95" s="25"/>
      <c r="HX95" s="25"/>
      <c r="HY95" s="25"/>
      <c r="HZ95" s="25"/>
      <c r="IA95" s="25"/>
      <c r="IB95" s="25"/>
      <c r="IC95" s="25"/>
      <c r="ID95" s="25"/>
      <c r="IE95" s="25"/>
      <c r="IF95" s="25"/>
      <c r="IG95" s="25"/>
      <c r="IH95" s="25"/>
      <c r="II95" s="25"/>
    </row>
    <row r="96" spans="1:243" x14ac:dyDescent="0.35">
      <c r="A96" s="35"/>
      <c r="B96" s="39"/>
      <c r="C96" s="16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5"/>
      <c r="ET96" s="25"/>
      <c r="EU96" s="25"/>
      <c r="EV96" s="25"/>
      <c r="EW96" s="25"/>
      <c r="EX96" s="25"/>
      <c r="EY96" s="25"/>
      <c r="EZ96" s="25"/>
      <c r="FA96" s="25"/>
      <c r="FB96" s="25"/>
      <c r="FC96" s="25"/>
      <c r="FD96" s="25"/>
      <c r="FE96" s="25"/>
      <c r="FF96" s="25"/>
      <c r="FG96" s="25"/>
      <c r="FH96" s="25"/>
      <c r="FI96" s="25"/>
      <c r="FJ96" s="25"/>
      <c r="FK96" s="25"/>
      <c r="FL96" s="25"/>
      <c r="FM96" s="25"/>
      <c r="FN96" s="25"/>
      <c r="FO96" s="25"/>
      <c r="FP96" s="25"/>
      <c r="FQ96" s="25"/>
      <c r="FR96" s="25"/>
      <c r="FS96" s="25"/>
      <c r="FT96" s="25"/>
      <c r="FU96" s="25"/>
      <c r="FV96" s="25"/>
      <c r="FW96" s="25"/>
      <c r="FX96" s="25"/>
      <c r="FY96" s="25"/>
      <c r="FZ96" s="25"/>
      <c r="GA96" s="25"/>
      <c r="GB96" s="25"/>
      <c r="GC96" s="25"/>
      <c r="GD96" s="25"/>
      <c r="GE96" s="25"/>
      <c r="GF96" s="25"/>
      <c r="GG96" s="25"/>
      <c r="GH96" s="25"/>
      <c r="GI96" s="25"/>
      <c r="GJ96" s="25"/>
      <c r="GK96" s="25"/>
      <c r="GL96" s="25"/>
      <c r="GM96" s="25"/>
      <c r="GN96" s="25"/>
      <c r="GO96" s="25"/>
      <c r="GP96" s="25"/>
      <c r="GQ96" s="25"/>
      <c r="GR96" s="25"/>
      <c r="GS96" s="25"/>
      <c r="GT96" s="25"/>
      <c r="GU96" s="25"/>
      <c r="GV96" s="25"/>
      <c r="GW96" s="25"/>
      <c r="GX96" s="25"/>
      <c r="GY96" s="25"/>
      <c r="GZ96" s="25"/>
      <c r="HA96" s="25"/>
      <c r="HB96" s="25"/>
      <c r="HC96" s="25"/>
      <c r="HD96" s="25"/>
      <c r="HE96" s="25"/>
      <c r="HF96" s="25"/>
      <c r="HG96" s="25"/>
      <c r="HH96" s="25"/>
      <c r="HI96" s="25"/>
      <c r="HJ96" s="25"/>
      <c r="HK96" s="25"/>
      <c r="HL96" s="25"/>
      <c r="HM96" s="25"/>
      <c r="HN96" s="25"/>
      <c r="HO96" s="25"/>
      <c r="HP96" s="25"/>
      <c r="HQ96" s="25"/>
      <c r="HR96" s="25"/>
      <c r="HS96" s="25"/>
      <c r="HT96" s="25"/>
      <c r="HU96" s="25"/>
      <c r="HV96" s="25"/>
      <c r="HW96" s="25"/>
      <c r="HX96" s="25"/>
      <c r="HY96" s="25"/>
      <c r="HZ96" s="25"/>
      <c r="IA96" s="25"/>
      <c r="IB96" s="25"/>
      <c r="IC96" s="25"/>
      <c r="ID96" s="25"/>
      <c r="IE96" s="25"/>
      <c r="IF96" s="25"/>
      <c r="IG96" s="25"/>
      <c r="IH96" s="25"/>
      <c r="II96" s="25"/>
    </row>
    <row r="97" spans="1:243" x14ac:dyDescent="0.35">
      <c r="A97" s="35"/>
      <c r="B97" s="48"/>
      <c r="C97" s="32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/>
      <c r="CS97" s="25"/>
      <c r="CT97" s="25"/>
      <c r="CU97" s="25"/>
      <c r="CV97" s="25"/>
      <c r="CW97" s="25"/>
      <c r="CX97" s="25"/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5"/>
      <c r="EA97" s="25"/>
      <c r="EB97" s="25"/>
      <c r="EC97" s="25"/>
      <c r="ED97" s="25"/>
      <c r="EE97" s="25"/>
      <c r="EF97" s="25"/>
      <c r="EG97" s="25"/>
      <c r="EH97" s="25"/>
      <c r="EI97" s="25"/>
      <c r="EJ97" s="25"/>
      <c r="EK97" s="25"/>
      <c r="EL97" s="25"/>
      <c r="EM97" s="25"/>
      <c r="EN97" s="25"/>
      <c r="EO97" s="25"/>
      <c r="EP97" s="25"/>
      <c r="EQ97" s="25"/>
      <c r="ER97" s="25"/>
      <c r="ES97" s="25"/>
      <c r="ET97" s="25"/>
      <c r="EU97" s="25"/>
      <c r="EV97" s="25"/>
      <c r="EW97" s="25"/>
      <c r="EX97" s="25"/>
      <c r="EY97" s="25"/>
      <c r="EZ97" s="25"/>
      <c r="FA97" s="25"/>
      <c r="FB97" s="25"/>
      <c r="FC97" s="25"/>
      <c r="FD97" s="25"/>
      <c r="FE97" s="25"/>
      <c r="FF97" s="25"/>
      <c r="FG97" s="25"/>
      <c r="FH97" s="25"/>
      <c r="FI97" s="25"/>
      <c r="FJ97" s="25"/>
      <c r="FK97" s="25"/>
      <c r="FL97" s="25"/>
      <c r="FM97" s="25"/>
      <c r="FN97" s="25"/>
      <c r="FO97" s="25"/>
      <c r="FP97" s="25"/>
      <c r="FQ97" s="25"/>
      <c r="FR97" s="25"/>
      <c r="FS97" s="25"/>
      <c r="FT97" s="25"/>
      <c r="FU97" s="25"/>
      <c r="FV97" s="25"/>
      <c r="FW97" s="25"/>
      <c r="FX97" s="25"/>
      <c r="FY97" s="25"/>
      <c r="FZ97" s="25"/>
      <c r="GA97" s="25"/>
      <c r="GB97" s="25"/>
      <c r="GC97" s="25"/>
      <c r="GD97" s="25"/>
      <c r="GE97" s="25"/>
      <c r="GF97" s="25"/>
      <c r="GG97" s="25"/>
      <c r="GH97" s="25"/>
      <c r="GI97" s="25"/>
      <c r="GJ97" s="25"/>
      <c r="GK97" s="25"/>
      <c r="GL97" s="25"/>
      <c r="GM97" s="25"/>
      <c r="GN97" s="25"/>
      <c r="GO97" s="25"/>
      <c r="GP97" s="25"/>
      <c r="GQ97" s="25"/>
      <c r="GR97" s="25"/>
      <c r="GS97" s="25"/>
      <c r="GT97" s="25"/>
      <c r="GU97" s="25"/>
      <c r="GV97" s="25"/>
      <c r="GW97" s="25"/>
      <c r="GX97" s="25"/>
      <c r="GY97" s="25"/>
      <c r="GZ97" s="25"/>
      <c r="HA97" s="25"/>
      <c r="HB97" s="25"/>
      <c r="HC97" s="25"/>
      <c r="HD97" s="25"/>
      <c r="HE97" s="25"/>
      <c r="HF97" s="25"/>
      <c r="HG97" s="25"/>
      <c r="HH97" s="25"/>
      <c r="HI97" s="25"/>
      <c r="HJ97" s="25"/>
      <c r="HK97" s="25"/>
      <c r="HL97" s="25"/>
      <c r="HM97" s="25"/>
      <c r="HN97" s="25"/>
      <c r="HO97" s="25"/>
      <c r="HP97" s="25"/>
      <c r="HQ97" s="25"/>
      <c r="HR97" s="25"/>
      <c r="HS97" s="25"/>
      <c r="HT97" s="25"/>
      <c r="HU97" s="25"/>
      <c r="HV97" s="25"/>
      <c r="HW97" s="25"/>
      <c r="HX97" s="25"/>
      <c r="HY97" s="25"/>
      <c r="HZ97" s="25"/>
      <c r="IA97" s="25"/>
      <c r="IB97" s="25"/>
      <c r="IC97" s="25"/>
      <c r="ID97" s="25"/>
      <c r="IE97" s="25"/>
      <c r="IF97" s="25"/>
      <c r="IG97" s="25"/>
      <c r="IH97" s="25"/>
      <c r="II97" s="25"/>
    </row>
    <row r="98" spans="1:243" x14ac:dyDescent="0.35">
      <c r="A98" s="35"/>
      <c r="B98" s="48"/>
      <c r="C98" s="32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25"/>
      <c r="BF98" s="25"/>
      <c r="BG98" s="25"/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S98" s="25"/>
      <c r="BT98" s="25"/>
      <c r="BU98" s="25"/>
      <c r="BV98" s="25"/>
      <c r="BW98" s="25"/>
      <c r="BX98" s="25"/>
      <c r="BY98" s="25"/>
      <c r="BZ98" s="25"/>
      <c r="CA98" s="25"/>
      <c r="CB98" s="25"/>
      <c r="CC98" s="25"/>
      <c r="CD98" s="25"/>
      <c r="CE98" s="25"/>
      <c r="CF98" s="25"/>
      <c r="CG98" s="25"/>
      <c r="CH98" s="25"/>
      <c r="CI98" s="25"/>
      <c r="CJ98" s="25"/>
      <c r="CK98" s="25"/>
      <c r="CL98" s="25"/>
      <c r="CM98" s="25"/>
      <c r="CN98" s="25"/>
      <c r="CO98" s="25"/>
      <c r="CP98" s="25"/>
      <c r="CQ98" s="25"/>
      <c r="CR98" s="25"/>
      <c r="CS98" s="25"/>
      <c r="CT98" s="25"/>
      <c r="CU98" s="25"/>
      <c r="CV98" s="25"/>
      <c r="CW98" s="25"/>
      <c r="CX98" s="25"/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5"/>
      <c r="EA98" s="25"/>
      <c r="EB98" s="25"/>
      <c r="EC98" s="25"/>
      <c r="ED98" s="25"/>
      <c r="EE98" s="25"/>
      <c r="EF98" s="25"/>
      <c r="EG98" s="25"/>
      <c r="EH98" s="25"/>
      <c r="EI98" s="25"/>
      <c r="EJ98" s="25"/>
      <c r="EK98" s="25"/>
      <c r="EL98" s="25"/>
      <c r="EM98" s="25"/>
      <c r="EN98" s="25"/>
      <c r="EO98" s="25"/>
      <c r="EP98" s="25"/>
      <c r="EQ98" s="25"/>
      <c r="ER98" s="25"/>
      <c r="ES98" s="25"/>
      <c r="ET98" s="25"/>
      <c r="EU98" s="25"/>
      <c r="EV98" s="25"/>
      <c r="EW98" s="25"/>
      <c r="EX98" s="25"/>
      <c r="EY98" s="25"/>
      <c r="EZ98" s="25"/>
      <c r="FA98" s="25"/>
      <c r="FB98" s="25"/>
      <c r="FC98" s="25"/>
      <c r="FD98" s="25"/>
      <c r="FE98" s="25"/>
      <c r="FF98" s="25"/>
      <c r="FG98" s="25"/>
      <c r="FH98" s="25"/>
      <c r="FI98" s="25"/>
      <c r="FJ98" s="25"/>
      <c r="FK98" s="25"/>
      <c r="FL98" s="25"/>
      <c r="FM98" s="25"/>
      <c r="FN98" s="25"/>
      <c r="FO98" s="25"/>
      <c r="FP98" s="25"/>
      <c r="FQ98" s="25"/>
      <c r="FR98" s="25"/>
      <c r="FS98" s="25"/>
      <c r="FT98" s="25"/>
      <c r="FU98" s="25"/>
      <c r="FV98" s="25"/>
      <c r="FW98" s="25"/>
      <c r="FX98" s="25"/>
      <c r="FY98" s="25"/>
      <c r="FZ98" s="25"/>
      <c r="GA98" s="25"/>
      <c r="GB98" s="25"/>
      <c r="GC98" s="25"/>
      <c r="GD98" s="25"/>
      <c r="GE98" s="25"/>
      <c r="GF98" s="25"/>
      <c r="GG98" s="25"/>
      <c r="GH98" s="25"/>
      <c r="GI98" s="25"/>
      <c r="GJ98" s="25"/>
      <c r="GK98" s="25"/>
      <c r="GL98" s="25"/>
      <c r="GM98" s="25"/>
      <c r="GN98" s="25"/>
      <c r="GO98" s="25"/>
      <c r="GP98" s="25"/>
      <c r="GQ98" s="25"/>
      <c r="GR98" s="25"/>
      <c r="GS98" s="25"/>
      <c r="GT98" s="25"/>
      <c r="GU98" s="25"/>
      <c r="GV98" s="25"/>
      <c r="GW98" s="25"/>
      <c r="GX98" s="25"/>
      <c r="GY98" s="25"/>
      <c r="GZ98" s="25"/>
      <c r="HA98" s="25"/>
      <c r="HB98" s="25"/>
      <c r="HC98" s="25"/>
      <c r="HD98" s="25"/>
      <c r="HE98" s="25"/>
      <c r="HF98" s="25"/>
      <c r="HG98" s="25"/>
      <c r="HH98" s="25"/>
      <c r="HI98" s="25"/>
      <c r="HJ98" s="25"/>
      <c r="HK98" s="25"/>
      <c r="HL98" s="25"/>
      <c r="HM98" s="25"/>
      <c r="HN98" s="25"/>
      <c r="HO98" s="25"/>
      <c r="HP98" s="25"/>
      <c r="HQ98" s="25"/>
      <c r="HR98" s="25"/>
      <c r="HS98" s="25"/>
      <c r="HT98" s="25"/>
      <c r="HU98" s="25"/>
      <c r="HV98" s="25"/>
      <c r="HW98" s="25"/>
      <c r="HX98" s="25"/>
      <c r="HY98" s="25"/>
      <c r="HZ98" s="25"/>
      <c r="IA98" s="25"/>
      <c r="IB98" s="25"/>
      <c r="IC98" s="25"/>
      <c r="ID98" s="25"/>
      <c r="IE98" s="25"/>
      <c r="IF98" s="25"/>
      <c r="IG98" s="25"/>
      <c r="IH98" s="25"/>
      <c r="II98" s="25"/>
    </row>
    <row r="99" spans="1:243" x14ac:dyDescent="0.35">
      <c r="A99" s="35"/>
      <c r="B99" s="48"/>
      <c r="C99" s="32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  <c r="HX99" s="25"/>
      <c r="HY99" s="25"/>
      <c r="HZ99" s="25"/>
      <c r="IA99" s="25"/>
      <c r="IB99" s="25"/>
      <c r="IC99" s="25"/>
      <c r="ID99" s="25"/>
      <c r="IE99" s="25"/>
      <c r="IF99" s="25"/>
      <c r="IG99" s="25"/>
      <c r="IH99" s="25"/>
      <c r="II99" s="25"/>
    </row>
    <row r="100" spans="1:243" x14ac:dyDescent="0.35">
      <c r="A100" s="35"/>
      <c r="B100" s="107"/>
      <c r="C100" s="36"/>
      <c r="D100" s="24"/>
      <c r="E100" s="24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/>
      <c r="CS100" s="25"/>
      <c r="CT100" s="25"/>
      <c r="CU100" s="25"/>
      <c r="CV100" s="25"/>
      <c r="CW100" s="25"/>
      <c r="CX100" s="25"/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5"/>
      <c r="EA100" s="25"/>
      <c r="EB100" s="25"/>
      <c r="EC100" s="25"/>
      <c r="ED100" s="25"/>
      <c r="EE100" s="25"/>
      <c r="EF100" s="25"/>
      <c r="EG100" s="25"/>
      <c r="EH100" s="25"/>
      <c r="EI100" s="25"/>
      <c r="EJ100" s="25"/>
      <c r="EK100" s="25"/>
      <c r="EL100" s="25"/>
      <c r="EM100" s="25"/>
      <c r="EN100" s="25"/>
      <c r="EO100" s="25"/>
      <c r="EP100" s="25"/>
      <c r="EQ100" s="25"/>
      <c r="ER100" s="25"/>
      <c r="ES100" s="25"/>
      <c r="ET100" s="25"/>
      <c r="EU100" s="25"/>
      <c r="EV100" s="25"/>
      <c r="EW100" s="25"/>
      <c r="EX100" s="25"/>
      <c r="EY100" s="25"/>
      <c r="EZ100" s="25"/>
      <c r="FA100" s="25"/>
      <c r="FB100" s="25"/>
      <c r="FC100" s="25"/>
      <c r="FD100" s="25"/>
      <c r="FE100" s="25"/>
      <c r="FF100" s="25"/>
      <c r="FG100" s="25"/>
      <c r="FH100" s="25"/>
      <c r="FI100" s="25"/>
      <c r="FJ100" s="25"/>
      <c r="FK100" s="25"/>
      <c r="FL100" s="25"/>
      <c r="FM100" s="25"/>
      <c r="FN100" s="25"/>
      <c r="FO100" s="25"/>
      <c r="FP100" s="25"/>
      <c r="FQ100" s="25"/>
      <c r="FR100" s="25"/>
      <c r="FS100" s="25"/>
      <c r="FT100" s="25"/>
      <c r="FU100" s="25"/>
      <c r="FV100" s="25"/>
      <c r="FW100" s="25"/>
      <c r="FX100" s="25"/>
      <c r="FY100" s="25"/>
      <c r="FZ100" s="25"/>
      <c r="GA100" s="25"/>
      <c r="GB100" s="25"/>
      <c r="GC100" s="25"/>
      <c r="GD100" s="25"/>
      <c r="GE100" s="25"/>
      <c r="GF100" s="25"/>
      <c r="GG100" s="25"/>
      <c r="GH100" s="25"/>
      <c r="GI100" s="25"/>
      <c r="GJ100" s="25"/>
      <c r="GK100" s="25"/>
      <c r="GL100" s="25"/>
      <c r="GM100" s="25"/>
      <c r="GN100" s="25"/>
      <c r="GO100" s="25"/>
      <c r="GP100" s="25"/>
      <c r="GQ100" s="25"/>
      <c r="GR100" s="25"/>
      <c r="GS100" s="25"/>
      <c r="GT100" s="25"/>
      <c r="GU100" s="25"/>
      <c r="GV100" s="25"/>
      <c r="GW100" s="25"/>
      <c r="GX100" s="25"/>
      <c r="GY100" s="25"/>
      <c r="GZ100" s="25"/>
      <c r="HA100" s="25"/>
      <c r="HB100" s="25"/>
      <c r="HC100" s="25"/>
      <c r="HD100" s="25"/>
      <c r="HE100" s="25"/>
      <c r="HF100" s="25"/>
      <c r="HG100" s="25"/>
      <c r="HH100" s="25"/>
      <c r="HI100" s="25"/>
      <c r="HJ100" s="25"/>
      <c r="HK100" s="25"/>
      <c r="HL100" s="25"/>
      <c r="HM100" s="25"/>
      <c r="HN100" s="25"/>
      <c r="HO100" s="25"/>
      <c r="HP100" s="25"/>
      <c r="HQ100" s="25"/>
      <c r="HR100" s="25"/>
      <c r="HS100" s="25"/>
      <c r="HT100" s="25"/>
      <c r="HU100" s="25"/>
      <c r="HV100" s="25"/>
      <c r="HW100" s="25"/>
      <c r="HX100" s="25"/>
      <c r="HY100" s="25"/>
      <c r="HZ100" s="25"/>
      <c r="IA100" s="25"/>
      <c r="IB100" s="25"/>
      <c r="IC100" s="25"/>
      <c r="ID100" s="25"/>
      <c r="IE100" s="25"/>
      <c r="IF100" s="25"/>
      <c r="IG100" s="25"/>
      <c r="IH100" s="25"/>
      <c r="II100" s="25"/>
    </row>
    <row r="101" spans="1:243" x14ac:dyDescent="0.35">
      <c r="A101" s="105"/>
      <c r="B101" s="108"/>
      <c r="C101" s="53"/>
      <c r="D101" s="24"/>
      <c r="E101" s="24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25"/>
      <c r="BW101" s="25"/>
      <c r="BX101" s="25"/>
      <c r="BY101" s="25"/>
      <c r="BZ101" s="25"/>
      <c r="CA101" s="25"/>
      <c r="CB101" s="25"/>
      <c r="CC101" s="25"/>
      <c r="CD101" s="25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25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25"/>
      <c r="EL101" s="25"/>
      <c r="EM101" s="25"/>
      <c r="EN101" s="25"/>
      <c r="EO101" s="25"/>
      <c r="EP101" s="25"/>
      <c r="EQ101" s="25"/>
      <c r="ER101" s="25"/>
      <c r="ES101" s="25"/>
      <c r="ET101" s="25"/>
      <c r="EU101" s="25"/>
      <c r="EV101" s="25"/>
      <c r="EW101" s="25"/>
      <c r="EX101" s="25"/>
      <c r="EY101" s="25"/>
      <c r="EZ101" s="25"/>
      <c r="FA101" s="25"/>
      <c r="FB101" s="25"/>
      <c r="FC101" s="25"/>
      <c r="FD101" s="25"/>
      <c r="FE101" s="25"/>
      <c r="FF101" s="25"/>
      <c r="FG101" s="25"/>
      <c r="FH101" s="25"/>
      <c r="FI101" s="25"/>
      <c r="FJ101" s="25"/>
      <c r="FK101" s="25"/>
      <c r="FL101" s="25"/>
      <c r="FM101" s="25"/>
      <c r="FN101" s="25"/>
      <c r="FO101" s="25"/>
      <c r="FP101" s="25"/>
      <c r="FQ101" s="25"/>
      <c r="FR101" s="25"/>
      <c r="FS101" s="25"/>
      <c r="FT101" s="25"/>
      <c r="FU101" s="25"/>
      <c r="FV101" s="25"/>
      <c r="FW101" s="25"/>
      <c r="FX101" s="25"/>
      <c r="FY101" s="25"/>
      <c r="FZ101" s="25"/>
      <c r="GA101" s="25"/>
      <c r="GB101" s="25"/>
      <c r="GC101" s="25"/>
      <c r="GD101" s="25"/>
      <c r="GE101" s="25"/>
      <c r="GF101" s="25"/>
      <c r="GG101" s="25"/>
      <c r="GH101" s="25"/>
      <c r="GI101" s="25"/>
      <c r="GJ101" s="25"/>
      <c r="GK101" s="25"/>
      <c r="GL101" s="25"/>
      <c r="GM101" s="25"/>
      <c r="GN101" s="25"/>
      <c r="GO101" s="25"/>
      <c r="GP101" s="25"/>
      <c r="GQ101" s="25"/>
      <c r="GR101" s="25"/>
      <c r="GS101" s="25"/>
      <c r="GT101" s="25"/>
      <c r="GU101" s="25"/>
      <c r="GV101" s="25"/>
      <c r="GW101" s="25"/>
      <c r="GX101" s="25"/>
      <c r="GY101" s="25"/>
      <c r="GZ101" s="25"/>
      <c r="HA101" s="25"/>
      <c r="HB101" s="25"/>
      <c r="HC101" s="25"/>
      <c r="HD101" s="25"/>
      <c r="HE101" s="25"/>
      <c r="HF101" s="25"/>
      <c r="HG101" s="25"/>
      <c r="HH101" s="25"/>
      <c r="HI101" s="25"/>
      <c r="HJ101" s="25"/>
      <c r="HK101" s="25"/>
      <c r="HL101" s="25"/>
      <c r="HM101" s="25"/>
      <c r="HN101" s="25"/>
      <c r="HO101" s="25"/>
      <c r="HP101" s="25"/>
      <c r="HQ101" s="25"/>
      <c r="HR101" s="25"/>
      <c r="HS101" s="25"/>
      <c r="HT101" s="25"/>
      <c r="HU101" s="25"/>
      <c r="HV101" s="25"/>
      <c r="HW101" s="25"/>
      <c r="HX101" s="25"/>
      <c r="HY101" s="25"/>
      <c r="HZ101" s="25"/>
      <c r="IA101" s="25"/>
      <c r="IB101" s="25"/>
      <c r="IC101" s="25"/>
      <c r="ID101" s="25"/>
      <c r="IE101" s="25"/>
      <c r="IF101" s="25"/>
      <c r="IG101" s="25"/>
      <c r="IH101" s="25"/>
      <c r="II101" s="25"/>
    </row>
    <row r="102" spans="1:243" x14ac:dyDescent="0.35">
      <c r="A102" s="106"/>
    </row>
  </sheetData>
  <mergeCells count="4">
    <mergeCell ref="A101:A102"/>
    <mergeCell ref="B100:B101"/>
    <mergeCell ref="D10:D11"/>
    <mergeCell ref="D40:D41"/>
  </mergeCells>
  <dataValidations count="5">
    <dataValidation type="textLength" showInputMessage="1" showErrorMessage="1" errorTitle="Longitud del Texto" error="El DNI debe tener 10 Caracteres, incluidos los puntos." promptTitle="Logitud: 10 Caracteres" sqref="C5:C6">
      <formula1>10</formula1>
      <formula2>10</formula2>
    </dataValidation>
    <dataValidation type="textLength" errorStyle="warning" showInputMessage="1" showErrorMessage="1" errorTitle="Longitud del Texto" error="El CUIL debe tener 13 Caracteres, incluidos los guiones &quot;-&quot;." promptTitle="Longitud del Texto: 13" sqref="C7:C18">
      <formula1>13</formula1>
      <formula2>13</formula2>
    </dataValidation>
    <dataValidation allowBlank="1" showInputMessage="1" showErrorMessage="1" errorTitle="Atención" error="Formato: dd/mm/yyyy" sqref="B100:C101"/>
    <dataValidation errorStyle="warning" allowBlank="1" showInputMessage="1" showErrorMessage="1" errorTitle="Tarjeta de Crédito" error="Seleccionar de la Lista." sqref="B95:C95"/>
    <dataValidation type="list" allowBlank="1" showInputMessage="1" showErrorMessage="1" sqref="C90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>
      <selection activeCell="A17" sqref="A17"/>
    </sheetView>
  </sheetViews>
  <sheetFormatPr baseColWidth="10" defaultRowHeight="14.5" x14ac:dyDescent="0.35"/>
  <cols>
    <col min="2" max="2" width="3.7265625" customWidth="1"/>
  </cols>
  <sheetData>
    <row r="1" spans="1:4" x14ac:dyDescent="0.35">
      <c r="A1" t="s">
        <v>89</v>
      </c>
      <c r="C1" t="s">
        <v>90</v>
      </c>
      <c r="D1" t="s">
        <v>14</v>
      </c>
    </row>
    <row r="2" spans="1:4" x14ac:dyDescent="0.35">
      <c r="A2" t="s">
        <v>52</v>
      </c>
      <c r="C2" t="s">
        <v>55</v>
      </c>
      <c r="D2" t="s">
        <v>100</v>
      </c>
    </row>
    <row r="3" spans="1:4" x14ac:dyDescent="0.35">
      <c r="A3" t="s">
        <v>53</v>
      </c>
      <c r="C3" t="s">
        <v>56</v>
      </c>
      <c r="D3" t="s">
        <v>124</v>
      </c>
    </row>
    <row r="4" spans="1:4" x14ac:dyDescent="0.35">
      <c r="A4" t="s">
        <v>54</v>
      </c>
      <c r="C4" t="s">
        <v>57</v>
      </c>
      <c r="D4" t="s">
        <v>101</v>
      </c>
    </row>
    <row r="5" spans="1:4" x14ac:dyDescent="0.35">
      <c r="C5" t="s">
        <v>58</v>
      </c>
      <c r="D5" t="s">
        <v>105</v>
      </c>
    </row>
    <row r="6" spans="1:4" x14ac:dyDescent="0.35">
      <c r="A6" t="s">
        <v>92</v>
      </c>
      <c r="C6" t="s">
        <v>59</v>
      </c>
      <c r="D6" t="s">
        <v>103</v>
      </c>
    </row>
    <row r="7" spans="1:4" x14ac:dyDescent="0.35">
      <c r="A7" t="s">
        <v>93</v>
      </c>
      <c r="C7" t="s">
        <v>60</v>
      </c>
      <c r="D7" t="s">
        <v>107</v>
      </c>
    </row>
    <row r="8" spans="1:4" x14ac:dyDescent="0.35">
      <c r="C8" t="s">
        <v>61</v>
      </c>
      <c r="D8" t="s">
        <v>106</v>
      </c>
    </row>
    <row r="9" spans="1:4" x14ac:dyDescent="0.35">
      <c r="A9" t="s">
        <v>99</v>
      </c>
      <c r="C9" t="s">
        <v>62</v>
      </c>
      <c r="D9" t="s">
        <v>102</v>
      </c>
    </row>
    <row r="10" spans="1:4" x14ac:dyDescent="0.35">
      <c r="A10" t="s">
        <v>96</v>
      </c>
      <c r="C10" t="s">
        <v>63</v>
      </c>
      <c r="D10" t="s">
        <v>104</v>
      </c>
    </row>
    <row r="11" spans="1:4" x14ac:dyDescent="0.35">
      <c r="A11" t="s">
        <v>97</v>
      </c>
      <c r="C11" t="s">
        <v>64</v>
      </c>
      <c r="D11" t="s">
        <v>123</v>
      </c>
    </row>
    <row r="12" spans="1:4" x14ac:dyDescent="0.35">
      <c r="A12" t="s">
        <v>98</v>
      </c>
      <c r="C12" t="s">
        <v>65</v>
      </c>
      <c r="D12" t="s">
        <v>108</v>
      </c>
    </row>
    <row r="13" spans="1:4" x14ac:dyDescent="0.35">
      <c r="C13" t="s">
        <v>66</v>
      </c>
      <c r="D13" t="s">
        <v>109</v>
      </c>
    </row>
    <row r="14" spans="1:4" x14ac:dyDescent="0.35">
      <c r="A14" t="s">
        <v>126</v>
      </c>
      <c r="C14" t="s">
        <v>67</v>
      </c>
      <c r="D14" t="s">
        <v>110</v>
      </c>
    </row>
    <row r="15" spans="1:4" x14ac:dyDescent="0.35">
      <c r="A15" t="s">
        <v>125</v>
      </c>
      <c r="C15" t="s">
        <v>68</v>
      </c>
      <c r="D15" t="s">
        <v>117</v>
      </c>
    </row>
    <row r="16" spans="1:4" x14ac:dyDescent="0.35">
      <c r="C16" t="s">
        <v>69</v>
      </c>
      <c r="D16" t="s">
        <v>112</v>
      </c>
    </row>
    <row r="17" spans="3:4" x14ac:dyDescent="0.35">
      <c r="C17" t="s">
        <v>70</v>
      </c>
      <c r="D17" t="s">
        <v>111</v>
      </c>
    </row>
    <row r="18" spans="3:4" x14ac:dyDescent="0.35">
      <c r="C18" t="s">
        <v>71</v>
      </c>
      <c r="D18" t="s">
        <v>118</v>
      </c>
    </row>
    <row r="19" spans="3:4" x14ac:dyDescent="0.35">
      <c r="C19" t="s">
        <v>72</v>
      </c>
      <c r="D19" t="s">
        <v>120</v>
      </c>
    </row>
    <row r="20" spans="3:4" x14ac:dyDescent="0.35">
      <c r="C20" t="s">
        <v>73</v>
      </c>
      <c r="D20" t="s">
        <v>114</v>
      </c>
    </row>
    <row r="21" spans="3:4" x14ac:dyDescent="0.35">
      <c r="C21" t="s">
        <v>74</v>
      </c>
      <c r="D21" t="s">
        <v>115</v>
      </c>
    </row>
    <row r="22" spans="3:4" x14ac:dyDescent="0.35">
      <c r="C22" t="s">
        <v>75</v>
      </c>
      <c r="D22" t="s">
        <v>122</v>
      </c>
    </row>
    <row r="23" spans="3:4" x14ac:dyDescent="0.35">
      <c r="C23" t="s">
        <v>76</v>
      </c>
      <c r="D23" t="s">
        <v>113</v>
      </c>
    </row>
    <row r="24" spans="3:4" x14ac:dyDescent="0.35">
      <c r="C24" t="s">
        <v>77</v>
      </c>
      <c r="D24" t="s">
        <v>116</v>
      </c>
    </row>
    <row r="25" spans="3:4" x14ac:dyDescent="0.35">
      <c r="C25" t="s">
        <v>78</v>
      </c>
      <c r="D25" t="s">
        <v>121</v>
      </c>
    </row>
    <row r="26" spans="3:4" x14ac:dyDescent="0.35">
      <c r="C26" t="s">
        <v>79</v>
      </c>
      <c r="D26" t="s">
        <v>119</v>
      </c>
    </row>
    <row r="27" spans="3:4" x14ac:dyDescent="0.35">
      <c r="C27" t="s">
        <v>80</v>
      </c>
    </row>
    <row r="28" spans="3:4" x14ac:dyDescent="0.35">
      <c r="C28" t="s">
        <v>81</v>
      </c>
    </row>
    <row r="29" spans="3:4" x14ac:dyDescent="0.35">
      <c r="C29" t="s">
        <v>82</v>
      </c>
    </row>
    <row r="30" spans="3:4" x14ac:dyDescent="0.35">
      <c r="C30" t="s">
        <v>83</v>
      </c>
    </row>
    <row r="31" spans="3:4" x14ac:dyDescent="0.35">
      <c r="C31" t="s">
        <v>84</v>
      </c>
    </row>
    <row r="32" spans="3:4" x14ac:dyDescent="0.35">
      <c r="C32" t="s">
        <v>85</v>
      </c>
    </row>
    <row r="33" spans="3:3" x14ac:dyDescent="0.35">
      <c r="C33" t="s">
        <v>86</v>
      </c>
    </row>
    <row r="34" spans="3:3" x14ac:dyDescent="0.35">
      <c r="C34" t="s">
        <v>87</v>
      </c>
    </row>
    <row r="35" spans="3:3" x14ac:dyDescent="0.35">
      <c r="C35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75</vt:i4>
      </vt:variant>
    </vt:vector>
  </HeadingPairs>
  <TitlesOfParts>
    <vt:vector size="79" baseType="lpstr">
      <vt:lpstr>Datos Filiatorios</vt:lpstr>
      <vt:lpstr>Datos Fiscales</vt:lpstr>
      <vt:lpstr>Source</vt:lpstr>
      <vt:lpstr>Tabla</vt:lpstr>
      <vt:lpstr>Actividad</vt:lpstr>
      <vt:lpstr>añoNac</vt:lpstr>
      <vt:lpstr>apellido</vt:lpstr>
      <vt:lpstr>cargo</vt:lpstr>
      <vt:lpstr>'Datos Filiatorios'!Casilla10</vt:lpstr>
      <vt:lpstr>'Datos Filiatorios'!Casilla180</vt:lpstr>
      <vt:lpstr>'Datos Filiatorios'!Casilla20</vt:lpstr>
      <vt:lpstr>'Datos Filiatorios'!Casilla21</vt:lpstr>
      <vt:lpstr>CodPostal</vt:lpstr>
      <vt:lpstr>CodPostalEmp</vt:lpstr>
      <vt:lpstr>Codsuc</vt:lpstr>
      <vt:lpstr>CUIT</vt:lpstr>
      <vt:lpstr>CuitEmpleador</vt:lpstr>
      <vt:lpstr>Depto</vt:lpstr>
      <vt:lpstr>DeptoEmp</vt:lpstr>
      <vt:lpstr>Domicilio</vt:lpstr>
      <vt:lpstr>DomicilioLaboral</vt:lpstr>
      <vt:lpstr>email</vt:lpstr>
      <vt:lpstr>Empleador</vt:lpstr>
      <vt:lpstr>EstadoCivil</vt:lpstr>
      <vt:lpstr>funcion</vt:lpstr>
      <vt:lpstr>localidad</vt:lpstr>
      <vt:lpstr>localidad1</vt:lpstr>
      <vt:lpstr>LocalidadEmp</vt:lpstr>
      <vt:lpstr>mesNac</vt:lpstr>
      <vt:lpstr>Nacionalidad</vt:lpstr>
      <vt:lpstr>Nbeneficio</vt:lpstr>
      <vt:lpstr>nombre</vt:lpstr>
      <vt:lpstr>NombreMadre</vt:lpstr>
      <vt:lpstr>NombrePadre</vt:lpstr>
      <vt:lpstr>NumDomicilio</vt:lpstr>
      <vt:lpstr>NumDomLaboral</vt:lpstr>
      <vt:lpstr>numerodni</vt:lpstr>
      <vt:lpstr>NumPass</vt:lpstr>
      <vt:lpstr>Pasaporte</vt:lpstr>
      <vt:lpstr>PciaEmpl</vt:lpstr>
      <vt:lpstr>Piso</vt:lpstr>
      <vt:lpstr>PisoEmp</vt:lpstr>
      <vt:lpstr>Provincia</vt:lpstr>
      <vt:lpstr>Sucursal</vt:lpstr>
      <vt:lpstr>'Datos Filiatorios'!Texto101</vt:lpstr>
      <vt:lpstr>'Datos Filiatorios'!Texto103</vt:lpstr>
      <vt:lpstr>'Datos Filiatorios'!Texto104</vt:lpstr>
      <vt:lpstr>'Datos Filiatorios'!Texto105</vt:lpstr>
      <vt:lpstr>'Datos Filiatorios'!Texto132</vt:lpstr>
      <vt:lpstr>'Datos Filiatorios'!Texto133</vt:lpstr>
      <vt:lpstr>'Datos Filiatorios'!Texto15</vt:lpstr>
      <vt:lpstr>'Datos Filiatorios'!Texto17</vt:lpstr>
      <vt:lpstr>'Datos Filiatorios'!Texto174</vt:lpstr>
      <vt:lpstr>'Datos Filiatorios'!Texto18</vt:lpstr>
      <vt:lpstr>'Datos Filiatorios'!Texto19</vt:lpstr>
      <vt:lpstr>'Datos Filiatorios'!Texto202</vt:lpstr>
      <vt:lpstr>'Datos Filiatorios'!Texto203</vt:lpstr>
      <vt:lpstr>'Datos Filiatorios'!Texto243</vt:lpstr>
      <vt:lpstr>'Datos Filiatorios'!Texto245</vt:lpstr>
      <vt:lpstr>'Datos Filiatorios'!Texto247</vt:lpstr>
      <vt:lpstr>'Datos Filiatorios'!Texto248</vt:lpstr>
      <vt:lpstr>'Datos Filiatorios'!Texto250</vt:lpstr>
      <vt:lpstr>'Datos Filiatorios'!Texto251</vt:lpstr>
      <vt:lpstr>'Datos Filiatorios'!Texto252</vt:lpstr>
      <vt:lpstr>'Datos Filiatorios'!Texto253</vt:lpstr>
      <vt:lpstr>'Datos Filiatorios'!Texto254</vt:lpstr>
      <vt:lpstr>'Datos Filiatorios'!Texto255</vt:lpstr>
      <vt:lpstr>'Datos Filiatorios'!Texto256</vt:lpstr>
      <vt:lpstr>'Datos Filiatorios'!Texto257</vt:lpstr>
      <vt:lpstr>'Datos Filiatorios'!Texto27</vt:lpstr>
      <vt:lpstr>'Datos Filiatorios'!Texto33</vt:lpstr>
      <vt:lpstr>'Datos Filiatorios'!Texto59</vt:lpstr>
      <vt:lpstr>'Datos Filiatorios'!Texto60</vt:lpstr>
      <vt:lpstr>'Datos Filiatorios'!Texto61</vt:lpstr>
      <vt:lpstr>'Datos Filiatorios'!Texto62</vt:lpstr>
      <vt:lpstr>'Datos Filiatorios'!Texto87</vt:lpstr>
      <vt:lpstr>'Datos Filiatorios'!Texto93</vt:lpstr>
      <vt:lpstr>tipodoc</vt:lpstr>
      <vt:lpstr>VersionDoc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Edus</dc:creator>
  <cp:lastModifiedBy>Edus</cp:lastModifiedBy>
  <dcterms:created xsi:type="dcterms:W3CDTF">2015-10-06T00:18:45Z</dcterms:created>
  <dcterms:modified xsi:type="dcterms:W3CDTF">2016-10-08T18:15:07Z</dcterms:modified>
</cp:coreProperties>
</file>