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esktop\"/>
    </mc:Choice>
  </mc:AlternateContent>
  <bookViews>
    <workbookView xWindow="0" yWindow="0" windowWidth="20670" windowHeight="10230" activeTab="1"/>
  </bookViews>
  <sheets>
    <sheet name="Datos" sheetId="1" r:id="rId1"/>
    <sheet name="TD" sheetId="2" r:id="rId2"/>
  </sheets>
  <calcPr calcId="162913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F6" i="2"/>
  <c r="F5" i="2"/>
  <c r="F4" i="2"/>
  <c r="F3" i="2"/>
  <c r="F14" i="2"/>
  <c r="F12" i="2"/>
  <c r="F11" i="2"/>
  <c r="F13" i="2"/>
</calcChain>
</file>

<file path=xl/sharedStrings.xml><?xml version="1.0" encoding="utf-8"?>
<sst xmlns="http://schemas.openxmlformats.org/spreadsheetml/2006/main" count="43" uniqueCount="16">
  <si>
    <t>Vaca</t>
  </si>
  <si>
    <t>Fecha parto</t>
  </si>
  <si>
    <t>Vaca1</t>
  </si>
  <si>
    <t>Vaca2</t>
  </si>
  <si>
    <t>Vaca3</t>
  </si>
  <si>
    <t>Vaca4</t>
  </si>
  <si>
    <t>Total general</t>
  </si>
  <si>
    <t>2014</t>
  </si>
  <si>
    <t>2015</t>
  </si>
  <si>
    <t>2016</t>
  </si>
  <si>
    <t>2017</t>
  </si>
  <si>
    <t>Suma de Fecha parto</t>
  </si>
  <si>
    <t>Promedio de Fecha parto</t>
  </si>
  <si>
    <t>Promedio</t>
  </si>
  <si>
    <t>Pronóstico 2018</t>
  </si>
  <si>
    <t>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</si>
</sst>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</cellXfs>
  <cellStyles count="1">
    <cellStyle name="Normal" xfId="0" builtinId="0"/>
  </cellStyles>
  <dxfs count="150"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2845.496734375003" createdVersion="6" refreshedVersion="6" minRefreshableVersion="3" recordCount="16">
  <cacheSource type="worksheet">
    <worksheetSource name="Tabla1"/>
  </cacheSource>
  <cacheFields count="4">
    <cacheField name="Vaca" numFmtId="0">
      <sharedItems count="4">
        <s v="Vaca1"/>
        <s v="Vaca2"/>
        <s v="Vaca3"/>
        <s v="Vaca4"/>
      </sharedItems>
    </cacheField>
    <cacheField name="Fecha parto" numFmtId="14">
      <sharedItems containsSemiMixedTypes="0" containsNonDate="0" containsDate="1" containsString="0" minDate="2014-01-01T00:00:00" maxDate="2017-02-17T00:00:00" count="11">
        <d v="2014-01-01T00:00:00"/>
        <d v="2014-01-02T00:00:00"/>
        <d v="2014-01-03T00:00:00"/>
        <d v="2014-01-04T00:00:00"/>
        <d v="2015-01-16T00:00:00"/>
        <d v="2015-01-17T00:00:00"/>
        <d v="2015-01-15T00:00:00"/>
        <d v="2015-01-19T00:00:00"/>
        <d v="2016-02-01T00:00:00"/>
        <d v="2016-02-02T00:00:00"/>
        <d v="2017-02-16T00:00:00"/>
      </sharedItems>
      <fieldGroup par="3" base="1">
        <rangePr groupBy="months" startDate="2014-01-01T00:00:00" endDate="2017-02-17T00:00:00"/>
        <groupItems count="14">
          <s v="&lt;01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7/02/2017"/>
        </groupItems>
      </fieldGroup>
    </cacheField>
    <cacheField name="Trimestres" numFmtId="0" databaseField="0">
      <fieldGroup base="1">
        <rangePr groupBy="quarters" startDate="2014-01-01T00:00:00" endDate="2017-02-17T00:00:00"/>
        <groupItems count="6">
          <s v="&lt;01/01/2014"/>
          <s v="Trim.1"/>
          <s v="Trim.2"/>
          <s v="Trim.3"/>
          <s v="Trim.4"/>
          <s v="&gt;17/02/2017"/>
        </groupItems>
      </fieldGroup>
    </cacheField>
    <cacheField name="Años" numFmtId="0" databaseField="0">
      <fieldGroup base="1">
        <rangePr groupBy="years" startDate="2014-01-01T00:00:00" endDate="2017-02-17T00:00:00"/>
        <groupItems count="6">
          <s v="&lt;01/01/2014"/>
          <s v="2014"/>
          <s v="2015"/>
          <s v="2016"/>
          <s v="2017"/>
          <s v="&gt;17/02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</r>
  <r>
    <x v="1"/>
    <x v="1"/>
  </r>
  <r>
    <x v="2"/>
    <x v="2"/>
  </r>
  <r>
    <x v="3"/>
    <x v="3"/>
  </r>
  <r>
    <x v="0"/>
    <x v="4"/>
  </r>
  <r>
    <x v="1"/>
    <x v="5"/>
  </r>
  <r>
    <x v="2"/>
    <x v="6"/>
  </r>
  <r>
    <x v="3"/>
    <x v="7"/>
  </r>
  <r>
    <x v="0"/>
    <x v="8"/>
  </r>
  <r>
    <x v="1"/>
    <x v="9"/>
  </r>
  <r>
    <x v="2"/>
    <x v="8"/>
  </r>
  <r>
    <x v="3"/>
    <x v="9"/>
  </r>
  <r>
    <x v="0"/>
    <x v="10"/>
  </r>
  <r>
    <x v="1"/>
    <x v="10"/>
  </r>
  <r>
    <x v="2"/>
    <x v="10"/>
  </r>
  <r>
    <x v="3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6" indent="0" outline="1" outlineData="1" multipleFieldFilters="0" rowHeaderCaption="Vaca" colHeaderCaption="Años">
  <location ref="A1:E7" firstHeaderRow="1" firstDataRow="2" firstDataCol="1"/>
  <pivotFields count="4">
    <pivotField axis="axisRow" subtotalTop="0" showAll="0">
      <items count="5">
        <item x="0"/>
        <item x="1"/>
        <item x="2"/>
        <item x="3"/>
        <item t="default"/>
      </items>
    </pivotField>
    <pivotField dataField="1"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ubtotalTop="0" showAll="0">
      <items count="7">
        <item sd="0" x="0"/>
        <item x="1"/>
        <item x="2"/>
        <item x="3"/>
        <item x="4"/>
        <item sd="0" x="5"/>
        <item t="default"/>
      </items>
    </pivotField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4">
    <i>
      <x v="1"/>
    </i>
    <i>
      <x v="2"/>
    </i>
    <i>
      <x v="3"/>
    </i>
    <i>
      <x v="4"/>
    </i>
  </colItems>
  <dataFields count="1">
    <dataField name="Promedio de Fecha parto" fld="1" subtotal="average" showDataAs="difference" baseField="3" baseItem="1048828" numFmtId="14"/>
  </dataFields>
  <formats count="4">
    <format dxfId="36">
      <pivotArea outline="0" collapsedLevelsAreSubtotals="1" fieldPosition="0"/>
    </format>
    <format dxfId="37">
      <pivotArea field="-2" type="button" dataOnly="0" labelOnly="1" outline="0" axis="axisValues" fieldPosition="0"/>
    </format>
    <format dxfId="38">
      <pivotArea dataOnly="0" labelOnly="1" fieldPosition="0">
        <references count="1">
          <reference field="3" count="1">
            <x v="1"/>
          </reference>
        </references>
      </pivotArea>
    </format>
    <format dxfId="39">
      <pivotArea outline="0" collapsedLevelsAreSubtotals="1" fieldPosition="0">
        <references count="1">
          <reference field="3" count="3" selected="0"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11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 rowHeaderCaption="Vaca" colHeaderCaption="Años">
  <location ref="A9:E14" firstHeaderRow="1" firstDataRow="2" firstDataCol="1"/>
  <pivotFields count="4">
    <pivotField axis="axisRow" subtotalTop="0" showAll="0">
      <items count="5">
        <item x="0"/>
        <item x="1"/>
        <item x="2"/>
        <item x="3"/>
        <item t="default"/>
      </items>
    </pivotField>
    <pivotField dataField="1" numFmtId="14" subtotalTop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ubtotalTop="0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Col" subtotalTop="0" showAll="0">
      <items count="7">
        <item sd="0" x="0"/>
        <item x="1"/>
        <item x="2"/>
        <item x="3"/>
        <item x="4"/>
        <item sd="0" x="5"/>
        <item t="default"/>
      </items>
    </pivotField>
  </pivotFields>
  <rowFields count="1">
    <field x="0"/>
  </rowFields>
  <rowItems count="4">
    <i>
      <x/>
    </i>
    <i>
      <x v="1"/>
    </i>
    <i>
      <x v="2"/>
    </i>
    <i>
      <x v="3"/>
    </i>
  </rowItems>
  <colFields count="1">
    <field x="3"/>
  </colFields>
  <colItems count="4">
    <i>
      <x v="1"/>
    </i>
    <i>
      <x v="2"/>
    </i>
    <i>
      <x v="3"/>
    </i>
    <i>
      <x v="4"/>
    </i>
  </colItems>
  <dataFields count="1">
    <dataField name="Suma de Fecha parto" fld="1" baseField="3" baseItem="1048828" numFmtId="14"/>
  </dataFields>
  <formats count="5">
    <format dxfId="40">
      <pivotArea outline="0" collapsedLevelsAreSubtotals="1" fieldPosition="0"/>
    </format>
    <format dxfId="41">
      <pivotArea field="-2" type="button" dataOnly="0" labelOnly="1" outline="0" axis="axisValues" fieldPosition="0"/>
    </format>
    <format dxfId="42">
      <pivotArea dataOnly="0" labelOnly="1" fieldPosition="0">
        <references count="1">
          <reference field="3" count="1">
            <x v="1"/>
          </reference>
        </references>
      </pivotArea>
    </format>
    <format dxfId="43">
      <pivotArea outline="0" collapsedLevelsAreSubtotals="1" fieldPosition="0">
        <references count="1">
          <reference field="3" count="3" selected="0">
            <x v="2"/>
            <x v="3"/>
            <x v="4"/>
          </reference>
        </references>
      </pivotArea>
    </format>
    <format dxfId="44">
      <pivotArea outline="0" collapsedLevelsAreSubtotals="1" fieldPosition="0">
        <references count="1">
          <reference field="3" count="3" selected="0"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B17" totalsRowShown="0">
  <autoFilter ref="A1:B17"/>
  <tableColumns count="2">
    <tableColumn id="1" name="Vaca"/>
    <tableColumn id="2" name="Fecha parto" dataDxfId="14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B9" sqref="B9"/>
    </sheetView>
  </sheetViews>
  <sheetFormatPr baseColWidth="10" defaultRowHeight="15" x14ac:dyDescent="0.25"/>
  <cols>
    <col min="1" max="1" width="9" customWidth="1"/>
    <col min="2" max="2" width="13.42578125" customWidth="1"/>
    <col min="3" max="3" width="5.28515625" customWidth="1"/>
    <col min="10" max="10" width="23.42578125" style="1" customWidth="1"/>
    <col min="11" max="11" width="19.42578125" customWidth="1"/>
    <col min="12" max="12" width="23.42578125" style="1" customWidth="1"/>
    <col min="13" max="13" width="5" customWidth="1"/>
    <col min="14" max="14" width="11" customWidth="1"/>
    <col min="15" max="15" width="8" customWidth="1"/>
    <col min="16" max="18" width="5" customWidth="1"/>
    <col min="19" max="19" width="11" customWidth="1"/>
    <col min="20" max="20" width="8" customWidth="1"/>
    <col min="21" max="23" width="5" customWidth="1"/>
    <col min="24" max="24" width="11" customWidth="1"/>
  </cols>
  <sheetData>
    <row r="1" spans="1:12" x14ac:dyDescent="0.25">
      <c r="A1" t="s">
        <v>0</v>
      </c>
      <c r="B1" t="s">
        <v>1</v>
      </c>
      <c r="J1"/>
      <c r="L1"/>
    </row>
    <row r="2" spans="1:12" x14ac:dyDescent="0.25">
      <c r="A2" t="s">
        <v>2</v>
      </c>
      <c r="B2" s="1">
        <v>41640</v>
      </c>
      <c r="J2"/>
      <c r="L2"/>
    </row>
    <row r="3" spans="1:12" x14ac:dyDescent="0.25">
      <c r="A3" t="s">
        <v>3</v>
      </c>
      <c r="B3" s="1">
        <v>41641</v>
      </c>
      <c r="L3"/>
    </row>
    <row r="4" spans="1:12" x14ac:dyDescent="0.25">
      <c r="A4" t="s">
        <v>4</v>
      </c>
      <c r="B4" s="1">
        <v>41642</v>
      </c>
      <c r="L4"/>
    </row>
    <row r="5" spans="1:12" x14ac:dyDescent="0.25">
      <c r="A5" t="s">
        <v>5</v>
      </c>
      <c r="B5" s="1">
        <v>41643</v>
      </c>
      <c r="L5"/>
    </row>
    <row r="6" spans="1:12" x14ac:dyDescent="0.25">
      <c r="A6" t="s">
        <v>2</v>
      </c>
      <c r="B6" s="1">
        <v>42020</v>
      </c>
      <c r="L6"/>
    </row>
    <row r="7" spans="1:12" x14ac:dyDescent="0.25">
      <c r="A7" t="s">
        <v>3</v>
      </c>
      <c r="B7" s="1">
        <v>42021</v>
      </c>
      <c r="J7"/>
      <c r="L7"/>
    </row>
    <row r="8" spans="1:12" x14ac:dyDescent="0.25">
      <c r="A8" t="s">
        <v>4</v>
      </c>
      <c r="B8" s="1">
        <v>42019</v>
      </c>
      <c r="J8"/>
      <c r="L8"/>
    </row>
    <row r="9" spans="1:12" x14ac:dyDescent="0.25">
      <c r="A9" t="s">
        <v>5</v>
      </c>
      <c r="B9" s="1">
        <v>42023</v>
      </c>
      <c r="J9"/>
      <c r="L9"/>
    </row>
    <row r="10" spans="1:12" x14ac:dyDescent="0.25">
      <c r="A10" t="s">
        <v>2</v>
      </c>
      <c r="B10" s="1">
        <v>42401</v>
      </c>
      <c r="J10"/>
      <c r="L10"/>
    </row>
    <row r="11" spans="1:12" x14ac:dyDescent="0.25">
      <c r="A11" t="s">
        <v>3</v>
      </c>
      <c r="B11" s="1">
        <v>42402</v>
      </c>
      <c r="J11"/>
      <c r="L11"/>
    </row>
    <row r="12" spans="1:12" x14ac:dyDescent="0.25">
      <c r="A12" t="s">
        <v>4</v>
      </c>
      <c r="B12" s="1">
        <v>42401</v>
      </c>
      <c r="J12"/>
      <c r="L12"/>
    </row>
    <row r="13" spans="1:12" x14ac:dyDescent="0.25">
      <c r="A13" t="s">
        <v>5</v>
      </c>
      <c r="B13" s="1">
        <v>42402</v>
      </c>
      <c r="J13"/>
      <c r="L13"/>
    </row>
    <row r="14" spans="1:12" x14ac:dyDescent="0.25">
      <c r="A14" t="s">
        <v>2</v>
      </c>
      <c r="B14" s="1">
        <v>42782</v>
      </c>
      <c r="J14"/>
      <c r="L14"/>
    </row>
    <row r="15" spans="1:12" x14ac:dyDescent="0.25">
      <c r="A15" t="s">
        <v>3</v>
      </c>
      <c r="B15" s="1">
        <v>42782</v>
      </c>
      <c r="J15"/>
      <c r="L15"/>
    </row>
    <row r="16" spans="1:12" x14ac:dyDescent="0.25">
      <c r="A16" t="s">
        <v>4</v>
      </c>
      <c r="B16" s="1">
        <v>42782</v>
      </c>
    </row>
    <row r="17" spans="1:2" x14ac:dyDescent="0.25">
      <c r="A17" t="s">
        <v>5</v>
      </c>
      <c r="B17" s="1">
        <v>42782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2" sqref="C2"/>
    </sheetView>
  </sheetViews>
  <sheetFormatPr baseColWidth="10" defaultRowHeight="15" x14ac:dyDescent="0.25"/>
  <cols>
    <col min="1" max="1" width="23.28515625" customWidth="1"/>
    <col min="2" max="2" width="22.42578125" bestFit="1" customWidth="1"/>
    <col min="3" max="3" width="10.7109375" style="1" customWidth="1"/>
    <col min="4" max="4" width="10.7109375" customWidth="1"/>
    <col min="5" max="5" width="10.7109375" style="1" customWidth="1"/>
    <col min="6" max="6" width="12.5703125" customWidth="1"/>
  </cols>
  <sheetData>
    <row r="1" spans="1:6" x14ac:dyDescent="0.25">
      <c r="A1" s="2" t="s">
        <v>12</v>
      </c>
      <c r="B1" s="2" t="s">
        <v>15</v>
      </c>
      <c r="C1"/>
      <c r="E1"/>
    </row>
    <row r="2" spans="1:6" x14ac:dyDescent="0.25">
      <c r="A2" s="2" t="s">
        <v>0</v>
      </c>
      <c r="B2" s="1" t="s">
        <v>7</v>
      </c>
      <c r="C2" t="s">
        <v>8</v>
      </c>
      <c r="D2" t="s">
        <v>9</v>
      </c>
      <c r="E2" t="s">
        <v>10</v>
      </c>
      <c r="F2" t="s">
        <v>13</v>
      </c>
    </row>
    <row r="3" spans="1:6" x14ac:dyDescent="0.25">
      <c r="A3" s="3" t="s">
        <v>2</v>
      </c>
      <c r="B3" s="1"/>
      <c r="C3" s="4">
        <v>380</v>
      </c>
      <c r="D3" s="4">
        <v>381</v>
      </c>
      <c r="E3" s="4">
        <v>381</v>
      </c>
      <c r="F3" s="4">
        <f>AVERAGE(C3:E3)</f>
        <v>380.66666666666669</v>
      </c>
    </row>
    <row r="4" spans="1:6" x14ac:dyDescent="0.25">
      <c r="A4" s="3" t="s">
        <v>3</v>
      </c>
      <c r="B4" s="1"/>
      <c r="C4" s="4">
        <v>380</v>
      </c>
      <c r="D4" s="4">
        <v>381</v>
      </c>
      <c r="E4" s="4">
        <v>380</v>
      </c>
      <c r="F4" s="4">
        <f>AVERAGE(C4:E4)</f>
        <v>380.33333333333331</v>
      </c>
    </row>
    <row r="5" spans="1:6" x14ac:dyDescent="0.25">
      <c r="A5" s="3" t="s">
        <v>4</v>
      </c>
      <c r="B5" s="1"/>
      <c r="C5" s="4">
        <v>377</v>
      </c>
      <c r="D5" s="4">
        <v>382</v>
      </c>
      <c r="E5" s="4">
        <v>381</v>
      </c>
      <c r="F5" s="4">
        <f>AVERAGE(C5:E5)</f>
        <v>380</v>
      </c>
    </row>
    <row r="6" spans="1:6" x14ac:dyDescent="0.25">
      <c r="A6" s="3" t="s">
        <v>5</v>
      </c>
      <c r="B6" s="1"/>
      <c r="C6" s="4">
        <v>380</v>
      </c>
      <c r="D6" s="4">
        <v>379</v>
      </c>
      <c r="E6" s="4">
        <v>380</v>
      </c>
      <c r="F6" s="4">
        <f>AVERAGE(C6:E6)</f>
        <v>379.66666666666669</v>
      </c>
    </row>
    <row r="7" spans="1:6" x14ac:dyDescent="0.25">
      <c r="A7" s="3" t="s">
        <v>6</v>
      </c>
      <c r="B7" s="1"/>
      <c r="C7" s="4">
        <v>379.25</v>
      </c>
      <c r="D7" s="4">
        <v>380.75</v>
      </c>
      <c r="E7" s="4">
        <v>380.5</v>
      </c>
      <c r="F7" s="4">
        <f>AVERAGE(C7:E7)</f>
        <v>380.16666666666669</v>
      </c>
    </row>
    <row r="8" spans="1:6" x14ac:dyDescent="0.25">
      <c r="C8"/>
      <c r="E8"/>
    </row>
    <row r="9" spans="1:6" x14ac:dyDescent="0.25">
      <c r="A9" s="2" t="s">
        <v>11</v>
      </c>
      <c r="B9" s="2" t="s">
        <v>15</v>
      </c>
      <c r="C9"/>
      <c r="E9"/>
    </row>
    <row r="10" spans="1:6" x14ac:dyDescent="0.25">
      <c r="A10" s="2" t="s">
        <v>0</v>
      </c>
      <c r="B10" s="1" t="s">
        <v>7</v>
      </c>
      <c r="C10" t="s">
        <v>8</v>
      </c>
      <c r="D10" t="s">
        <v>9</v>
      </c>
      <c r="E10" t="s">
        <v>10</v>
      </c>
      <c r="F10" t="s">
        <v>14</v>
      </c>
    </row>
    <row r="11" spans="1:6" x14ac:dyDescent="0.25">
      <c r="A11" s="3" t="s">
        <v>2</v>
      </c>
      <c r="B11" s="1">
        <v>41640</v>
      </c>
      <c r="C11" s="1">
        <v>42020</v>
      </c>
      <c r="D11" s="1">
        <v>42401</v>
      </c>
      <c r="E11" s="1">
        <v>42782</v>
      </c>
      <c r="F11" s="1">
        <f>GETPIVOTDATA("Fecha parto",$A$9,"Vaca","Vaca1","Años",2017)+F3</f>
        <v>43162.666666666664</v>
      </c>
    </row>
    <row r="12" spans="1:6" x14ac:dyDescent="0.25">
      <c r="A12" s="3" t="s">
        <v>3</v>
      </c>
      <c r="B12" s="1">
        <v>41641</v>
      </c>
      <c r="C12" s="1">
        <v>42021</v>
      </c>
      <c r="D12" s="1">
        <v>42402</v>
      </c>
      <c r="E12" s="1">
        <v>42782</v>
      </c>
      <c r="F12" s="1">
        <f>GETPIVOTDATA("Fecha parto",$A$9,"Vaca","Vaca1","Años",2017)+F4</f>
        <v>43162.333333333336</v>
      </c>
    </row>
    <row r="13" spans="1:6" x14ac:dyDescent="0.25">
      <c r="A13" s="3" t="s">
        <v>4</v>
      </c>
      <c r="B13" s="1">
        <v>41642</v>
      </c>
      <c r="C13" s="1">
        <v>42019</v>
      </c>
      <c r="D13" s="1">
        <v>42401</v>
      </c>
      <c r="E13" s="1">
        <v>42782</v>
      </c>
      <c r="F13" s="1">
        <f>GETPIVOTDATA("Fecha parto",$A$9,"Vaca","Vaca1","Años",2017)+F5</f>
        <v>43162</v>
      </c>
    </row>
    <row r="14" spans="1:6" x14ac:dyDescent="0.25">
      <c r="A14" s="3" t="s">
        <v>5</v>
      </c>
      <c r="B14" s="1">
        <v>41643</v>
      </c>
      <c r="C14" s="1">
        <v>42023</v>
      </c>
      <c r="D14" s="1">
        <v>42402</v>
      </c>
      <c r="E14" s="1">
        <v>42782</v>
      </c>
      <c r="F14" s="1">
        <f>GETPIVOTDATA("Fecha parto",$A$9,"Vaca","Vaca1","Años",2017)+F6</f>
        <v>43161.666666666664</v>
      </c>
    </row>
    <row r="15" spans="1:6" x14ac:dyDescent="0.25">
      <c r="C15"/>
      <c r="E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TD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MARTÍNEZ, JOSÉ</dc:creator>
  <cp:lastModifiedBy>MARTÍNEZ MARTÍNEZ, JOSÉ</cp:lastModifiedBy>
  <dcterms:created xsi:type="dcterms:W3CDTF">2017-04-20T06:59:29Z</dcterms:created>
  <dcterms:modified xsi:type="dcterms:W3CDTF">2017-04-20T09:57:53Z</dcterms:modified>
</cp:coreProperties>
</file>