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ABLAS_C\OneDrive\A  PLANIFICACION 2017\xBASURA\"/>
    </mc:Choice>
  </mc:AlternateContent>
  <bookViews>
    <workbookView xWindow="0" yWindow="0" windowWidth="19260" windowHeight="4200"/>
  </bookViews>
  <sheets>
    <sheet name="Hoja1" sheetId="1" r:id="rId1"/>
  </sheets>
  <calcPr calcId="171027"/>
  <pivotCaches>
    <pivotCache cacheId="1" r:id="rId2"/>
    <pivotCache cacheId="2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3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2" i="1"/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" i="1"/>
</calcChain>
</file>

<file path=xl/sharedStrings.xml><?xml version="1.0" encoding="utf-8"?>
<sst xmlns="http://schemas.openxmlformats.org/spreadsheetml/2006/main" count="112" uniqueCount="47">
  <si>
    <t>Actividad</t>
  </si>
  <si>
    <t>Descripcion</t>
  </si>
  <si>
    <t>Responsables</t>
  </si>
  <si>
    <t>Judiciales</t>
  </si>
  <si>
    <t>CLAUDIO</t>
  </si>
  <si>
    <t>ROMAN</t>
  </si>
  <si>
    <t>Administración</t>
  </si>
  <si>
    <t>RICARDO</t>
  </si>
  <si>
    <t>MIRYAM</t>
  </si>
  <si>
    <t>SALVADOR</t>
  </si>
  <si>
    <t>Auditorío</t>
  </si>
  <si>
    <t>ALBERTO</t>
  </si>
  <si>
    <t>CLAUDIA</t>
  </si>
  <si>
    <t>Generol</t>
  </si>
  <si>
    <t>LUISA</t>
  </si>
  <si>
    <t>ALPEDO</t>
  </si>
  <si>
    <t>Genero</t>
  </si>
  <si>
    <t>INHumanos</t>
  </si>
  <si>
    <t>DANY</t>
  </si>
  <si>
    <t>Desarrollo</t>
  </si>
  <si>
    <t>TINA</t>
  </si>
  <si>
    <t>MARTA</t>
  </si>
  <si>
    <t>Control</t>
  </si>
  <si>
    <t>DESO</t>
  </si>
  <si>
    <t>JUANIS</t>
  </si>
  <si>
    <t>AGOSTO</t>
  </si>
  <si>
    <t>MARU</t>
  </si>
  <si>
    <t>Area 51</t>
  </si>
  <si>
    <t>CONCATENADO</t>
  </si>
  <si>
    <t>Etiquetas de fila</t>
  </si>
  <si>
    <t>Act: 1 - Judiciales</t>
  </si>
  <si>
    <t>Act: 2 - Administración</t>
  </si>
  <si>
    <t>Act: 3 - Auditorío</t>
  </si>
  <si>
    <t>Act: 4 - Generol</t>
  </si>
  <si>
    <t>Act: 5 - INHumanos</t>
  </si>
  <si>
    <t>Act: 6 - Desarrollo</t>
  </si>
  <si>
    <t>Act: 7 - Control</t>
  </si>
  <si>
    <t>Act: 8 - Area 51</t>
  </si>
  <si>
    <t>Act: 9 - Judiciales</t>
  </si>
  <si>
    <t>Total general</t>
  </si>
  <si>
    <t>Cuenta de Responsables</t>
  </si>
  <si>
    <r>
      <t xml:space="preserve">SI(O(H2="";H2=0);"";SI(IZQUIERDA(G2;3)="Act";G3&amp; </t>
    </r>
    <r>
      <rPr>
        <sz val="11"/>
        <color rgb="FFFF0000"/>
        <rFont val="Arial"/>
        <family val="2"/>
      </rPr>
      <t>/// según el valor de H2 segire concatenando una " / " para separar y el valor de abajo (quizas un Desref?), que continue tantas veces omo h2 indica. Asi podre concatenar muchas filas si llega a ser el caso.</t>
    </r>
  </si>
  <si>
    <t>Aquí puedo leer los valores de la columna I</t>
  </si>
  <si>
    <t>Lo logre !!! A medias …. Si llegan a ser mas de 10 responsables estoy frito.</t>
  </si>
  <si>
    <t>aca arriba tengo una parte de la formula.</t>
  </si>
  <si>
    <t>Estor datos son en realidad una lista muy desordenada de unos 700 filas, tengo resuelto como arreglarla, luego quizas importe datos</t>
  </si>
  <si>
    <t>se me habia ocurrido tambien tomar el rango como matriz y transponer la cantidad de filas que indica 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</si>
</sst>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rial"/>
      <family val="2"/>
    </font>
    <font>
      <sz val="9"/>
      <color rgb="FF000000"/>
      <name val="Open_sansregular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2" borderId="0" xfId="0" applyFill="1"/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2.xml"/><Relationship Id="rId7" Type="http://schemas.openxmlformats.org/officeDocument/2006/relationships/calcChain" Target="calcChain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 JOSÉ MARTÍNEZ MARTÍNEZ" refreshedDate="42844.380577662036" createdVersion="6" refreshedVersion="6" minRefreshableVersion="3" recordCount="19">
  <cacheSource type="worksheet">
    <worksheetSource ref="A1:C22" sheet="Hoja1"/>
  </cacheSource>
  <cacheFields count="3">
    <cacheField name="Actividad" numFmtId="0">
      <sharedItems containsSemiMixedTypes="0" containsString="0" containsNumber="1" containsInteger="1" minValue="1" maxValue="9" count="9">
        <n v="1"/>
        <n v="2"/>
        <n v="3"/>
        <n v="4"/>
        <n v="5"/>
        <n v="6"/>
        <n v="7"/>
        <n v="8"/>
        <n v="9"/>
      </sharedItems>
    </cacheField>
    <cacheField name="Descripcion" numFmtId="0">
      <sharedItems count="10">
        <s v="Judiciales"/>
        <s v="Administración"/>
        <s v="Auditorío"/>
        <s v="Generol"/>
        <s v="Genero"/>
        <s v="INHumanos"/>
        <s v="Desarrollo"/>
        <s v="Control"/>
        <s v="Area 51"/>
        <s v="Area" u="1"/>
      </sharedItems>
    </cacheField>
    <cacheField name="Responsables" numFmtId="0">
      <sharedItems containsMixedTypes="1" containsNumber="1" containsInteger="1" minValue="51" maxValue="51" count="17">
        <s v="CLAUDIO"/>
        <s v="ROMAN"/>
        <s v="RICARDO"/>
        <s v="MIRYAM"/>
        <s v="SALVADOR"/>
        <s v="ALBERTO"/>
        <s v="CLAUDIA"/>
        <s v="LUISA"/>
        <s v="ALPEDO"/>
        <s v="DANY"/>
        <s v="TINA"/>
        <s v="MARTA"/>
        <s v="DESO"/>
        <s v="JUANIS"/>
        <s v="AGOSTO"/>
        <s v="MARU"/>
        <n v="51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Blas" refreshedDate="42844.510238773146" createdVersion="6" refreshedVersion="6" minRefreshableVersion="3" recordCount="32">
  <cacheSource type="worksheet">
    <worksheetSource ref="A1:D999" sheet="Hoja1"/>
  </cacheSource>
  <cacheFields count="4">
    <cacheField name="Actividad" numFmtId="0">
      <sharedItems containsString="0" containsBlank="1" containsNumber="1" containsInteger="1" minValue="0" maxValue="9"/>
    </cacheField>
    <cacheField name="Descripcion" numFmtId="0">
      <sharedItems containsBlank="1" containsMixedTypes="1" containsNumber="1" containsInteger="1" minValue="0" maxValue="0"/>
    </cacheField>
    <cacheField name="Responsables" numFmtId="0">
      <sharedItems containsBlank="1" containsMixedTypes="1" containsNumber="1" containsInteger="1" minValue="0" maxValue="0" count="18">
        <n v="0"/>
        <s v="CLAUDIO"/>
        <s v="ROMAN"/>
        <s v="RICARDO"/>
        <s v="MIRYAM"/>
        <s v="SALVADOR"/>
        <s v="ALBERTO"/>
        <s v="CLAUDIA"/>
        <s v="LUISA"/>
        <s v="ALPEDO"/>
        <s v="DANY"/>
        <s v="TINA"/>
        <s v="MARTA"/>
        <s v="DESO"/>
        <s v="JUANIS"/>
        <s v="AGOSTO"/>
        <s v="MARU"/>
        <m/>
      </sharedItems>
    </cacheField>
    <cacheField name="CONCATENADO" numFmtId="0">
      <sharedItems containsBlank="1" count="11">
        <s v=""/>
        <s v="Act: 1 - Judiciales"/>
        <s v="Act: 2 - Administración"/>
        <s v="Act: 3 - Auditorío"/>
        <s v="Act: 4 - Generol"/>
        <s v="Act: 5 - INHumanos"/>
        <s v="Act: 6 - Desarrollo"/>
        <s v="Act: 7 - Control"/>
        <s v="Act: 8 - Area 51"/>
        <s v="Act: 9 - Judiciales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">
  <r>
    <x v="0"/>
    <x v="0"/>
    <x v="0"/>
  </r>
  <r>
    <x v="0"/>
    <x v="0"/>
    <x v="1"/>
  </r>
  <r>
    <x v="1"/>
    <x v="1"/>
    <x v="2"/>
  </r>
  <r>
    <x v="1"/>
    <x v="1"/>
    <x v="3"/>
  </r>
  <r>
    <x v="1"/>
    <x v="1"/>
    <x v="4"/>
  </r>
  <r>
    <x v="2"/>
    <x v="2"/>
    <x v="5"/>
  </r>
  <r>
    <x v="2"/>
    <x v="2"/>
    <x v="6"/>
  </r>
  <r>
    <x v="3"/>
    <x v="3"/>
    <x v="7"/>
  </r>
  <r>
    <x v="3"/>
    <x v="4"/>
    <x v="8"/>
  </r>
  <r>
    <x v="4"/>
    <x v="5"/>
    <x v="4"/>
  </r>
  <r>
    <x v="4"/>
    <x v="5"/>
    <x v="9"/>
  </r>
  <r>
    <x v="5"/>
    <x v="6"/>
    <x v="10"/>
  </r>
  <r>
    <x v="5"/>
    <x v="6"/>
    <x v="11"/>
  </r>
  <r>
    <x v="6"/>
    <x v="7"/>
    <x v="12"/>
  </r>
  <r>
    <x v="6"/>
    <x v="7"/>
    <x v="13"/>
  </r>
  <r>
    <x v="7"/>
    <x v="8"/>
    <x v="14"/>
  </r>
  <r>
    <x v="7"/>
    <x v="8"/>
    <x v="15"/>
  </r>
  <r>
    <x v="8"/>
    <x v="0"/>
    <x v="0"/>
  </r>
  <r>
    <x v="8"/>
    <x v="0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2">
  <r>
    <n v="0"/>
    <n v="0"/>
    <x v="0"/>
    <x v="0"/>
  </r>
  <r>
    <n v="1"/>
    <s v="Judiciales"/>
    <x v="1"/>
    <x v="1"/>
  </r>
  <r>
    <n v="1"/>
    <s v="Judiciales"/>
    <x v="2"/>
    <x v="1"/>
  </r>
  <r>
    <n v="2"/>
    <s v="Administración"/>
    <x v="3"/>
    <x v="2"/>
  </r>
  <r>
    <n v="2"/>
    <s v="Administración"/>
    <x v="4"/>
    <x v="2"/>
  </r>
  <r>
    <n v="2"/>
    <s v="Administración"/>
    <x v="5"/>
    <x v="2"/>
  </r>
  <r>
    <n v="3"/>
    <s v="Auditorío"/>
    <x v="6"/>
    <x v="3"/>
  </r>
  <r>
    <n v="3"/>
    <s v="Auditorío"/>
    <x v="7"/>
    <x v="3"/>
  </r>
  <r>
    <n v="4"/>
    <s v="Generol"/>
    <x v="8"/>
    <x v="4"/>
  </r>
  <r>
    <n v="4"/>
    <s v="Generol"/>
    <x v="9"/>
    <x v="4"/>
  </r>
  <r>
    <n v="5"/>
    <s v="INHumanos"/>
    <x v="5"/>
    <x v="5"/>
  </r>
  <r>
    <n v="5"/>
    <s v="INHumanos"/>
    <x v="10"/>
    <x v="5"/>
  </r>
  <r>
    <n v="6"/>
    <s v="Desarrollo"/>
    <x v="11"/>
    <x v="6"/>
  </r>
  <r>
    <n v="6"/>
    <s v="Desarrollo"/>
    <x v="12"/>
    <x v="6"/>
  </r>
  <r>
    <n v="0"/>
    <n v="0"/>
    <x v="0"/>
    <x v="0"/>
  </r>
  <r>
    <n v="7"/>
    <s v="Control"/>
    <x v="13"/>
    <x v="7"/>
  </r>
  <r>
    <n v="7"/>
    <s v="Control"/>
    <x v="14"/>
    <x v="7"/>
  </r>
  <r>
    <n v="8"/>
    <s v="Area 51"/>
    <x v="15"/>
    <x v="8"/>
  </r>
  <r>
    <n v="8"/>
    <s v="Area 51"/>
    <x v="16"/>
    <x v="8"/>
  </r>
  <r>
    <n v="9"/>
    <s v="Judiciales"/>
    <x v="1"/>
    <x v="9"/>
  </r>
  <r>
    <n v="9"/>
    <s v="Judiciales"/>
    <x v="2"/>
    <x v="9"/>
  </r>
  <r>
    <m/>
    <m/>
    <x v="17"/>
    <x v="10"/>
  </r>
  <r>
    <m/>
    <m/>
    <x v="17"/>
    <x v="10"/>
  </r>
  <r>
    <m/>
    <m/>
    <x v="17"/>
    <x v="10"/>
  </r>
  <r>
    <m/>
    <m/>
    <x v="17"/>
    <x v="10"/>
  </r>
  <r>
    <m/>
    <m/>
    <x v="17"/>
    <x v="10"/>
  </r>
  <r>
    <m/>
    <m/>
    <x v="17"/>
    <x v="10"/>
  </r>
  <r>
    <m/>
    <m/>
    <x v="17"/>
    <x v="10"/>
  </r>
  <r>
    <m/>
    <m/>
    <x v="17"/>
    <x v="10"/>
  </r>
  <r>
    <m/>
    <m/>
    <x v="17"/>
    <x v="10"/>
  </r>
  <r>
    <m/>
    <m/>
    <x v="17"/>
    <x v="10"/>
  </r>
  <r>
    <m/>
    <m/>
    <x v="17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3" cacheId="1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outline="1" outlineData="1" compactData="0" multipleFieldFilters="0">
  <location ref="L1:N39" firstHeaderRow="1" firstDataRow="1" firstDataCol="3"/>
  <pivotFields count="3">
    <pivotField axis="axisRow" compact="0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compact="0" showAll="0">
      <items count="11">
        <item x="1"/>
        <item m="1" x="9"/>
        <item x="2"/>
        <item x="7"/>
        <item x="6"/>
        <item x="4"/>
        <item x="3"/>
        <item x="5"/>
        <item x="0"/>
        <item x="8"/>
        <item t="default"/>
      </items>
    </pivotField>
    <pivotField axis="axisRow" compact="0" showAll="0">
      <items count="18">
        <item m="1" x="16"/>
        <item x="5"/>
        <item x="8"/>
        <item x="6"/>
        <item x="0"/>
        <item x="9"/>
        <item x="12"/>
        <item x="13"/>
        <item x="7"/>
        <item x="11"/>
        <item x="3"/>
        <item x="2"/>
        <item x="1"/>
        <item x="4"/>
        <item x="10"/>
        <item x="14"/>
        <item x="15"/>
        <item t="default"/>
      </items>
    </pivotField>
  </pivotFields>
  <rowFields count="3">
    <field x="0"/>
    <field x="1"/>
    <field x="2"/>
  </rowFields>
  <rowItems count="38">
    <i>
      <x/>
    </i>
    <i r="1">
      <x v="8"/>
    </i>
    <i r="2">
      <x v="4"/>
    </i>
    <i r="2">
      <x v="12"/>
    </i>
    <i>
      <x v="1"/>
    </i>
    <i r="1">
      <x/>
    </i>
    <i r="2">
      <x v="10"/>
    </i>
    <i r="2">
      <x v="11"/>
    </i>
    <i r="2">
      <x v="13"/>
    </i>
    <i>
      <x v="2"/>
    </i>
    <i r="1">
      <x v="2"/>
    </i>
    <i r="2">
      <x v="1"/>
    </i>
    <i r="2">
      <x v="3"/>
    </i>
    <i>
      <x v="3"/>
    </i>
    <i r="1">
      <x v="5"/>
    </i>
    <i r="2">
      <x v="2"/>
    </i>
    <i r="1">
      <x v="6"/>
    </i>
    <i r="2">
      <x v="8"/>
    </i>
    <i>
      <x v="4"/>
    </i>
    <i r="1">
      <x v="7"/>
    </i>
    <i r="2">
      <x v="5"/>
    </i>
    <i r="2">
      <x v="13"/>
    </i>
    <i>
      <x v="5"/>
    </i>
    <i r="1">
      <x v="4"/>
    </i>
    <i r="2">
      <x v="9"/>
    </i>
    <i r="2">
      <x v="14"/>
    </i>
    <i>
      <x v="6"/>
    </i>
    <i r="1">
      <x v="3"/>
    </i>
    <i r="2">
      <x v="6"/>
    </i>
    <i r="2">
      <x v="7"/>
    </i>
    <i>
      <x v="7"/>
    </i>
    <i r="1">
      <x v="9"/>
    </i>
    <i r="2">
      <x v="15"/>
    </i>
    <i r="2">
      <x v="16"/>
    </i>
    <i>
      <x v="8"/>
    </i>
    <i r="1">
      <x v="8"/>
    </i>
    <i r="2">
      <x v="4"/>
    </i>
    <i r="2">
      <x v="12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1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G1:H30" firstHeaderRow="1" firstDataRow="1" firstDataCol="1"/>
  <pivotFields count="4">
    <pivotField showAll="0"/>
    <pivotField showAll="0"/>
    <pivotField axis="axisRow" dataField="1" showAll="0">
      <items count="19">
        <item x="0"/>
        <item x="15"/>
        <item x="6"/>
        <item x="9"/>
        <item x="7"/>
        <item x="1"/>
        <item x="10"/>
        <item x="13"/>
        <item x="14"/>
        <item x="8"/>
        <item x="12"/>
        <item x="16"/>
        <item x="4"/>
        <item x="3"/>
        <item x="2"/>
        <item x="5"/>
        <item x="11"/>
        <item x="17"/>
        <item t="default"/>
      </items>
    </pivotField>
    <pivotField axis="axisRow" showAll="0">
      <items count="12">
        <item h="1" x="0"/>
        <item x="1"/>
        <item x="2"/>
        <item x="3"/>
        <item x="4"/>
        <item x="5"/>
        <item x="6"/>
        <item x="7"/>
        <item x="8"/>
        <item x="9"/>
        <item h="1" x="10"/>
        <item t="default"/>
      </items>
    </pivotField>
  </pivotFields>
  <rowFields count="2">
    <field x="3"/>
    <field x="2"/>
  </rowFields>
  <rowItems count="29">
    <i>
      <x v="1"/>
    </i>
    <i r="1">
      <x v="5"/>
    </i>
    <i r="1">
      <x v="14"/>
    </i>
    <i>
      <x v="2"/>
    </i>
    <i r="1">
      <x v="12"/>
    </i>
    <i r="1">
      <x v="13"/>
    </i>
    <i r="1">
      <x v="15"/>
    </i>
    <i>
      <x v="3"/>
    </i>
    <i r="1">
      <x v="2"/>
    </i>
    <i r="1">
      <x v="4"/>
    </i>
    <i>
      <x v="4"/>
    </i>
    <i r="1">
      <x v="3"/>
    </i>
    <i r="1">
      <x v="9"/>
    </i>
    <i>
      <x v="5"/>
    </i>
    <i r="1">
      <x v="6"/>
    </i>
    <i r="1">
      <x v="15"/>
    </i>
    <i>
      <x v="6"/>
    </i>
    <i r="1">
      <x v="10"/>
    </i>
    <i r="1">
      <x v="16"/>
    </i>
    <i>
      <x v="7"/>
    </i>
    <i r="1">
      <x v="7"/>
    </i>
    <i r="1">
      <x v="8"/>
    </i>
    <i>
      <x v="8"/>
    </i>
    <i r="1">
      <x v="1"/>
    </i>
    <i r="1">
      <x v="11"/>
    </i>
    <i>
      <x v="9"/>
    </i>
    <i r="1">
      <x v="5"/>
    </i>
    <i r="1">
      <x v="14"/>
    </i>
    <i t="grand">
      <x/>
    </i>
  </rowItems>
  <colItems count="1">
    <i/>
  </colItems>
  <dataFields count="1">
    <dataField name="Cuenta de Responsables" fld="2" subtotal="count" baseField="3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F1" workbookViewId="0">
      <selection activeCell="J6" sqref="J6"/>
    </sheetView>
  </sheetViews>
  <sheetFormatPr baseColWidth="10" defaultRowHeight="14.25"/>
  <cols>
    <col min="4" max="4" width="21.625" customWidth="1"/>
    <col min="5" max="5" width="48.5" customWidth="1"/>
    <col min="7" max="7" width="22.125" bestFit="1" customWidth="1"/>
    <col min="8" max="8" width="23.375" customWidth="1"/>
    <col min="9" max="9" width="33.875" style="6" customWidth="1"/>
    <col min="10" max="10" width="29.125" customWidth="1"/>
    <col min="11" max="11" width="44.5" customWidth="1"/>
    <col min="12" max="12" width="17.125" bestFit="1" customWidth="1"/>
    <col min="13" max="15" width="15.5" customWidth="1"/>
    <col min="16" max="16" width="17" customWidth="1"/>
    <col min="17" max="17" width="8.875" customWidth="1"/>
    <col min="18" max="18" width="7.5" customWidth="1"/>
    <col min="19" max="19" width="10.125" customWidth="1"/>
    <col min="20" max="20" width="7.625" customWidth="1"/>
    <col min="21" max="21" width="8.125" customWidth="1"/>
    <col min="23" max="23" width="9.75" customWidth="1"/>
    <col min="24" max="24" width="12.625" bestFit="1" customWidth="1"/>
  </cols>
  <sheetData>
    <row r="1" spans="1:16">
      <c r="A1" s="1" t="s">
        <v>0</v>
      </c>
      <c r="B1" t="s">
        <v>1</v>
      </c>
      <c r="C1" t="s">
        <v>2</v>
      </c>
      <c r="D1" t="s">
        <v>28</v>
      </c>
      <c r="E1" s="7" t="s">
        <v>42</v>
      </c>
      <c r="G1" s="2" t="s">
        <v>29</v>
      </c>
      <c r="H1" t="s">
        <v>40</v>
      </c>
      <c r="I1" s="8" t="s">
        <v>43</v>
      </c>
      <c r="L1" s="2" t="s">
        <v>0</v>
      </c>
      <c r="M1" s="2" t="s">
        <v>1</v>
      </c>
      <c r="N1" s="2" t="s">
        <v>2</v>
      </c>
      <c r="O1" s="2"/>
      <c r="P1" t="s">
        <v>2</v>
      </c>
    </row>
    <row r="2" spans="1:16">
      <c r="A2" s="1">
        <v>0</v>
      </c>
      <c r="B2">
        <v>0</v>
      </c>
      <c r="C2">
        <v>0</v>
      </c>
      <c r="D2" t="str">
        <f>IF(OR(A2="",A2=0)=TRUE,"","Act: "&amp;A2&amp;" - "&amp;B2)</f>
        <v/>
      </c>
      <c r="E2" t="str">
        <f>IFERROR(VLOOKUP(D2,$G$2:$I$999,3,0),"")</f>
        <v/>
      </c>
      <c r="G2" s="4" t="s">
        <v>30</v>
      </c>
      <c r="H2" s="3">
        <v>2</v>
      </c>
      <c r="I2" s="6" t="str">
        <f>IF(OR(H2="",H2=0),"",IF(LEFT(G2,3)="Act",IF(H2=1,G3,IF(H2=2,G3&amp;" / "&amp;G4,IF(H2=3,G3&amp;" / "&amp;G4&amp;" / "&amp;G5,IF(H2=4,G3&amp;" / "&amp;G4&amp;" / "&amp;G5&amp;" / "&amp;G6)))),""))</f>
        <v>CLAUDIO / ROMAN</v>
      </c>
      <c r="J2" t="s">
        <v>41</v>
      </c>
      <c r="L2">
        <v>1</v>
      </c>
      <c r="P2" t="str">
        <f>N3&amp;"/"&amp;N4&amp;"/"&amp;N5</f>
        <v>/CLAUDIO/ROMAN</v>
      </c>
    </row>
    <row r="3" spans="1:16">
      <c r="A3" s="1">
        <v>1</v>
      </c>
      <c r="B3" t="s">
        <v>3</v>
      </c>
      <c r="C3" t="s">
        <v>4</v>
      </c>
      <c r="D3" t="str">
        <f t="shared" ref="D3:D22" si="0">IF(OR(A3="",A3=0)=TRUE,"","Act: "&amp;A3&amp;" - "&amp;B3)</f>
        <v>Act: 1 - Judiciales</v>
      </c>
      <c r="E3" t="str">
        <f>IFERROR(VLOOKUP(D3,$G$2:$I$999,3,0),"")</f>
        <v>CLAUDIO / ROMAN</v>
      </c>
      <c r="G3" s="5" t="s">
        <v>4</v>
      </c>
      <c r="H3" s="3">
        <v>1</v>
      </c>
      <c r="I3" s="6" t="str">
        <f t="shared" ref="I3:I30" si="1">IF(OR(H3="",H3=0),"",IF(LEFT(G3,3)="Act",IF(H3=1,G4,IF(H3=2,G4&amp;" / "&amp;G5,IF(H3=3,G4&amp;" / "&amp;G5&amp;" / "&amp;G6,IF(H3=4,G4&amp;" / "&amp;G5&amp;" / "&amp;G6&amp;" / "&amp;G7)))),""))</f>
        <v/>
      </c>
      <c r="M3" t="s">
        <v>3</v>
      </c>
      <c r="P3" t="str">
        <f t="shared" ref="P3:P39" si="2">N4&amp;"/"&amp;N5&amp;"/"&amp;N6</f>
        <v>CLAUDIO/ROMAN/</v>
      </c>
    </row>
    <row r="4" spans="1:16">
      <c r="A4" s="1">
        <v>1</v>
      </c>
      <c r="B4" t="s">
        <v>3</v>
      </c>
      <c r="C4" t="s">
        <v>5</v>
      </c>
      <c r="D4" t="str">
        <f t="shared" si="0"/>
        <v>Act: 1 - Judiciales</v>
      </c>
      <c r="E4" t="str">
        <f t="shared" ref="E4:E22" si="3">IFERROR(VLOOKUP(D4,$G$2:$I$999,3,0),"")</f>
        <v>CLAUDIO / ROMAN</v>
      </c>
      <c r="G4" s="5" t="s">
        <v>5</v>
      </c>
      <c r="H4" s="3">
        <v>1</v>
      </c>
      <c r="I4" s="6" t="str">
        <f t="shared" si="1"/>
        <v/>
      </c>
      <c r="J4" s="9" t="s">
        <v>44</v>
      </c>
      <c r="N4" t="s">
        <v>4</v>
      </c>
      <c r="P4" t="str">
        <f t="shared" si="2"/>
        <v>ROMAN//</v>
      </c>
    </row>
    <row r="5" spans="1:16">
      <c r="A5" s="1">
        <v>2</v>
      </c>
      <c r="B5" t="s">
        <v>6</v>
      </c>
      <c r="C5" t="s">
        <v>7</v>
      </c>
      <c r="D5" t="str">
        <f t="shared" si="0"/>
        <v>Act: 2 - Administración</v>
      </c>
      <c r="E5" t="str">
        <f t="shared" si="3"/>
        <v>MIRYAM / RICARDO / SALVADOR</v>
      </c>
      <c r="G5" s="4" t="s">
        <v>31</v>
      </c>
      <c r="H5" s="3">
        <v>3</v>
      </c>
      <c r="I5" s="6" t="str">
        <f t="shared" si="1"/>
        <v>MIRYAM / RICARDO / SALVADOR</v>
      </c>
      <c r="N5" t="s">
        <v>5</v>
      </c>
      <c r="P5" t="str">
        <f t="shared" si="2"/>
        <v>//MIRYAM</v>
      </c>
    </row>
    <row r="6" spans="1:16">
      <c r="A6" s="1">
        <v>2</v>
      </c>
      <c r="B6" t="s">
        <v>6</v>
      </c>
      <c r="C6" t="s">
        <v>8</v>
      </c>
      <c r="D6" t="str">
        <f t="shared" si="0"/>
        <v>Act: 2 - Administración</v>
      </c>
      <c r="E6" t="str">
        <f t="shared" si="3"/>
        <v>MIRYAM / RICARDO / SALVADOR</v>
      </c>
      <c r="G6" s="5" t="s">
        <v>8</v>
      </c>
      <c r="H6" s="3">
        <v>1</v>
      </c>
      <c r="I6" s="6" t="str">
        <f t="shared" si="1"/>
        <v/>
      </c>
      <c r="J6" s="7" t="s">
        <v>46</v>
      </c>
      <c r="L6">
        <v>2</v>
      </c>
      <c r="P6" t="str">
        <f t="shared" si="2"/>
        <v>/MIRYAM/RICARDO</v>
      </c>
    </row>
    <row r="7" spans="1:16">
      <c r="A7" s="1">
        <v>2</v>
      </c>
      <c r="B7" t="s">
        <v>6</v>
      </c>
      <c r="C7" t="s">
        <v>9</v>
      </c>
      <c r="D7" t="str">
        <f t="shared" si="0"/>
        <v>Act: 2 - Administración</v>
      </c>
      <c r="E7" t="str">
        <f t="shared" si="3"/>
        <v>MIRYAM / RICARDO / SALVADOR</v>
      </c>
      <c r="G7" s="5" t="s">
        <v>7</v>
      </c>
      <c r="H7" s="3">
        <v>1</v>
      </c>
      <c r="I7" s="6" t="str">
        <f t="shared" si="1"/>
        <v/>
      </c>
      <c r="M7" t="s">
        <v>6</v>
      </c>
      <c r="P7" t="str">
        <f t="shared" si="2"/>
        <v>MIRYAM/RICARDO/SALVADOR</v>
      </c>
    </row>
    <row r="8" spans="1:16">
      <c r="A8" s="1">
        <v>3</v>
      </c>
      <c r="B8" t="s">
        <v>10</v>
      </c>
      <c r="C8" t="s">
        <v>11</v>
      </c>
      <c r="D8" t="str">
        <f t="shared" si="0"/>
        <v>Act: 3 - Auditorío</v>
      </c>
      <c r="E8" t="str">
        <f t="shared" si="3"/>
        <v>ALBERTO / CLAUDIA</v>
      </c>
      <c r="G8" s="5" t="s">
        <v>9</v>
      </c>
      <c r="H8" s="3">
        <v>1</v>
      </c>
      <c r="I8" s="6" t="str">
        <f t="shared" si="1"/>
        <v/>
      </c>
      <c r="N8" t="s">
        <v>8</v>
      </c>
      <c r="P8" t="str">
        <f t="shared" si="2"/>
        <v>RICARDO/SALVADOR/</v>
      </c>
    </row>
    <row r="9" spans="1:16">
      <c r="A9" s="1">
        <v>3</v>
      </c>
      <c r="B9" t="s">
        <v>10</v>
      </c>
      <c r="C9" t="s">
        <v>12</v>
      </c>
      <c r="D9" t="str">
        <f t="shared" si="0"/>
        <v>Act: 3 - Auditorío</v>
      </c>
      <c r="E9" t="str">
        <f t="shared" si="3"/>
        <v>ALBERTO / CLAUDIA</v>
      </c>
      <c r="G9" s="4" t="s">
        <v>32</v>
      </c>
      <c r="H9" s="3">
        <v>2</v>
      </c>
      <c r="I9" s="6" t="str">
        <f t="shared" si="1"/>
        <v>ALBERTO / CLAUDIA</v>
      </c>
      <c r="N9" t="s">
        <v>7</v>
      </c>
      <c r="P9" t="str">
        <f t="shared" si="2"/>
        <v>SALVADOR//</v>
      </c>
    </row>
    <row r="10" spans="1:16">
      <c r="A10" s="1">
        <v>4</v>
      </c>
      <c r="B10" t="s">
        <v>13</v>
      </c>
      <c r="C10" t="s">
        <v>14</v>
      </c>
      <c r="D10" t="str">
        <f t="shared" si="0"/>
        <v>Act: 4 - Generol</v>
      </c>
      <c r="E10" t="str">
        <f t="shared" si="3"/>
        <v>ALPEDO / LUISA</v>
      </c>
      <c r="G10" s="5" t="s">
        <v>11</v>
      </c>
      <c r="H10" s="3">
        <v>1</v>
      </c>
      <c r="I10" s="6" t="str">
        <f t="shared" si="1"/>
        <v/>
      </c>
      <c r="N10" t="s">
        <v>9</v>
      </c>
      <c r="P10" t="str">
        <f t="shared" si="2"/>
        <v>//ALBERTO</v>
      </c>
    </row>
    <row r="11" spans="1:16">
      <c r="A11" s="1">
        <v>4</v>
      </c>
      <c r="B11" t="s">
        <v>13</v>
      </c>
      <c r="C11" t="s">
        <v>15</v>
      </c>
      <c r="D11" t="str">
        <f t="shared" si="0"/>
        <v>Act: 4 - Generol</v>
      </c>
      <c r="E11" t="str">
        <f t="shared" si="3"/>
        <v>ALPEDO / LUISA</v>
      </c>
      <c r="G11" s="5" t="s">
        <v>12</v>
      </c>
      <c r="H11" s="3">
        <v>1</v>
      </c>
      <c r="I11" s="6" t="str">
        <f t="shared" si="1"/>
        <v/>
      </c>
      <c r="L11">
        <v>3</v>
      </c>
      <c r="P11" t="str">
        <f t="shared" si="2"/>
        <v>/ALBERTO/CLAUDIA</v>
      </c>
    </row>
    <row r="12" spans="1:16">
      <c r="A12" s="1">
        <v>5</v>
      </c>
      <c r="B12" t="s">
        <v>17</v>
      </c>
      <c r="C12" t="s">
        <v>9</v>
      </c>
      <c r="D12" t="str">
        <f t="shared" si="0"/>
        <v>Act: 5 - INHumanos</v>
      </c>
      <c r="E12" t="str">
        <f t="shared" si="3"/>
        <v>DANY / SALVADOR</v>
      </c>
      <c r="G12" s="4" t="s">
        <v>33</v>
      </c>
      <c r="H12" s="3">
        <v>2</v>
      </c>
      <c r="I12" s="6" t="str">
        <f t="shared" si="1"/>
        <v>ALPEDO / LUISA</v>
      </c>
      <c r="M12" t="s">
        <v>10</v>
      </c>
      <c r="P12" t="str">
        <f t="shared" si="2"/>
        <v>ALBERTO/CLAUDIA/</v>
      </c>
    </row>
    <row r="13" spans="1:16">
      <c r="A13" s="1">
        <v>5</v>
      </c>
      <c r="B13" t="s">
        <v>17</v>
      </c>
      <c r="C13" t="s">
        <v>18</v>
      </c>
      <c r="D13" t="str">
        <f t="shared" si="0"/>
        <v>Act: 5 - INHumanos</v>
      </c>
      <c r="E13" t="str">
        <f t="shared" si="3"/>
        <v>DANY / SALVADOR</v>
      </c>
      <c r="G13" s="5" t="s">
        <v>15</v>
      </c>
      <c r="H13" s="3">
        <v>1</v>
      </c>
      <c r="I13" s="6" t="str">
        <f t="shared" si="1"/>
        <v/>
      </c>
      <c r="N13" t="s">
        <v>11</v>
      </c>
      <c r="P13" t="str">
        <f t="shared" si="2"/>
        <v>CLAUDIA//</v>
      </c>
    </row>
    <row r="14" spans="1:16">
      <c r="A14" s="1">
        <v>6</v>
      </c>
      <c r="B14" t="s">
        <v>19</v>
      </c>
      <c r="C14" t="s">
        <v>20</v>
      </c>
      <c r="D14" t="str">
        <f t="shared" si="0"/>
        <v>Act: 6 - Desarrollo</v>
      </c>
      <c r="E14" t="str">
        <f t="shared" si="3"/>
        <v>MARTA / TINA</v>
      </c>
      <c r="G14" s="5" t="s">
        <v>14</v>
      </c>
      <c r="H14" s="3">
        <v>1</v>
      </c>
      <c r="I14" s="6" t="str">
        <f t="shared" si="1"/>
        <v/>
      </c>
      <c r="N14" t="s">
        <v>12</v>
      </c>
      <c r="P14" t="str">
        <f t="shared" si="2"/>
        <v>//ALPEDO</v>
      </c>
    </row>
    <row r="15" spans="1:16">
      <c r="A15" s="1">
        <v>6</v>
      </c>
      <c r="B15" t="s">
        <v>19</v>
      </c>
      <c r="C15" t="s">
        <v>21</v>
      </c>
      <c r="D15" t="str">
        <f t="shared" si="0"/>
        <v>Act: 6 - Desarrollo</v>
      </c>
      <c r="E15" t="str">
        <f t="shared" si="3"/>
        <v>MARTA / TINA</v>
      </c>
      <c r="G15" s="4" t="s">
        <v>34</v>
      </c>
      <c r="H15" s="3">
        <v>2</v>
      </c>
      <c r="I15" s="6" t="str">
        <f t="shared" si="1"/>
        <v>DANY / SALVADOR</v>
      </c>
      <c r="L15">
        <v>4</v>
      </c>
      <c r="P15" t="str">
        <f t="shared" si="2"/>
        <v>/ALPEDO/</v>
      </c>
    </row>
    <row r="16" spans="1:16">
      <c r="A16" s="1">
        <v>0</v>
      </c>
      <c r="B16">
        <v>0</v>
      </c>
      <c r="C16">
        <v>0</v>
      </c>
      <c r="D16" t="str">
        <f t="shared" si="0"/>
        <v/>
      </c>
      <c r="E16" t="str">
        <f t="shared" si="3"/>
        <v/>
      </c>
      <c r="G16" s="5" t="s">
        <v>18</v>
      </c>
      <c r="H16" s="3">
        <v>1</v>
      </c>
      <c r="I16" s="6" t="str">
        <f t="shared" si="1"/>
        <v/>
      </c>
      <c r="M16" t="s">
        <v>16</v>
      </c>
      <c r="P16" t="str">
        <f t="shared" si="2"/>
        <v>ALPEDO//LUISA</v>
      </c>
    </row>
    <row r="17" spans="1:16">
      <c r="A17" s="1">
        <v>7</v>
      </c>
      <c r="B17" t="s">
        <v>22</v>
      </c>
      <c r="C17" t="s">
        <v>23</v>
      </c>
      <c r="D17" t="str">
        <f t="shared" si="0"/>
        <v>Act: 7 - Control</v>
      </c>
      <c r="E17" t="str">
        <f t="shared" si="3"/>
        <v>DESO / JUANIS</v>
      </c>
      <c r="G17" s="5" t="s">
        <v>9</v>
      </c>
      <c r="H17" s="3">
        <v>1</v>
      </c>
      <c r="I17" s="6" t="str">
        <f t="shared" si="1"/>
        <v/>
      </c>
      <c r="N17" t="s">
        <v>15</v>
      </c>
      <c r="P17" t="str">
        <f t="shared" si="2"/>
        <v>/LUISA/</v>
      </c>
    </row>
    <row r="18" spans="1:16">
      <c r="A18" s="1">
        <v>7</v>
      </c>
      <c r="B18" t="s">
        <v>22</v>
      </c>
      <c r="C18" t="s">
        <v>24</v>
      </c>
      <c r="D18" t="str">
        <f t="shared" si="0"/>
        <v>Act: 7 - Control</v>
      </c>
      <c r="E18" t="str">
        <f t="shared" si="3"/>
        <v>DESO / JUANIS</v>
      </c>
      <c r="G18" s="4" t="s">
        <v>35</v>
      </c>
      <c r="H18" s="3">
        <v>2</v>
      </c>
      <c r="I18" s="6" t="str">
        <f t="shared" si="1"/>
        <v>MARTA / TINA</v>
      </c>
      <c r="M18" t="s">
        <v>13</v>
      </c>
      <c r="P18" t="str">
        <f t="shared" si="2"/>
        <v>LUISA//</v>
      </c>
    </row>
    <row r="19" spans="1:16">
      <c r="A19" s="1">
        <v>8</v>
      </c>
      <c r="B19" t="s">
        <v>27</v>
      </c>
      <c r="C19" t="s">
        <v>25</v>
      </c>
      <c r="D19" t="str">
        <f t="shared" si="0"/>
        <v>Act: 8 - Area 51</v>
      </c>
      <c r="E19" t="str">
        <f t="shared" si="3"/>
        <v>AGOSTO / MARU</v>
      </c>
      <c r="G19" s="5" t="s">
        <v>21</v>
      </c>
      <c r="H19" s="3">
        <v>1</v>
      </c>
      <c r="I19" s="6" t="str">
        <f t="shared" si="1"/>
        <v/>
      </c>
      <c r="N19" t="s">
        <v>14</v>
      </c>
      <c r="P19" t="str">
        <f t="shared" si="2"/>
        <v>//DANY</v>
      </c>
    </row>
    <row r="20" spans="1:16">
      <c r="A20" s="1">
        <v>8</v>
      </c>
      <c r="B20" t="s">
        <v>27</v>
      </c>
      <c r="C20" t="s">
        <v>26</v>
      </c>
      <c r="D20" t="str">
        <f t="shared" si="0"/>
        <v>Act: 8 - Area 51</v>
      </c>
      <c r="E20" t="str">
        <f t="shared" si="3"/>
        <v>AGOSTO / MARU</v>
      </c>
      <c r="G20" s="5" t="s">
        <v>20</v>
      </c>
      <c r="H20" s="3">
        <v>1</v>
      </c>
      <c r="I20" s="6" t="str">
        <f t="shared" si="1"/>
        <v/>
      </c>
      <c r="L20">
        <v>5</v>
      </c>
      <c r="P20" t="str">
        <f t="shared" si="2"/>
        <v>/DANY/SALVADOR</v>
      </c>
    </row>
    <row r="21" spans="1:16">
      <c r="A21" s="1">
        <v>9</v>
      </c>
      <c r="B21" t="s">
        <v>3</v>
      </c>
      <c r="C21" t="s">
        <v>4</v>
      </c>
      <c r="D21" t="str">
        <f t="shared" si="0"/>
        <v>Act: 9 - Judiciales</v>
      </c>
      <c r="E21" t="str">
        <f t="shared" si="3"/>
        <v>CLAUDIO / ROMAN</v>
      </c>
      <c r="G21" s="4" t="s">
        <v>36</v>
      </c>
      <c r="H21" s="3">
        <v>2</v>
      </c>
      <c r="I21" s="6" t="str">
        <f t="shared" si="1"/>
        <v>DESO / JUANIS</v>
      </c>
      <c r="M21" t="s">
        <v>17</v>
      </c>
      <c r="P21" t="str">
        <f t="shared" si="2"/>
        <v>DANY/SALVADOR/</v>
      </c>
    </row>
    <row r="22" spans="1:16">
      <c r="A22" s="1">
        <v>9</v>
      </c>
      <c r="B22" t="s">
        <v>3</v>
      </c>
      <c r="C22" t="s">
        <v>5</v>
      </c>
      <c r="D22" t="str">
        <f t="shared" si="0"/>
        <v>Act: 9 - Judiciales</v>
      </c>
      <c r="E22" t="str">
        <f t="shared" si="3"/>
        <v>CLAUDIO / ROMAN</v>
      </c>
      <c r="G22" s="5" t="s">
        <v>23</v>
      </c>
      <c r="H22" s="3">
        <v>1</v>
      </c>
      <c r="I22" s="6" t="str">
        <f t="shared" si="1"/>
        <v/>
      </c>
      <c r="N22" t="s">
        <v>18</v>
      </c>
      <c r="P22" t="str">
        <f t="shared" si="2"/>
        <v>SALVADOR//</v>
      </c>
    </row>
    <row r="23" spans="1:16">
      <c r="G23" s="5" t="s">
        <v>24</v>
      </c>
      <c r="H23" s="3">
        <v>1</v>
      </c>
      <c r="I23" s="6" t="str">
        <f t="shared" si="1"/>
        <v/>
      </c>
      <c r="N23" t="s">
        <v>9</v>
      </c>
      <c r="P23" t="str">
        <f t="shared" si="2"/>
        <v>//MARTA</v>
      </c>
    </row>
    <row r="24" spans="1:16">
      <c r="G24" s="4" t="s">
        <v>37</v>
      </c>
      <c r="H24" s="3">
        <v>2</v>
      </c>
      <c r="I24" s="6" t="str">
        <f t="shared" si="1"/>
        <v>AGOSTO / MARU</v>
      </c>
      <c r="L24">
        <v>6</v>
      </c>
      <c r="P24" t="str">
        <f t="shared" si="2"/>
        <v>/MARTA/TINA</v>
      </c>
    </row>
    <row r="25" spans="1:16">
      <c r="A25" t="s">
        <v>45</v>
      </c>
      <c r="G25" s="5" t="s">
        <v>25</v>
      </c>
      <c r="H25" s="3">
        <v>1</v>
      </c>
      <c r="I25" s="6" t="str">
        <f t="shared" si="1"/>
        <v/>
      </c>
      <c r="M25" t="s">
        <v>19</v>
      </c>
      <c r="P25" t="str">
        <f t="shared" si="2"/>
        <v>MARTA/TINA/</v>
      </c>
    </row>
    <row r="26" spans="1:16">
      <c r="G26" s="5" t="s">
        <v>26</v>
      </c>
      <c r="H26" s="3">
        <v>1</v>
      </c>
      <c r="I26" s="6" t="str">
        <f t="shared" si="1"/>
        <v/>
      </c>
      <c r="N26" t="s">
        <v>21</v>
      </c>
      <c r="P26" t="str">
        <f t="shared" si="2"/>
        <v>TINA//</v>
      </c>
    </row>
    <row r="27" spans="1:16">
      <c r="G27" s="4" t="s">
        <v>38</v>
      </c>
      <c r="H27" s="3">
        <v>2</v>
      </c>
      <c r="I27" s="6" t="str">
        <f t="shared" si="1"/>
        <v>CLAUDIO / ROMAN</v>
      </c>
      <c r="N27" t="s">
        <v>20</v>
      </c>
      <c r="P27" t="str">
        <f t="shared" si="2"/>
        <v>//DESO</v>
      </c>
    </row>
    <row r="28" spans="1:16">
      <c r="G28" s="5" t="s">
        <v>4</v>
      </c>
      <c r="H28" s="3">
        <v>1</v>
      </c>
      <c r="I28" s="6" t="str">
        <f t="shared" si="1"/>
        <v/>
      </c>
      <c r="L28">
        <v>7</v>
      </c>
      <c r="P28" t="str">
        <f t="shared" si="2"/>
        <v>/DESO/JUANIS</v>
      </c>
    </row>
    <row r="29" spans="1:16">
      <c r="G29" s="5" t="s">
        <v>5</v>
      </c>
      <c r="H29" s="3">
        <v>1</v>
      </c>
      <c r="I29" s="6" t="str">
        <f t="shared" si="1"/>
        <v/>
      </c>
      <c r="M29" t="s">
        <v>22</v>
      </c>
      <c r="P29" t="str">
        <f t="shared" si="2"/>
        <v>DESO/JUANIS/</v>
      </c>
    </row>
    <row r="30" spans="1:16">
      <c r="G30" s="4" t="s">
        <v>39</v>
      </c>
      <c r="H30" s="3">
        <v>19</v>
      </c>
      <c r="I30" s="6" t="str">
        <f t="shared" si="1"/>
        <v/>
      </c>
      <c r="N30" t="s">
        <v>23</v>
      </c>
      <c r="P30" t="str">
        <f t="shared" si="2"/>
        <v>JUANIS//</v>
      </c>
    </row>
    <row r="31" spans="1:16">
      <c r="N31" t="s">
        <v>24</v>
      </c>
      <c r="P31" t="str">
        <f t="shared" si="2"/>
        <v>//AGOSTO</v>
      </c>
    </row>
    <row r="32" spans="1:16">
      <c r="L32">
        <v>8</v>
      </c>
      <c r="P32" t="str">
        <f t="shared" si="2"/>
        <v>/AGOSTO/MARU</v>
      </c>
    </row>
    <row r="33" spans="12:16">
      <c r="M33" t="s">
        <v>27</v>
      </c>
      <c r="P33" t="str">
        <f t="shared" si="2"/>
        <v>AGOSTO/MARU/</v>
      </c>
    </row>
    <row r="34" spans="12:16">
      <c r="N34" t="s">
        <v>25</v>
      </c>
      <c r="P34" t="str">
        <f t="shared" si="2"/>
        <v>MARU//</v>
      </c>
    </row>
    <row r="35" spans="12:16">
      <c r="N35" t="s">
        <v>26</v>
      </c>
      <c r="P35" t="str">
        <f t="shared" si="2"/>
        <v>//CLAUDIO</v>
      </c>
    </row>
    <row r="36" spans="12:16">
      <c r="L36">
        <v>9</v>
      </c>
      <c r="P36" t="str">
        <f t="shared" si="2"/>
        <v>/CLAUDIO/ROMAN</v>
      </c>
    </row>
    <row r="37" spans="12:16">
      <c r="M37" t="s">
        <v>3</v>
      </c>
      <c r="P37" t="str">
        <f t="shared" si="2"/>
        <v>CLAUDIO/ROMAN/</v>
      </c>
    </row>
    <row r="38" spans="12:16">
      <c r="N38" t="s">
        <v>4</v>
      </c>
      <c r="P38" t="str">
        <f t="shared" si="2"/>
        <v>ROMAN//</v>
      </c>
    </row>
    <row r="39" spans="12:16">
      <c r="N39" t="s">
        <v>5</v>
      </c>
      <c r="P39" t="str">
        <f t="shared" si="2"/>
        <v>//</v>
      </c>
    </row>
  </sheetData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UPCT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 MARTÍNEZ</dc:creator>
  <cp:lastModifiedBy>Blas</cp:lastModifiedBy>
  <dcterms:created xsi:type="dcterms:W3CDTF">2017-04-19T06:27:02Z</dcterms:created>
  <dcterms:modified xsi:type="dcterms:W3CDTF">2017-04-19T19:53:55Z</dcterms:modified>
</cp:coreProperties>
</file>