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9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ERVER\Desktop\"/>
    </mc:Choice>
  </mc:AlternateContent>
  <bookViews>
    <workbookView xWindow="0" yWindow="0" windowWidth="19200" windowHeight="7090"/>
  </bookViews>
  <sheets>
    <sheet name="BASE DE DATOS" sheetId="1" r:id="rId1"/>
    <sheet name="CATALOGO" sheetId="3" r:id="rId2"/>
    <sheet name="PRECIOS" sheetId="2" r:id="rId3"/>
  </sheets>
  <definedNames>
    <definedName name="CONTADOR1" localSheetId="1">CATALOGO!$G$4</definedName>
    <definedName name="CONTADOR1">CATALOGO!$G$4</definedName>
    <definedName name="CONTADOR2" localSheetId="1">CATALOGO!$G$5</definedName>
    <definedName name="CONTADOR2">CATALOGO!$G$5</definedName>
    <definedName name="CONTADOR3" localSheetId="1">CATALOGO!$G$6</definedName>
    <definedName name="CONTADOR4" localSheetId="1">CATALOGO!$G$7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" i="1" l="1"/>
  <c r="H6" i="1"/>
  <c r="H3" i="1"/>
  <c r="J10" i="1" l="1"/>
  <c r="J9" i="1"/>
  <c r="H10" i="1"/>
  <c r="J15" i="1"/>
  <c r="J16" i="1"/>
  <c r="J17" i="1"/>
  <c r="J18" i="1"/>
  <c r="J14" i="1"/>
  <c r="J7" i="1"/>
  <c r="J6" i="1"/>
  <c r="J4" i="1"/>
  <c r="K10" i="1" l="1"/>
  <c r="M44" i="2"/>
  <c r="Q28" i="2"/>
  <c r="Q27" i="2"/>
  <c r="Q26" i="2"/>
  <c r="Q25" i="2"/>
  <c r="Q24" i="2"/>
  <c r="Q23" i="2"/>
  <c r="Q22" i="2"/>
  <c r="Q21" i="2"/>
  <c r="Q20" i="2"/>
  <c r="Q14" i="2"/>
  <c r="Q13" i="2"/>
  <c r="Q12" i="2"/>
  <c r="Q11" i="2"/>
  <c r="Q10" i="2"/>
  <c r="Q9" i="2"/>
  <c r="Q8" i="2"/>
  <c r="Q7" i="2"/>
  <c r="Q6" i="2"/>
  <c r="Q5" i="2"/>
  <c r="Q16" i="2" s="1"/>
  <c r="Q29" i="2" l="1"/>
  <c r="F43" i="2"/>
  <c r="F52" i="2"/>
  <c r="E27" i="2"/>
  <c r="K26" i="2"/>
  <c r="K27" i="2"/>
  <c r="K14" i="2"/>
  <c r="F38" i="2"/>
  <c r="E21" i="2"/>
  <c r="E14" i="2"/>
  <c r="K25" i="2"/>
  <c r="E25" i="2"/>
  <c r="K24" i="2"/>
  <c r="K23" i="2"/>
  <c r="E29" i="2"/>
  <c r="E28" i="2"/>
  <c r="E26" i="2"/>
  <c r="E24" i="2"/>
  <c r="E23" i="2"/>
  <c r="E22" i="2"/>
  <c r="E20" i="2"/>
  <c r="K20" i="2"/>
  <c r="K21" i="2"/>
  <c r="K7" i="2"/>
  <c r="E30" i="2" l="1"/>
  <c r="H4" i="1" s="1"/>
  <c r="K4" i="1" s="1"/>
  <c r="K28" i="2"/>
  <c r="K13" i="2"/>
  <c r="E15" i="2"/>
  <c r="K22" i="2"/>
  <c r="K29" i="2" s="1"/>
  <c r="H7" i="1" s="1"/>
  <c r="K7" i="1" s="1"/>
  <c r="F40" i="2"/>
  <c r="F39" i="2" l="1"/>
  <c r="F37" i="2"/>
  <c r="F34" i="2"/>
  <c r="F57" i="2"/>
  <c r="F56" i="2"/>
  <c r="F55" i="2"/>
  <c r="F54" i="2"/>
  <c r="F53" i="2"/>
  <c r="F49" i="2"/>
  <c r="F48" i="2"/>
  <c r="F47" i="2"/>
  <c r="F46" i="2"/>
  <c r="K12" i="2"/>
  <c r="K11" i="2"/>
  <c r="K10" i="2"/>
  <c r="K9" i="2"/>
  <c r="K8" i="2"/>
  <c r="K6" i="2"/>
  <c r="K5" i="2"/>
  <c r="M46" i="2"/>
  <c r="H17" i="1" s="1"/>
  <c r="K17" i="1" s="1"/>
  <c r="M45" i="2"/>
  <c r="H16" i="1" s="1"/>
  <c r="K16" i="1" s="1"/>
  <c r="F36" i="2"/>
  <c r="F35" i="2"/>
  <c r="F33" i="2"/>
  <c r="E13" i="2"/>
  <c r="E5" i="2"/>
  <c r="E12" i="2"/>
  <c r="F58" i="2" l="1"/>
  <c r="H15" i="1" s="1"/>
  <c r="K15" i="1" s="1"/>
  <c r="K16" i="2"/>
  <c r="K6" i="1" s="1"/>
  <c r="E8" i="2"/>
  <c r="E11" i="2" l="1"/>
  <c r="F44" i="2" l="1"/>
  <c r="F45" i="2"/>
  <c r="E6" i="2"/>
  <c r="J3" i="1" s="1"/>
  <c r="E7" i="2"/>
  <c r="M47" i="2"/>
  <c r="E9" i="2"/>
  <c r="E10" i="2"/>
  <c r="F50" i="2" l="1"/>
  <c r="H14" i="1" s="1"/>
  <c r="K14" i="1" s="1"/>
  <c r="E16" i="2"/>
  <c r="K9" i="1"/>
  <c r="K3" i="1" l="1"/>
  <c r="F41" i="2"/>
  <c r="H18" i="1" s="1"/>
  <c r="K20" i="1" l="1"/>
  <c r="K21" i="1" s="1"/>
  <c r="K22" i="1" s="1"/>
  <c r="K18" i="1"/>
</calcChain>
</file>

<file path=xl/sharedStrings.xml><?xml version="1.0" encoding="utf-8"?>
<sst xmlns="http://schemas.openxmlformats.org/spreadsheetml/2006/main" count="222" uniqueCount="94">
  <si>
    <t>Contador Monofásico (DO2) 220V</t>
  </si>
  <si>
    <t>Contador Monofásico (DO3) 220V</t>
  </si>
  <si>
    <t>Contador Monofásico (DO2)</t>
  </si>
  <si>
    <t>Contador Monofásico (DO3)</t>
  </si>
  <si>
    <t>Contador Trifásico (DO2)</t>
  </si>
  <si>
    <t>Contador Trifásico con E.E. (DO3)</t>
  </si>
  <si>
    <t>Interruptor de 160 A (Máx. 90 kW)</t>
  </si>
  <si>
    <t>Interruptor de 250 A (Máx. 150 kW)</t>
  </si>
  <si>
    <t>PRECIO</t>
  </si>
  <si>
    <t>234.033.J</t>
  </si>
  <si>
    <t>234.034.J</t>
  </si>
  <si>
    <t>234.035.J</t>
  </si>
  <si>
    <t>234.032.J</t>
  </si>
  <si>
    <t>234.044.J</t>
  </si>
  <si>
    <t>234.045.J</t>
  </si>
  <si>
    <t>234.055.J</t>
  </si>
  <si>
    <t>234.063.J</t>
  </si>
  <si>
    <t>234.064.J</t>
  </si>
  <si>
    <t>234.066.J</t>
  </si>
  <si>
    <t>234.073.J</t>
  </si>
  <si>
    <t>234.074.J</t>
  </si>
  <si>
    <t>234.075.J</t>
  </si>
  <si>
    <t>234.076.J</t>
  </si>
  <si>
    <t>6KW</t>
  </si>
  <si>
    <t>8KW</t>
  </si>
  <si>
    <t>F+N</t>
  </si>
  <si>
    <t>F+F</t>
  </si>
  <si>
    <t>FUSIBLE NEOCED 63A</t>
  </si>
  <si>
    <t>TAPON ROSCADO 63A</t>
  </si>
  <si>
    <t>SERIE</t>
  </si>
  <si>
    <t>OREJAS PARA COLGAR</t>
  </si>
  <si>
    <t>GRAPA NEUTRO</t>
  </si>
  <si>
    <t>VENTILACION</t>
  </si>
  <si>
    <t>CU205</t>
  </si>
  <si>
    <t>CANTIDAD</t>
  </si>
  <si>
    <t>TIPO CAJA</t>
  </si>
  <si>
    <t>PLATINAS KG</t>
  </si>
  <si>
    <t>TOTAL</t>
  </si>
  <si>
    <t>CAJAS</t>
  </si>
  <si>
    <t>PREC.UNI.</t>
  </si>
  <si>
    <t>*</t>
  </si>
  <si>
    <t>BRIDAS UNION</t>
  </si>
  <si>
    <t>EMBARRADO ESCALONADO 63A</t>
  </si>
  <si>
    <t>P005961</t>
  </si>
  <si>
    <t>CANALETA TABICADA</t>
  </si>
  <si>
    <t>PLACA PARA CONTADORES CH-P3T-7045</t>
  </si>
  <si>
    <t>PRO. SOBRETENSIONES TRANS. TIPO 1, 3P+N,L-N,25kA</t>
  </si>
  <si>
    <t>PORTAFUSIBLES BU-100</t>
  </si>
  <si>
    <t>FUSIBLES GENERALES 80A</t>
  </si>
  <si>
    <t>S5C01603ND20C0</t>
  </si>
  <si>
    <t>Interruptor S5C/0 160A 3P+N P200 PT 10U. (Máx. 90 kW)</t>
  </si>
  <si>
    <t>S5C02503NR20C1</t>
  </si>
  <si>
    <t>Interruptor S5C/1 250A 3P+N 12U (Máx. 150 kW)</t>
  </si>
  <si>
    <t>CAJA</t>
  </si>
  <si>
    <t>63A</t>
  </si>
  <si>
    <t>100A</t>
  </si>
  <si>
    <t>PLACA TRANSPARENTE 595x370x2</t>
  </si>
  <si>
    <t>PILARETE ELEVADOR M-6 x 90</t>
  </si>
  <si>
    <t>PILARETE ELEVADOR M-6 x 60</t>
  </si>
  <si>
    <t>PILARETE ELEVADOR M-6 x 80</t>
  </si>
  <si>
    <t>EMBARRADO GENERAL  63A</t>
  </si>
  <si>
    <t>EMBARRADO GENERAL  100A</t>
  </si>
  <si>
    <t>TAPON ROSCADO 100A</t>
  </si>
  <si>
    <t>CABLES CBL.LISTIN LH ES07Z1-K(AS)1x25 NG R/100</t>
  </si>
  <si>
    <t>PLACA LISA 433/2727 HES-H-UR</t>
  </si>
  <si>
    <t>CABLES CBL.LISTIN LH ES07Z1-K(AS)1x16 NG</t>
  </si>
  <si>
    <t>40.20.77</t>
  </si>
  <si>
    <t>CANAL P/CABLEADOS 77 PVC-M1 42x20 GRIS</t>
  </si>
  <si>
    <t>CUADRO FUSIBLES</t>
  </si>
  <si>
    <t>BISAGRA ARTICULADA BAP</t>
  </si>
  <si>
    <t>NRO CATALOGO</t>
  </si>
  <si>
    <t>IMAGEN</t>
  </si>
  <si>
    <t>DESCRIPCION</t>
  </si>
  <si>
    <r>
      <t xml:space="preserve">CONTADOR MONOFASICO 100A  </t>
    </r>
    <r>
      <rPr>
        <b/>
        <sz val="12"/>
        <color rgb="FFFF0000"/>
        <rFont val="Calibri"/>
        <family val="2"/>
        <scheme val="minor"/>
      </rPr>
      <t>F+N</t>
    </r>
  </si>
  <si>
    <r>
      <t xml:space="preserve">CONTADOR MONOFASICO 63A </t>
    </r>
    <r>
      <rPr>
        <sz val="12"/>
        <rFont val="Calibri"/>
        <family val="2"/>
        <scheme val="minor"/>
      </rPr>
      <t xml:space="preserve"> </t>
    </r>
    <r>
      <rPr>
        <b/>
        <sz val="12"/>
        <color rgb="FFFF0000"/>
        <rFont val="Calibri"/>
        <family val="2"/>
        <scheme val="minor"/>
      </rPr>
      <t>F+N</t>
    </r>
  </si>
  <si>
    <r>
      <t xml:space="preserve">CONTADOR MONOFASICO 63A  </t>
    </r>
    <r>
      <rPr>
        <b/>
        <sz val="12"/>
        <color rgb="FFFF0000"/>
        <rFont val="Calibri"/>
        <family val="2"/>
        <scheme val="minor"/>
      </rPr>
      <t>F+F</t>
    </r>
  </si>
  <si>
    <r>
      <t xml:space="preserve">CONTADOR MONOFASICO 100A  </t>
    </r>
    <r>
      <rPr>
        <b/>
        <sz val="12"/>
        <color rgb="FFFF0000"/>
        <rFont val="Calibri"/>
        <family val="2"/>
        <scheme val="minor"/>
      </rPr>
      <t>F+F</t>
    </r>
  </si>
  <si>
    <t>FUSIBLE NEOZED FN-3-100 A.</t>
  </si>
  <si>
    <t>BOX320612</t>
  </si>
  <si>
    <t>BASE UNIP.FIJ.PLETINA 100A M30x2</t>
  </si>
  <si>
    <t>BASE UNIP.FIJ.TORN.63A E-18 DO2</t>
  </si>
  <si>
    <t>CONJUNTO SUJECION CONTADOR PLASTICO</t>
  </si>
  <si>
    <t>CAJA MT7040 630x360x171 TAPA TRANSP</t>
  </si>
  <si>
    <t>CAJA MOD.MT63 540x270x171 TAPA TP</t>
  </si>
  <si>
    <r>
      <t xml:space="preserve">CONTADOR TRIFASICO 63A  </t>
    </r>
    <r>
      <rPr>
        <b/>
        <sz val="12"/>
        <color rgb="FFFF0000"/>
        <rFont val="Calibri"/>
        <family val="2"/>
        <scheme val="minor"/>
      </rPr>
      <t>F+F</t>
    </r>
  </si>
  <si>
    <r>
      <t xml:space="preserve">CONTADOR TRIFASICO 100A  </t>
    </r>
    <r>
      <rPr>
        <b/>
        <sz val="12"/>
        <color rgb="FFFF0000"/>
        <rFont val="Calibri"/>
        <family val="2"/>
        <scheme val="minor"/>
      </rPr>
      <t>F+F</t>
    </r>
  </si>
  <si>
    <t>Sobretensiones y fusibles</t>
  </si>
  <si>
    <t>Embarrado 20x5  100A</t>
  </si>
  <si>
    <t>Embarrado 20x5  63A</t>
  </si>
  <si>
    <t>DESCOMP.</t>
  </si>
  <si>
    <t>TOTAL IVA</t>
  </si>
  <si>
    <t>CONT+MODU</t>
  </si>
  <si>
    <t>CONTADOR</t>
  </si>
  <si>
    <t>Nº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</si>
</sst>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&quot;€&quot;"/>
    <numFmt numFmtId="165" formatCode="#,##0.000\ &quot;€&quot;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206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sz val="11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rgb="FF0070C0"/>
      </bottom>
      <diagonal/>
    </border>
    <border>
      <left/>
      <right/>
      <top/>
      <bottom style="medium">
        <color rgb="FF0070C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164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/>
    </xf>
    <xf numFmtId="0" fontId="3" fillId="0" borderId="0" xfId="0" applyFont="1" applyAlignment="1">
      <alignment horizontal="right"/>
    </xf>
    <xf numFmtId="0" fontId="0" fillId="2" borderId="0" xfId="0" applyFill="1"/>
    <xf numFmtId="0" fontId="0" fillId="3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0" fillId="0" borderId="0" xfId="0" applyFill="1"/>
    <xf numFmtId="0" fontId="0" fillId="4" borderId="0" xfId="0" applyFill="1"/>
    <xf numFmtId="164" fontId="0" fillId="0" borderId="1" xfId="0" applyNumberFormat="1" applyBorder="1"/>
    <xf numFmtId="0" fontId="0" fillId="5" borderId="0" xfId="0" applyFill="1"/>
    <xf numFmtId="0" fontId="0" fillId="0" borderId="4" xfId="0" applyBorder="1"/>
    <xf numFmtId="0" fontId="0" fillId="6" borderId="0" xfId="0" applyFill="1"/>
    <xf numFmtId="164" fontId="0" fillId="6" borderId="0" xfId="0" applyNumberFormat="1" applyFill="1"/>
    <xf numFmtId="0" fontId="0" fillId="2" borderId="0" xfId="0" applyFill="1" applyBorder="1"/>
    <xf numFmtId="164" fontId="0" fillId="0" borderId="2" xfId="0" applyNumberFormat="1" applyBorder="1"/>
    <xf numFmtId="0" fontId="0" fillId="0" borderId="0" xfId="0" applyBorder="1"/>
    <xf numFmtId="0" fontId="0" fillId="7" borderId="0" xfId="0" applyFill="1"/>
    <xf numFmtId="164" fontId="0" fillId="7" borderId="0" xfId="0" applyNumberFormat="1" applyFill="1"/>
    <xf numFmtId="0" fontId="3" fillId="8" borderId="0" xfId="0" applyFont="1" applyFill="1"/>
    <xf numFmtId="0" fontId="0" fillId="6" borderId="4" xfId="0" applyFill="1" applyBorder="1"/>
    <xf numFmtId="164" fontId="0" fillId="6" borderId="4" xfId="0" applyNumberFormat="1" applyFill="1" applyBorder="1"/>
    <xf numFmtId="0" fontId="0" fillId="5" borderId="4" xfId="0" applyFill="1" applyBorder="1"/>
    <xf numFmtId="0" fontId="2" fillId="5" borderId="3" xfId="0" applyFont="1" applyFill="1" applyBorder="1"/>
    <xf numFmtId="0" fontId="0" fillId="5" borderId="3" xfId="0" applyFill="1" applyBorder="1"/>
    <xf numFmtId="0" fontId="0" fillId="0" borderId="0" xfId="0" applyFill="1" applyBorder="1"/>
    <xf numFmtId="164" fontId="0" fillId="6" borderId="0" xfId="0" applyNumberFormat="1" applyFill="1" applyBorder="1"/>
    <xf numFmtId="1" fontId="0" fillId="0" borderId="0" xfId="0" applyNumberFormat="1"/>
    <xf numFmtId="1" fontId="1" fillId="0" borderId="0" xfId="0" applyNumberFormat="1" applyFont="1"/>
    <xf numFmtId="0" fontId="2" fillId="7" borderId="3" xfId="0" applyFont="1" applyFill="1" applyBorder="1"/>
    <xf numFmtId="0" fontId="0" fillId="7" borderId="3" xfId="0" applyFill="1" applyBorder="1"/>
    <xf numFmtId="0" fontId="0" fillId="7" borderId="4" xfId="0" applyFill="1" applyBorder="1"/>
    <xf numFmtId="164" fontId="0" fillId="7" borderId="0" xfId="0" applyNumberFormat="1" applyFill="1" applyBorder="1"/>
    <xf numFmtId="1" fontId="0" fillId="0" borderId="0" xfId="0" applyNumberFormat="1" applyBorder="1"/>
    <xf numFmtId="0" fontId="0" fillId="0" borderId="0" xfId="0" applyAlignment="1">
      <alignment horizontal="right"/>
    </xf>
    <xf numFmtId="9" fontId="6" fillId="0" borderId="0" xfId="0" applyNumberFormat="1" applyFont="1"/>
    <xf numFmtId="164" fontId="3" fillId="0" borderId="0" xfId="0" applyNumberFormat="1" applyFont="1"/>
    <xf numFmtId="164" fontId="6" fillId="0" borderId="0" xfId="0" applyNumberFormat="1" applyFont="1"/>
    <xf numFmtId="1" fontId="0" fillId="9" borderId="1" xfId="0" applyNumberFormat="1" applyFill="1" applyBorder="1"/>
    <xf numFmtId="1" fontId="1" fillId="9" borderId="1" xfId="0" applyNumberFormat="1" applyFont="1" applyFill="1" applyBorder="1"/>
    <xf numFmtId="0" fontId="0" fillId="5" borderId="1" xfId="0" applyFill="1" applyBorder="1"/>
    <xf numFmtId="164" fontId="0" fillId="10" borderId="1" xfId="0" applyNumberFormat="1" applyFill="1" applyBorder="1"/>
    <xf numFmtId="164" fontId="0" fillId="0" borderId="0" xfId="0" applyNumberFormat="1" applyBorder="1"/>
    <xf numFmtId="164" fontId="0" fillId="0" borderId="0" xfId="0" applyNumberFormat="1" applyFill="1" applyBorder="1"/>
    <xf numFmtId="164" fontId="0" fillId="0" borderId="0" xfId="0" applyNumberFormat="1" applyFill="1"/>
    <xf numFmtId="0" fontId="0" fillId="0" borderId="0" xfId="0" quotePrefix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19049</xdr:colOff>
      <xdr:row>2</xdr:row>
      <xdr:rowOff>9525</xdr:rowOff>
    </xdr:from>
    <xdr:to>
      <xdr:col>21</xdr:col>
      <xdr:colOff>38100</xdr:colOff>
      <xdr:row>31</xdr:row>
      <xdr:rowOff>19050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5E2DDD8-00A6-4FCD-A5CB-C74C9BC23E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86699" y="390525"/>
          <a:ext cx="6877051" cy="5534025"/>
        </a:xfrm>
        <a:prstGeom prst="rect">
          <a:avLst/>
        </a:prstGeom>
      </xdr:spPr>
    </xdr:pic>
    <xdr:clientData/>
  </xdr:twoCellAnchor>
  <xdr:twoCellAnchor>
    <xdr:from>
      <xdr:col>21</xdr:col>
      <xdr:colOff>190500</xdr:colOff>
      <xdr:row>11</xdr:row>
      <xdr:rowOff>9525</xdr:rowOff>
    </xdr:from>
    <xdr:to>
      <xdr:col>23</xdr:col>
      <xdr:colOff>733425</xdr:colOff>
      <xdr:row>17</xdr:row>
      <xdr:rowOff>19050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2782BE3D-0D2B-448C-A59F-B4815BB7BFB5}"/>
            </a:ext>
          </a:extLst>
        </xdr:cNvPr>
        <xdr:cNvSpPr txBox="1"/>
      </xdr:nvSpPr>
      <xdr:spPr>
        <a:xfrm>
          <a:off x="14982825" y="2105025"/>
          <a:ext cx="2066925" cy="11525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ES" sz="1100"/>
        </a:p>
      </xdr:txBody>
    </xdr:sp>
    <xdr:clientData/>
  </xdr:twoCellAnchor>
  <xdr:twoCellAnchor editAs="oneCell">
    <xdr:from>
      <xdr:col>21</xdr:col>
      <xdr:colOff>371475</xdr:colOff>
      <xdr:row>12</xdr:row>
      <xdr:rowOff>123825</xdr:rowOff>
    </xdr:from>
    <xdr:to>
      <xdr:col>23</xdr:col>
      <xdr:colOff>20957</xdr:colOff>
      <xdr:row>15</xdr:row>
      <xdr:rowOff>18670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7EDE1010-47AD-42F0-9BED-3CD13B77FD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63800" y="2409825"/>
          <a:ext cx="1173482" cy="466345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114300</xdr:colOff>
      <xdr:row>3</xdr:row>
      <xdr:rowOff>38100</xdr:rowOff>
    </xdr:from>
    <xdr:to>
      <xdr:col>6</xdr:col>
      <xdr:colOff>1287782</xdr:colOff>
      <xdr:row>3</xdr:row>
      <xdr:rowOff>504445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FFCD0A72-1126-4EC7-BCB2-44CB85892F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86300" y="609600"/>
          <a:ext cx="1173482" cy="466345"/>
        </a:xfrm>
        <a:prstGeom prst="rect">
          <a:avLst/>
        </a:prstGeom>
      </xdr:spPr>
    </xdr:pic>
    <xdr:clientData/>
  </xdr:twoCellAnchor>
  <xdr:twoCellAnchor editAs="oneCell">
    <xdr:from>
      <xdr:col>6</xdr:col>
      <xdr:colOff>133350</xdr:colOff>
      <xdr:row>4</xdr:row>
      <xdr:rowOff>28575</xdr:rowOff>
    </xdr:from>
    <xdr:to>
      <xdr:col>6</xdr:col>
      <xdr:colOff>1306832</xdr:colOff>
      <xdr:row>4</xdr:row>
      <xdr:rowOff>494920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75C08C87-A11B-4034-9E03-E4334D6946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05350" y="1104900"/>
          <a:ext cx="1173482" cy="466345"/>
        </a:xfrm>
        <a:prstGeom prst="rect">
          <a:avLst/>
        </a:prstGeom>
      </xdr:spPr>
    </xdr:pic>
    <xdr:clientData/>
  </xdr:twoCellAnchor>
  <xdr:twoCellAnchor editAs="oneCell">
    <xdr:from>
      <xdr:col>6</xdr:col>
      <xdr:colOff>133350</xdr:colOff>
      <xdr:row>5</xdr:row>
      <xdr:rowOff>47625</xdr:rowOff>
    </xdr:from>
    <xdr:to>
      <xdr:col>6</xdr:col>
      <xdr:colOff>1306832</xdr:colOff>
      <xdr:row>6</xdr:row>
      <xdr:rowOff>9145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7698781A-713F-499F-91CE-854294055A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05350" y="1628775"/>
          <a:ext cx="1173482" cy="466345"/>
        </a:xfrm>
        <a:prstGeom prst="rect">
          <a:avLst/>
        </a:prstGeom>
      </xdr:spPr>
    </xdr:pic>
    <xdr:clientData/>
  </xdr:twoCellAnchor>
  <xdr:twoCellAnchor editAs="oneCell">
    <xdr:from>
      <xdr:col>6</xdr:col>
      <xdr:colOff>95250</xdr:colOff>
      <xdr:row>6</xdr:row>
      <xdr:rowOff>19050</xdr:rowOff>
    </xdr:from>
    <xdr:to>
      <xdr:col>6</xdr:col>
      <xdr:colOff>1268732</xdr:colOff>
      <xdr:row>6</xdr:row>
      <xdr:rowOff>485395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1DCCB4B2-051B-42DC-AF47-C08C07B495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67250" y="2105025"/>
          <a:ext cx="1173482" cy="4663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2:K26"/>
  <sheetViews>
    <sheetView tabSelected="1" topLeftCell="H4" workbookViewId="0">
      <selection activeCell="E21" sqref="E21"/>
    </sheetView>
  </sheetViews>
  <sheetFormatPr baseColWidth="10" defaultRowHeight="14.5" x14ac:dyDescent="0.35"/>
  <cols>
    <col min="1" max="1" width="7.1796875" style="8" customWidth="1"/>
    <col min="7" max="7" width="4.26953125" customWidth="1"/>
    <col min="8" max="8" width="13.7265625" customWidth="1"/>
    <col min="9" max="9" width="4.453125" customWidth="1"/>
    <col min="10" max="10" width="11.81640625" bestFit="1" customWidth="1"/>
    <col min="11" max="11" width="9.453125" customWidth="1"/>
  </cols>
  <sheetData>
    <row r="2" spans="1:11" x14ac:dyDescent="0.35">
      <c r="G2" s="4" t="s">
        <v>93</v>
      </c>
      <c r="H2" s="4" t="s">
        <v>91</v>
      </c>
      <c r="I2" s="4" t="s">
        <v>93</v>
      </c>
      <c r="J2" s="4" t="s">
        <v>92</v>
      </c>
      <c r="K2" s="4" t="s">
        <v>37</v>
      </c>
    </row>
    <row r="3" spans="1:11" x14ac:dyDescent="0.35">
      <c r="A3" s="8" t="s">
        <v>25</v>
      </c>
      <c r="B3" t="s">
        <v>0</v>
      </c>
      <c r="E3" s="37">
        <v>63</v>
      </c>
      <c r="F3" t="s">
        <v>23</v>
      </c>
      <c r="G3" s="41">
        <v>3</v>
      </c>
      <c r="H3" s="18">
        <f>SUM(PRECIOS!E5,PRECIOS!E7,PRECIOS!E8,PRECIOS!E13,PRECIOS!E15)*G3</f>
        <v>408.75</v>
      </c>
      <c r="I3" s="43">
        <v>4</v>
      </c>
      <c r="J3" s="12">
        <f>SUM(PRECIOS!E6,PRECIOS!E9,PRECIOS!E10,PRECIOS!E11,PRECIOS!E12,PRECIOS!E14)*I3</f>
        <v>103.54</v>
      </c>
      <c r="K3" s="44">
        <f>(H3+J3)</f>
        <v>512.29</v>
      </c>
    </row>
    <row r="4" spans="1:11" x14ac:dyDescent="0.35">
      <c r="A4" s="8" t="s">
        <v>25</v>
      </c>
      <c r="B4" t="s">
        <v>1</v>
      </c>
      <c r="E4" s="37">
        <v>100</v>
      </c>
      <c r="F4" t="s">
        <v>24</v>
      </c>
      <c r="G4" s="41">
        <v>0</v>
      </c>
      <c r="H4" s="12">
        <f>(G4*PRECIOS!E30)</f>
        <v>0</v>
      </c>
      <c r="I4" s="43">
        <v>0</v>
      </c>
      <c r="J4" s="12">
        <f>SUM(PRECIOS!E20,PRECIOS!E23,PRECIOS!E24,PRECIOS!E25,PRECIOS!E26,PRECIOS!E27)*I4</f>
        <v>0</v>
      </c>
      <c r="K4" s="44">
        <f>(H4+J4)</f>
        <v>0</v>
      </c>
    </row>
    <row r="5" spans="1:11" x14ac:dyDescent="0.35">
      <c r="E5" s="37"/>
      <c r="G5" s="30"/>
      <c r="H5" s="2"/>
      <c r="J5" s="2"/>
      <c r="K5" s="47"/>
    </row>
    <row r="6" spans="1:11" x14ac:dyDescent="0.35">
      <c r="A6" s="8" t="s">
        <v>26</v>
      </c>
      <c r="B6" t="s">
        <v>2</v>
      </c>
      <c r="E6" s="37">
        <v>63</v>
      </c>
      <c r="G6" s="41">
        <v>1</v>
      </c>
      <c r="H6" s="12">
        <f>SUM(PRECIOS!K5,PRECIOS!K6,PRECIOS!K7,PRECIOS!K12,PRECIOS!K13)*G6</f>
        <v>136.25</v>
      </c>
      <c r="I6" s="43">
        <v>1</v>
      </c>
      <c r="J6" s="12">
        <f>SUM(PRECIOS!E20,PRECIOS!E23,PRECIOS!E24,PRECIOS!E25,PRECIOS!E26,PRECIOS!E27)*I6</f>
        <v>31.275000000000002</v>
      </c>
      <c r="K6" s="44">
        <f>(H6+J6)</f>
        <v>167.52500000000001</v>
      </c>
    </row>
    <row r="7" spans="1:11" x14ac:dyDescent="0.35">
      <c r="A7" s="8" t="s">
        <v>26</v>
      </c>
      <c r="B7" t="s">
        <v>3</v>
      </c>
      <c r="E7" s="37">
        <v>100</v>
      </c>
      <c r="G7" s="41">
        <v>0</v>
      </c>
      <c r="H7" s="12">
        <f>(G7*PRECIOS!K29)</f>
        <v>0</v>
      </c>
      <c r="I7" s="43">
        <v>0</v>
      </c>
      <c r="J7" s="12">
        <f>SUM(PRECIOS!E20,PRECIOS!E23,PRECIOS!E24,PRECIOS!E25,PRECIOS!E26,PRECIOS!E27)*I7</f>
        <v>0</v>
      </c>
      <c r="K7" s="44">
        <f>(H7+J7)</f>
        <v>0</v>
      </c>
    </row>
    <row r="8" spans="1:11" x14ac:dyDescent="0.35">
      <c r="E8" s="37"/>
      <c r="G8" s="30"/>
      <c r="H8" s="2"/>
      <c r="J8" s="2"/>
      <c r="K8" s="47"/>
    </row>
    <row r="9" spans="1:11" x14ac:dyDescent="0.35">
      <c r="B9" t="s">
        <v>4</v>
      </c>
      <c r="E9" s="37" t="s">
        <v>54</v>
      </c>
      <c r="G9" s="41">
        <v>0</v>
      </c>
      <c r="H9" s="12">
        <f>SUM(PRECIOS!Q5,PRECIOS!Q6,PRECIOS!Q7,PRECIOS!Q12,PRECIOS!Q13)*G9</f>
        <v>0</v>
      </c>
      <c r="I9" s="43">
        <v>1</v>
      </c>
      <c r="J9" s="12">
        <f>SUM(PRECIOS!Q8,PRECIOS!Q9,PRECIOS!Q10,PRECIOS!Q11,PRECIOS!Q14)*I9</f>
        <v>43.135000000000005</v>
      </c>
      <c r="K9" s="44">
        <f>(H9+J9)</f>
        <v>43.135000000000005</v>
      </c>
    </row>
    <row r="10" spans="1:11" x14ac:dyDescent="0.35">
      <c r="B10" t="s">
        <v>5</v>
      </c>
      <c r="E10" s="37" t="s">
        <v>55</v>
      </c>
      <c r="G10" s="41">
        <v>0</v>
      </c>
      <c r="H10" s="12">
        <f>(G10*PRECIOS!Q29)</f>
        <v>0</v>
      </c>
      <c r="I10" s="43">
        <v>0</v>
      </c>
      <c r="J10" s="12">
        <f>SUM(PRECIOS!Q22,PRECIOS!Q23,PRECIOS!Q24,PRECIOS!Q25,PRECIOS!Q26)*I10</f>
        <v>0</v>
      </c>
      <c r="K10" s="44">
        <f>(H10+J10)</f>
        <v>0</v>
      </c>
    </row>
    <row r="11" spans="1:11" x14ac:dyDescent="0.35">
      <c r="E11" s="37"/>
      <c r="G11" s="36"/>
      <c r="H11" s="45"/>
      <c r="J11" s="2"/>
      <c r="K11" s="46"/>
    </row>
    <row r="12" spans="1:11" x14ac:dyDescent="0.35">
      <c r="E12" s="37"/>
      <c r="G12" s="31"/>
      <c r="H12" s="2"/>
      <c r="J12" s="2"/>
      <c r="K12" s="46"/>
    </row>
    <row r="13" spans="1:11" x14ac:dyDescent="0.35">
      <c r="E13" s="37"/>
      <c r="G13" s="30"/>
      <c r="H13" s="2"/>
      <c r="J13" s="2"/>
      <c r="K13" s="46"/>
    </row>
    <row r="14" spans="1:11" x14ac:dyDescent="0.35">
      <c r="B14" t="s">
        <v>88</v>
      </c>
      <c r="E14" s="37"/>
      <c r="G14" s="42">
        <v>1</v>
      </c>
      <c r="H14" s="12">
        <f>(G14*PRECIOS!F50)</f>
        <v>65.655999999999992</v>
      </c>
      <c r="I14" s="43">
        <v>0</v>
      </c>
      <c r="J14" s="12">
        <f>SUM(PRECIOS!E20,PRECIOS!E23,PRECIOS!E24,PRECIOS!E25,PRECIOS!E26,PRECIOS!E27)*I14</f>
        <v>0</v>
      </c>
      <c r="K14" s="44">
        <f>(H14+J14)</f>
        <v>65.655999999999992</v>
      </c>
    </row>
    <row r="15" spans="1:11" x14ac:dyDescent="0.35">
      <c r="B15" t="s">
        <v>87</v>
      </c>
      <c r="E15" s="37"/>
      <c r="G15" s="42">
        <v>0</v>
      </c>
      <c r="H15" s="12">
        <f>(G15*PRECIOS!F58)</f>
        <v>0</v>
      </c>
      <c r="I15" s="43">
        <v>0</v>
      </c>
      <c r="J15" s="12">
        <f>SUM(PRECIOS!E21,PRECIOS!E24,PRECIOS!E25,PRECIOS!E26,PRECIOS!E27,PRECIOS!E28)*I15</f>
        <v>0</v>
      </c>
      <c r="K15" s="44">
        <f t="shared" ref="K15:K18" si="0">(H15+J15)</f>
        <v>0</v>
      </c>
    </row>
    <row r="16" spans="1:11" x14ac:dyDescent="0.35">
      <c r="B16" t="s">
        <v>6</v>
      </c>
      <c r="E16" s="37"/>
      <c r="G16" s="42">
        <v>1</v>
      </c>
      <c r="H16" s="12">
        <f>(G16*PRECIOS!M45)</f>
        <v>96.87</v>
      </c>
      <c r="I16" s="43">
        <v>0</v>
      </c>
      <c r="J16" s="12">
        <f>SUM(PRECIOS!E22,PRECIOS!E25,PRECIOS!E26,PRECIOS!E27,PRECIOS!E28,PRECIOS!E29)*I16</f>
        <v>0</v>
      </c>
      <c r="K16" s="44">
        <f t="shared" si="0"/>
        <v>96.87</v>
      </c>
    </row>
    <row r="17" spans="2:11" x14ac:dyDescent="0.35">
      <c r="B17" t="s">
        <v>7</v>
      </c>
      <c r="E17" s="37"/>
      <c r="G17" s="42">
        <v>0</v>
      </c>
      <c r="H17" s="12">
        <f>(G17*PRECIOS!M46)</f>
        <v>0</v>
      </c>
      <c r="I17" s="43">
        <v>0</v>
      </c>
      <c r="J17" s="12">
        <f>SUM(PRECIOS!E23,PRECIOS!E26,PRECIOS!E27,PRECIOS!E28,PRECIOS!E29,PRECIOS!E30)*I17</f>
        <v>0</v>
      </c>
      <c r="K17" s="44">
        <f t="shared" si="0"/>
        <v>0</v>
      </c>
    </row>
    <row r="18" spans="2:11" x14ac:dyDescent="0.35">
      <c r="B18" t="s">
        <v>86</v>
      </c>
      <c r="E18" s="37"/>
      <c r="G18" s="42">
        <v>1</v>
      </c>
      <c r="H18" s="12">
        <f>(G18*PRECIOS!F41)</f>
        <v>1139.135</v>
      </c>
      <c r="I18" s="43">
        <v>0</v>
      </c>
      <c r="J18" s="12">
        <f>SUM(PRECIOS!E24,PRECIOS!E27,PRECIOS!E28,PRECIOS!E29,PRECIOS!E30,PRECIOS!E31)*I18</f>
        <v>0</v>
      </c>
      <c r="K18" s="44">
        <f t="shared" si="0"/>
        <v>1139.135</v>
      </c>
    </row>
    <row r="19" spans="2:11" x14ac:dyDescent="0.35">
      <c r="H19" s="36"/>
      <c r="J19" s="19"/>
    </row>
    <row r="20" spans="2:11" x14ac:dyDescent="0.35">
      <c r="H20" t="s">
        <v>8</v>
      </c>
      <c r="K20" s="12">
        <f>SUM(H3,H4,H6,H7,H9,H10,H11,H14,H15,H16,H17,H18)</f>
        <v>1846.6610000000001</v>
      </c>
    </row>
    <row r="21" spans="2:11" x14ac:dyDescent="0.35">
      <c r="H21" t="s">
        <v>89</v>
      </c>
      <c r="I21" s="38">
        <v>0.5</v>
      </c>
      <c r="K21" s="40">
        <f>K20-(I21*K20)</f>
        <v>923.33050000000003</v>
      </c>
    </row>
    <row r="22" spans="2:11" x14ac:dyDescent="0.35">
      <c r="H22" t="s">
        <v>90</v>
      </c>
      <c r="K22" s="39">
        <f>K21*1.21</f>
        <v>1117.2299049999999</v>
      </c>
    </row>
    <row r="24" spans="2:11" x14ac:dyDescent="0.35">
      <c r="J24" s="2"/>
    </row>
    <row r="26" spans="2:11" x14ac:dyDescent="0.35">
      <c r="H26" s="48"/>
    </row>
  </sheetData>
  <pageMargins left="0.7" right="0.7" top="0.75" bottom="0.75" header="0.3" footer="0.3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3:F7"/>
  <sheetViews>
    <sheetView workbookViewId="0">
      <selection activeCell="F28" sqref="F28"/>
    </sheetView>
  </sheetViews>
  <sheetFormatPr baseColWidth="10" defaultRowHeight="14.5" x14ac:dyDescent="0.35"/>
  <cols>
    <col min="1" max="1" width="17.81640625" customWidth="1"/>
    <col min="2" max="2" width="20.54296875" customWidth="1"/>
    <col min="3" max="3" width="16.81640625" customWidth="1"/>
    <col min="7" max="7" width="21.26953125" customWidth="1"/>
  </cols>
  <sheetData>
    <row r="3" spans="1:6" x14ac:dyDescent="0.35">
      <c r="A3" t="s">
        <v>70</v>
      </c>
      <c r="B3" t="s">
        <v>71</v>
      </c>
      <c r="C3" t="s">
        <v>72</v>
      </c>
    </row>
    <row r="4" spans="1:6" ht="40" customHeight="1" x14ac:dyDescent="0.35">
      <c r="F4">
        <v>1</v>
      </c>
    </row>
    <row r="5" spans="1:6" ht="40" customHeight="1" x14ac:dyDescent="0.35">
      <c r="F5">
        <v>2</v>
      </c>
    </row>
    <row r="6" spans="1:6" ht="40" customHeight="1" x14ac:dyDescent="0.35">
      <c r="F6">
        <v>3</v>
      </c>
    </row>
    <row r="7" spans="1:6" ht="40" customHeight="1" x14ac:dyDescent="0.35">
      <c r="F7">
        <v>4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3:R58"/>
  <sheetViews>
    <sheetView zoomScale="75" zoomScaleNormal="75" workbookViewId="0">
      <selection activeCell="F16" sqref="F16"/>
    </sheetView>
  </sheetViews>
  <sheetFormatPr baseColWidth="10" defaultRowHeight="14.5" x14ac:dyDescent="0.35"/>
  <cols>
    <col min="1" max="1" width="17.1796875" customWidth="1"/>
    <col min="3" max="3" width="36.54296875" customWidth="1"/>
    <col min="6" max="6" width="10.1796875" customWidth="1"/>
    <col min="8" max="8" width="14.26953125" customWidth="1"/>
    <col min="9" max="9" width="26.81640625" customWidth="1"/>
    <col min="10" max="10" width="11.7265625" customWidth="1"/>
    <col min="11" max="11" width="10.26953125" customWidth="1"/>
    <col min="15" max="15" width="26" customWidth="1"/>
    <col min="16" max="16" width="12.81640625" customWidth="1"/>
    <col min="18" max="18" width="9.453125" customWidth="1"/>
  </cols>
  <sheetData>
    <row r="3" spans="1:18" ht="16" thickBot="1" x14ac:dyDescent="0.4">
      <c r="A3" s="26" t="s">
        <v>74</v>
      </c>
      <c r="B3" s="26"/>
      <c r="C3" s="26"/>
      <c r="D3" s="26" t="s">
        <v>34</v>
      </c>
      <c r="E3" s="27"/>
      <c r="F3" s="13"/>
      <c r="G3" s="26" t="s">
        <v>75</v>
      </c>
      <c r="H3" s="26"/>
      <c r="I3" s="26"/>
      <c r="J3" s="26" t="s">
        <v>34</v>
      </c>
      <c r="K3" s="27"/>
      <c r="L3" s="13"/>
      <c r="M3" s="32" t="s">
        <v>84</v>
      </c>
      <c r="N3" s="32"/>
      <c r="O3" s="32"/>
      <c r="P3" s="32" t="s">
        <v>34</v>
      </c>
      <c r="Q3" s="33"/>
      <c r="R3" s="13"/>
    </row>
    <row r="4" spans="1:18" ht="15" thickTop="1" x14ac:dyDescent="0.35">
      <c r="A4" s="4" t="s">
        <v>29</v>
      </c>
      <c r="F4" s="13"/>
      <c r="G4" s="4" t="s">
        <v>29</v>
      </c>
      <c r="L4" s="13"/>
      <c r="M4" s="4" t="s">
        <v>29</v>
      </c>
      <c r="R4" s="13"/>
    </row>
    <row r="5" spans="1:18" x14ac:dyDescent="0.35">
      <c r="A5" s="5" t="s">
        <v>16</v>
      </c>
      <c r="B5" t="s">
        <v>35</v>
      </c>
      <c r="D5" s="6">
        <v>1</v>
      </c>
      <c r="E5" s="2">
        <f>D5*81.1</f>
        <v>81.099999999999994</v>
      </c>
      <c r="F5" s="13"/>
      <c r="G5" s="5" t="s">
        <v>16</v>
      </c>
      <c r="H5" t="s">
        <v>35</v>
      </c>
      <c r="J5" s="6">
        <v>1</v>
      </c>
      <c r="K5" s="2">
        <f>J5*81.1</f>
        <v>81.099999999999994</v>
      </c>
      <c r="L5" s="13"/>
      <c r="M5" s="5" t="s">
        <v>16</v>
      </c>
      <c r="N5" t="s">
        <v>35</v>
      </c>
      <c r="P5" s="6">
        <v>1</v>
      </c>
      <c r="Q5" s="2">
        <f>P5*81.1</f>
        <v>81.099999999999994</v>
      </c>
      <c r="R5" s="13"/>
    </row>
    <row r="6" spans="1:18" x14ac:dyDescent="0.35">
      <c r="A6" s="5">
        <v>976076</v>
      </c>
      <c r="B6" t="s">
        <v>31</v>
      </c>
      <c r="D6" s="6">
        <v>1</v>
      </c>
      <c r="E6" s="2">
        <f>D6*1.22</f>
        <v>1.22</v>
      </c>
      <c r="F6" s="13" t="s">
        <v>40</v>
      </c>
      <c r="G6" s="5">
        <v>976022</v>
      </c>
      <c r="H6" t="s">
        <v>41</v>
      </c>
      <c r="J6" s="6">
        <v>4</v>
      </c>
      <c r="K6" s="2">
        <f>J6*5.35</f>
        <v>21.4</v>
      </c>
      <c r="L6" s="13"/>
      <c r="M6" s="5">
        <v>976022</v>
      </c>
      <c r="N6" t="s">
        <v>41</v>
      </c>
      <c r="P6" s="6">
        <v>4</v>
      </c>
      <c r="Q6" s="2">
        <f>P6*5.35</f>
        <v>21.4</v>
      </c>
      <c r="R6" s="13"/>
    </row>
    <row r="7" spans="1:18" x14ac:dyDescent="0.35">
      <c r="A7" s="5">
        <v>976022</v>
      </c>
      <c r="B7" t="s">
        <v>41</v>
      </c>
      <c r="D7" s="6">
        <v>4</v>
      </c>
      <c r="E7" s="2">
        <f>D7*5.35</f>
        <v>21.4</v>
      </c>
      <c r="F7" s="13"/>
      <c r="G7" s="5" t="s">
        <v>43</v>
      </c>
      <c r="H7" t="s">
        <v>44</v>
      </c>
      <c r="J7" s="6">
        <v>1</v>
      </c>
      <c r="K7" s="2">
        <f>J7*11.4</f>
        <v>11.4</v>
      </c>
      <c r="L7" s="13"/>
      <c r="M7" s="5" t="s">
        <v>43</v>
      </c>
      <c r="N7" t="s">
        <v>44</v>
      </c>
      <c r="P7" s="6">
        <v>1</v>
      </c>
      <c r="Q7" s="2">
        <f>P7*11.4</f>
        <v>11.4</v>
      </c>
      <c r="R7" s="13"/>
    </row>
    <row r="8" spans="1:18" x14ac:dyDescent="0.35">
      <c r="A8" s="5" t="s">
        <v>43</v>
      </c>
      <c r="B8" t="s">
        <v>44</v>
      </c>
      <c r="D8" s="6">
        <v>1</v>
      </c>
      <c r="E8" s="2">
        <f>D8*11.4</f>
        <v>11.4</v>
      </c>
      <c r="F8" s="13"/>
      <c r="G8" s="5">
        <v>8101016019</v>
      </c>
      <c r="H8" t="s">
        <v>65</v>
      </c>
      <c r="J8" s="6">
        <v>1</v>
      </c>
      <c r="K8" s="2">
        <f>J8*5.82</f>
        <v>5.82</v>
      </c>
      <c r="L8" s="13" t="s">
        <v>40</v>
      </c>
      <c r="M8" s="5">
        <v>8101016019</v>
      </c>
      <c r="N8" t="s">
        <v>65</v>
      </c>
      <c r="P8" s="6">
        <v>1</v>
      </c>
      <c r="Q8" s="2">
        <f>P8*5.82</f>
        <v>5.82</v>
      </c>
      <c r="R8" s="13" t="s">
        <v>40</v>
      </c>
    </row>
    <row r="9" spans="1:18" x14ac:dyDescent="0.35">
      <c r="A9" s="5">
        <v>8101016019</v>
      </c>
      <c r="B9" t="s">
        <v>65</v>
      </c>
      <c r="D9" s="6">
        <v>1</v>
      </c>
      <c r="E9" s="2">
        <f>D9*5.82</f>
        <v>5.82</v>
      </c>
      <c r="F9" s="13" t="s">
        <v>40</v>
      </c>
      <c r="G9" s="5">
        <v>320617</v>
      </c>
      <c r="H9" t="s">
        <v>27</v>
      </c>
      <c r="J9" s="6">
        <v>2</v>
      </c>
      <c r="K9" s="2">
        <f>J9*13.15</f>
        <v>26.3</v>
      </c>
      <c r="L9" s="13" t="s">
        <v>40</v>
      </c>
      <c r="M9" s="5">
        <v>320617</v>
      </c>
      <c r="N9" t="s">
        <v>27</v>
      </c>
      <c r="P9" s="6">
        <v>2</v>
      </c>
      <c r="Q9" s="2">
        <f>P9*13.15</f>
        <v>26.3</v>
      </c>
      <c r="R9" s="13" t="s">
        <v>40</v>
      </c>
    </row>
    <row r="10" spans="1:18" x14ac:dyDescent="0.35">
      <c r="A10" s="5">
        <v>320617</v>
      </c>
      <c r="B10" t="s">
        <v>27</v>
      </c>
      <c r="D10" s="6">
        <v>1</v>
      </c>
      <c r="E10" s="2">
        <f>D10*13.15</f>
        <v>13.15</v>
      </c>
      <c r="F10" s="13" t="s">
        <v>40</v>
      </c>
      <c r="G10" s="5">
        <v>210063</v>
      </c>
      <c r="H10" t="s">
        <v>28</v>
      </c>
      <c r="J10" s="6">
        <v>2</v>
      </c>
      <c r="K10" s="2">
        <f>J10*1.3</f>
        <v>2.6</v>
      </c>
      <c r="L10" s="13" t="s">
        <v>40</v>
      </c>
      <c r="M10" s="5">
        <v>210063</v>
      </c>
      <c r="N10" t="s">
        <v>28</v>
      </c>
      <c r="P10" s="6">
        <v>2</v>
      </c>
      <c r="Q10" s="2">
        <f>P10*1.3</f>
        <v>2.6</v>
      </c>
      <c r="R10" s="13" t="s">
        <v>40</v>
      </c>
    </row>
    <row r="11" spans="1:18" x14ac:dyDescent="0.35">
      <c r="A11" s="5">
        <v>210063</v>
      </c>
      <c r="B11" t="s">
        <v>28</v>
      </c>
      <c r="D11" s="6">
        <v>1</v>
      </c>
      <c r="E11" s="2">
        <f>D11*1.3</f>
        <v>1.3</v>
      </c>
      <c r="F11" s="13" t="s">
        <v>40</v>
      </c>
      <c r="G11" s="5">
        <v>210163</v>
      </c>
      <c r="H11" t="s">
        <v>80</v>
      </c>
      <c r="J11" s="6">
        <v>2</v>
      </c>
      <c r="K11" s="2">
        <f>J11*4.02</f>
        <v>8.0399999999999991</v>
      </c>
      <c r="L11" s="13" t="s">
        <v>40</v>
      </c>
      <c r="M11" s="5">
        <v>210163</v>
      </c>
      <c r="N11" t="s">
        <v>80</v>
      </c>
      <c r="P11" s="6">
        <v>2</v>
      </c>
      <c r="Q11" s="2">
        <f>P11*4.02</f>
        <v>8.0399999999999991</v>
      </c>
      <c r="R11" s="13" t="s">
        <v>40</v>
      </c>
    </row>
    <row r="12" spans="1:18" x14ac:dyDescent="0.35">
      <c r="A12" s="5">
        <v>210163</v>
      </c>
      <c r="B12" t="s">
        <v>80</v>
      </c>
      <c r="D12" s="6">
        <v>1</v>
      </c>
      <c r="E12" s="2">
        <f>D12*4.02</f>
        <v>4.0199999999999996</v>
      </c>
      <c r="F12" s="13" t="s">
        <v>40</v>
      </c>
      <c r="G12" s="5">
        <v>11260262</v>
      </c>
      <c r="H12" t="s">
        <v>45</v>
      </c>
      <c r="J12" s="6">
        <v>1</v>
      </c>
      <c r="K12" s="2">
        <f>J12*11.55</f>
        <v>11.55</v>
      </c>
      <c r="L12" s="13"/>
      <c r="M12" s="5">
        <v>11260262</v>
      </c>
      <c r="N12" t="s">
        <v>45</v>
      </c>
      <c r="P12" s="6">
        <v>1</v>
      </c>
      <c r="Q12" s="2">
        <f>P12*11.55</f>
        <v>11.55</v>
      </c>
      <c r="R12" s="13"/>
    </row>
    <row r="13" spans="1:18" x14ac:dyDescent="0.35">
      <c r="A13" s="5">
        <v>11260262</v>
      </c>
      <c r="B13" t="s">
        <v>45</v>
      </c>
      <c r="D13" s="6">
        <v>1</v>
      </c>
      <c r="E13" s="2">
        <f>D13*11.55</f>
        <v>11.55</v>
      </c>
      <c r="F13" s="13"/>
      <c r="G13" s="9">
        <v>114009429</v>
      </c>
      <c r="H13" t="s">
        <v>69</v>
      </c>
      <c r="J13" s="6">
        <v>2</v>
      </c>
      <c r="K13" s="2">
        <f>J13*5.4</f>
        <v>10.8</v>
      </c>
      <c r="L13" s="13"/>
      <c r="M13" s="9">
        <v>114009429</v>
      </c>
      <c r="N13" t="s">
        <v>69</v>
      </c>
      <c r="P13" s="6">
        <v>2</v>
      </c>
      <c r="Q13" s="2">
        <f>P13*5.4</f>
        <v>10.8</v>
      </c>
      <c r="R13" s="13"/>
    </row>
    <row r="14" spans="1:18" x14ac:dyDescent="0.35">
      <c r="A14" s="5">
        <v>20660139</v>
      </c>
      <c r="B14" t="s">
        <v>81</v>
      </c>
      <c r="D14" s="6">
        <v>1</v>
      </c>
      <c r="E14" s="2">
        <f>D14*0.375</f>
        <v>0.375</v>
      </c>
      <c r="F14" s="13" t="s">
        <v>40</v>
      </c>
      <c r="G14" s="9">
        <v>20660139</v>
      </c>
      <c r="H14" t="s">
        <v>81</v>
      </c>
      <c r="J14" s="6">
        <v>1</v>
      </c>
      <c r="K14" s="2">
        <f>J14*0.375</f>
        <v>0.375</v>
      </c>
      <c r="L14" s="13" t="s">
        <v>40</v>
      </c>
      <c r="M14" s="9">
        <v>20660139</v>
      </c>
      <c r="N14" t="s">
        <v>81</v>
      </c>
      <c r="P14" s="6">
        <v>1</v>
      </c>
      <c r="Q14" s="2">
        <f>P14*0.375</f>
        <v>0.375</v>
      </c>
      <c r="R14" s="13" t="s">
        <v>40</v>
      </c>
    </row>
    <row r="15" spans="1:18" x14ac:dyDescent="0.35">
      <c r="A15" s="9">
        <v>114009429</v>
      </c>
      <c r="B15" t="s">
        <v>69</v>
      </c>
      <c r="D15" s="6">
        <v>2</v>
      </c>
      <c r="E15" s="2">
        <f>D15*5.4</f>
        <v>10.8</v>
      </c>
      <c r="F15" s="13"/>
      <c r="K15" s="2"/>
      <c r="L15" s="13"/>
      <c r="Q15" s="2"/>
      <c r="R15" s="13"/>
    </row>
    <row r="16" spans="1:18" x14ac:dyDescent="0.35">
      <c r="D16" s="15" t="s">
        <v>37</v>
      </c>
      <c r="E16" s="16">
        <f>SUM(E5:E12)</f>
        <v>139.41000000000003</v>
      </c>
      <c r="F16" s="13"/>
      <c r="J16" s="15" t="s">
        <v>37</v>
      </c>
      <c r="K16" s="16">
        <f>SUM(K5:K11)</f>
        <v>156.66</v>
      </c>
      <c r="L16" s="13"/>
      <c r="P16" s="20" t="s">
        <v>37</v>
      </c>
      <c r="Q16" s="21">
        <f>SUM(Q5:Q11)</f>
        <v>156.66</v>
      </c>
      <c r="R16" s="13"/>
    </row>
    <row r="17" spans="1:18" ht="16" thickBot="1" x14ac:dyDescent="0.4">
      <c r="A17" s="26" t="s">
        <v>73</v>
      </c>
      <c r="B17" s="26"/>
      <c r="C17" s="26"/>
      <c r="D17" s="26" t="s">
        <v>34</v>
      </c>
      <c r="E17" s="27"/>
      <c r="F17" s="13"/>
      <c r="G17" s="26" t="s">
        <v>76</v>
      </c>
      <c r="H17" s="26"/>
      <c r="I17" s="26"/>
      <c r="J17" s="26" t="s">
        <v>34</v>
      </c>
      <c r="K17" s="27"/>
      <c r="L17" s="13"/>
      <c r="M17" s="32" t="s">
        <v>85</v>
      </c>
      <c r="N17" s="32"/>
      <c r="O17" s="32"/>
      <c r="P17" s="32" t="s">
        <v>34</v>
      </c>
      <c r="Q17" s="33"/>
      <c r="R17" s="13"/>
    </row>
    <row r="18" spans="1:18" ht="15" thickTop="1" x14ac:dyDescent="0.35">
      <c r="A18" s="9"/>
      <c r="F18" s="13"/>
      <c r="G18" s="9"/>
      <c r="L18" s="13"/>
      <c r="M18" s="9"/>
      <c r="R18" s="13"/>
    </row>
    <row r="19" spans="1:18" x14ac:dyDescent="0.35">
      <c r="A19" s="5" t="s">
        <v>16</v>
      </c>
      <c r="B19" t="s">
        <v>35</v>
      </c>
      <c r="D19" s="11"/>
      <c r="E19" s="2">
        <v>81.099999999999994</v>
      </c>
      <c r="F19" s="13"/>
      <c r="G19" s="5" t="s">
        <v>16</v>
      </c>
      <c r="H19" t="s">
        <v>35</v>
      </c>
      <c r="J19" s="11"/>
      <c r="K19" s="2">
        <v>81.099999999999994</v>
      </c>
      <c r="L19" s="13"/>
      <c r="M19" s="5" t="s">
        <v>16</v>
      </c>
      <c r="N19" t="s">
        <v>35</v>
      </c>
      <c r="P19" s="11"/>
      <c r="Q19" s="2">
        <v>81.099999999999994</v>
      </c>
      <c r="R19" s="13"/>
    </row>
    <row r="20" spans="1:18" x14ac:dyDescent="0.35">
      <c r="A20" s="5">
        <v>976076</v>
      </c>
      <c r="B20" t="s">
        <v>31</v>
      </c>
      <c r="D20" s="6">
        <v>1</v>
      </c>
      <c r="E20" s="2">
        <f>D20*1.22</f>
        <v>1.22</v>
      </c>
      <c r="F20" s="13" t="s">
        <v>40</v>
      </c>
      <c r="G20" s="5">
        <v>976022</v>
      </c>
      <c r="H20" t="s">
        <v>41</v>
      </c>
      <c r="J20" s="6">
        <v>4</v>
      </c>
      <c r="K20" s="2">
        <f>J20*5.35</f>
        <v>21.4</v>
      </c>
      <c r="L20" s="13"/>
      <c r="M20" s="5">
        <v>976022</v>
      </c>
      <c r="N20" t="s">
        <v>41</v>
      </c>
      <c r="P20" s="6">
        <v>4</v>
      </c>
      <c r="Q20" s="2">
        <f>P20*5.35</f>
        <v>21.4</v>
      </c>
      <c r="R20" s="13"/>
    </row>
    <row r="21" spans="1:18" x14ac:dyDescent="0.35">
      <c r="A21" s="5">
        <v>976022</v>
      </c>
      <c r="B21" t="s">
        <v>41</v>
      </c>
      <c r="D21" s="6">
        <v>4</v>
      </c>
      <c r="E21" s="2">
        <f>D21*5.35</f>
        <v>21.4</v>
      </c>
      <c r="F21" s="13"/>
      <c r="G21" s="5" t="s">
        <v>43</v>
      </c>
      <c r="H21" t="s">
        <v>44</v>
      </c>
      <c r="J21" s="11">
        <v>1</v>
      </c>
      <c r="K21">
        <f>J21*11.4</f>
        <v>11.4</v>
      </c>
      <c r="L21" s="13"/>
      <c r="M21" s="5" t="s">
        <v>43</v>
      </c>
      <c r="N21" t="s">
        <v>44</v>
      </c>
      <c r="P21" s="11">
        <v>1</v>
      </c>
      <c r="Q21">
        <f>P21*11.4</f>
        <v>11.4</v>
      </c>
      <c r="R21" s="13"/>
    </row>
    <row r="22" spans="1:18" x14ac:dyDescent="0.35">
      <c r="A22" s="5" t="s">
        <v>43</v>
      </c>
      <c r="B22" t="s">
        <v>44</v>
      </c>
      <c r="D22" s="6">
        <v>1</v>
      </c>
      <c r="E22" s="2">
        <f>D22*11.4</f>
        <v>11.4</v>
      </c>
      <c r="F22" s="13"/>
      <c r="G22" s="9" t="s">
        <v>78</v>
      </c>
      <c r="H22" t="s">
        <v>65</v>
      </c>
      <c r="J22" s="11"/>
      <c r="K22" s="2">
        <f>J22*5.82</f>
        <v>0</v>
      </c>
      <c r="L22" s="13" t="s">
        <v>40</v>
      </c>
      <c r="M22" s="9" t="s">
        <v>78</v>
      </c>
      <c r="N22" t="s">
        <v>65</v>
      </c>
      <c r="P22" s="11"/>
      <c r="Q22" s="2">
        <f>P22*5.82</f>
        <v>0</v>
      </c>
      <c r="R22" s="13" t="s">
        <v>40</v>
      </c>
    </row>
    <row r="23" spans="1:18" x14ac:dyDescent="0.35">
      <c r="A23" s="5">
        <v>8101016019</v>
      </c>
      <c r="B23" t="s">
        <v>65</v>
      </c>
      <c r="D23" s="6">
        <v>1</v>
      </c>
      <c r="E23" s="2">
        <f>D23*5.82</f>
        <v>5.82</v>
      </c>
      <c r="F23" s="13" t="s">
        <v>40</v>
      </c>
      <c r="G23" s="22">
        <v>210100</v>
      </c>
      <c r="H23" t="s">
        <v>77</v>
      </c>
      <c r="J23" s="11">
        <v>2</v>
      </c>
      <c r="K23" s="2">
        <f>D24*11.55</f>
        <v>11.55</v>
      </c>
      <c r="L23" s="13" t="s">
        <v>40</v>
      </c>
      <c r="M23" s="22">
        <v>210100</v>
      </c>
      <c r="N23" t="s">
        <v>77</v>
      </c>
      <c r="P23" s="11">
        <v>2</v>
      </c>
      <c r="Q23" s="2">
        <f>J23*11.55</f>
        <v>23.1</v>
      </c>
      <c r="R23" s="13" t="s">
        <v>40</v>
      </c>
    </row>
    <row r="24" spans="1:18" x14ac:dyDescent="0.35">
      <c r="A24" s="5" t="s">
        <v>78</v>
      </c>
      <c r="B24" t="s">
        <v>77</v>
      </c>
      <c r="D24" s="6">
        <v>1</v>
      </c>
      <c r="E24" s="2">
        <f>D24*13.15</f>
        <v>13.15</v>
      </c>
      <c r="F24" s="13" t="s">
        <v>40</v>
      </c>
      <c r="G24" s="9">
        <v>227001192</v>
      </c>
      <c r="H24" t="s">
        <v>62</v>
      </c>
      <c r="J24" s="11">
        <v>2</v>
      </c>
      <c r="K24" s="2">
        <f>J24*6.69</f>
        <v>13.38</v>
      </c>
      <c r="L24" s="13" t="s">
        <v>40</v>
      </c>
      <c r="M24" s="9">
        <v>227001192</v>
      </c>
      <c r="N24" t="s">
        <v>62</v>
      </c>
      <c r="P24" s="11">
        <v>2</v>
      </c>
      <c r="Q24" s="2">
        <f>P24*6.69</f>
        <v>13.38</v>
      </c>
      <c r="R24" s="13" t="s">
        <v>40</v>
      </c>
    </row>
    <row r="25" spans="1:18" x14ac:dyDescent="0.35">
      <c r="A25" s="5">
        <v>210100</v>
      </c>
      <c r="B25" t="s">
        <v>62</v>
      </c>
      <c r="D25" s="6">
        <v>1</v>
      </c>
      <c r="E25" s="2">
        <f>D25*6.69</f>
        <v>6.69</v>
      </c>
      <c r="F25" s="13" t="s">
        <v>40</v>
      </c>
      <c r="G25" s="5">
        <v>11260262</v>
      </c>
      <c r="H25" t="s">
        <v>79</v>
      </c>
      <c r="J25" s="11">
        <v>2</v>
      </c>
      <c r="K25" s="2">
        <f>J25*6.71</f>
        <v>13.42</v>
      </c>
      <c r="L25" s="13" t="s">
        <v>40</v>
      </c>
      <c r="M25" s="5">
        <v>11260262</v>
      </c>
      <c r="N25" t="s">
        <v>79</v>
      </c>
      <c r="P25" s="11">
        <v>2</v>
      </c>
      <c r="Q25" s="2">
        <f>P25*6.71</f>
        <v>13.42</v>
      </c>
      <c r="R25" s="13" t="s">
        <v>40</v>
      </c>
    </row>
    <row r="26" spans="1:18" x14ac:dyDescent="0.35">
      <c r="A26" s="9">
        <v>227001192</v>
      </c>
      <c r="B26" t="s">
        <v>79</v>
      </c>
      <c r="D26" s="6">
        <v>1</v>
      </c>
      <c r="E26" s="2">
        <f>D26*4.02</f>
        <v>4.0199999999999996</v>
      </c>
      <c r="F26" s="13" t="s">
        <v>40</v>
      </c>
      <c r="G26" s="9">
        <v>20660139</v>
      </c>
      <c r="H26" t="s">
        <v>81</v>
      </c>
      <c r="J26" s="11">
        <v>1</v>
      </c>
      <c r="K26" s="2">
        <f>J26*0.375</f>
        <v>0.375</v>
      </c>
      <c r="L26" s="13" t="s">
        <v>40</v>
      </c>
      <c r="M26" s="9">
        <v>20660139</v>
      </c>
      <c r="N26" t="s">
        <v>81</v>
      </c>
      <c r="P26" s="11">
        <v>1</v>
      </c>
      <c r="Q26" s="2">
        <f>P26*0.375</f>
        <v>0.375</v>
      </c>
      <c r="R26" s="13" t="s">
        <v>40</v>
      </c>
    </row>
    <row r="27" spans="1:18" x14ac:dyDescent="0.35">
      <c r="A27" s="9">
        <v>20660139</v>
      </c>
      <c r="B27" t="s">
        <v>81</v>
      </c>
      <c r="D27" s="6">
        <v>1</v>
      </c>
      <c r="E27" s="2">
        <f>D27*0.375</f>
        <v>0.375</v>
      </c>
      <c r="F27" s="13" t="s">
        <v>40</v>
      </c>
      <c r="G27" s="5">
        <v>11260262</v>
      </c>
      <c r="H27" t="s">
        <v>45</v>
      </c>
      <c r="J27" s="6">
        <v>1</v>
      </c>
      <c r="K27" s="2">
        <f>J27*11.55</f>
        <v>11.55</v>
      </c>
      <c r="L27" s="13"/>
      <c r="M27" s="5">
        <v>11260262</v>
      </c>
      <c r="N27" t="s">
        <v>45</v>
      </c>
      <c r="P27" s="6">
        <v>1</v>
      </c>
      <c r="Q27" s="2">
        <f>P27*11.55</f>
        <v>11.55</v>
      </c>
      <c r="R27" s="13"/>
    </row>
    <row r="28" spans="1:18" x14ac:dyDescent="0.35">
      <c r="A28" s="5">
        <v>11260262</v>
      </c>
      <c r="B28" t="s">
        <v>45</v>
      </c>
      <c r="D28" s="6">
        <v>1</v>
      </c>
      <c r="E28" s="2">
        <f>D28*11.55</f>
        <v>11.55</v>
      </c>
      <c r="F28" s="13"/>
      <c r="G28" s="9">
        <v>114009429</v>
      </c>
      <c r="H28" t="s">
        <v>69</v>
      </c>
      <c r="J28" s="11">
        <v>2</v>
      </c>
      <c r="K28">
        <f>J28*5.4</f>
        <v>10.8</v>
      </c>
      <c r="L28" s="13"/>
      <c r="M28" s="9">
        <v>114009429</v>
      </c>
      <c r="N28" t="s">
        <v>69</v>
      </c>
      <c r="P28" s="11">
        <v>2</v>
      </c>
      <c r="Q28">
        <f>P28*5.4</f>
        <v>10.8</v>
      </c>
      <c r="R28" s="13"/>
    </row>
    <row r="29" spans="1:18" ht="15" thickBot="1" x14ac:dyDescent="0.4">
      <c r="A29" s="9">
        <v>114009429</v>
      </c>
      <c r="B29" t="s">
        <v>69</v>
      </c>
      <c r="D29" s="6">
        <v>2</v>
      </c>
      <c r="E29">
        <f>D29*5.4</f>
        <v>10.8</v>
      </c>
      <c r="F29" s="13"/>
      <c r="G29" s="14"/>
      <c r="H29" s="14"/>
      <c r="I29" s="14"/>
      <c r="J29" s="23" t="s">
        <v>37</v>
      </c>
      <c r="K29" s="29">
        <f>SUM(K19:K28)</f>
        <v>174.97500000000002</v>
      </c>
      <c r="L29" s="13"/>
      <c r="M29" s="14"/>
      <c r="N29" s="14"/>
      <c r="O29" s="14"/>
      <c r="P29" s="34" t="s">
        <v>37</v>
      </c>
      <c r="Q29" s="35">
        <f>SUM(Q19:Q28)</f>
        <v>186.52500000000001</v>
      </c>
      <c r="R29" s="13"/>
    </row>
    <row r="30" spans="1:18" ht="15" thickBot="1" x14ac:dyDescent="0.4">
      <c r="A30" s="14"/>
      <c r="B30" s="14"/>
      <c r="C30" s="14"/>
      <c r="D30" s="23" t="s">
        <v>37</v>
      </c>
      <c r="E30" s="24">
        <f>SUM(E19:E29)</f>
        <v>167.52500000000003</v>
      </c>
      <c r="F30" s="25"/>
      <c r="L30" s="25"/>
    </row>
    <row r="32" spans="1:18" ht="15" thickBot="1" x14ac:dyDescent="0.4">
      <c r="A32" s="14" t="s">
        <v>68</v>
      </c>
      <c r="B32" s="14"/>
      <c r="C32" s="14"/>
      <c r="D32" s="14"/>
      <c r="E32" s="14" t="s">
        <v>34</v>
      </c>
      <c r="O32" s="7" t="s">
        <v>38</v>
      </c>
      <c r="P32" s="7" t="s">
        <v>39</v>
      </c>
    </row>
    <row r="33" spans="1:16" x14ac:dyDescent="0.35">
      <c r="A33" s="5">
        <v>77738045</v>
      </c>
      <c r="B33" t="s">
        <v>46</v>
      </c>
      <c r="D33" s="10"/>
      <c r="E33" s="11">
        <v>1</v>
      </c>
      <c r="F33" s="12">
        <f>E33*802.23</f>
        <v>802.23</v>
      </c>
      <c r="O33" t="s">
        <v>12</v>
      </c>
      <c r="P33" s="3">
        <v>46.2</v>
      </c>
    </row>
    <row r="34" spans="1:16" x14ac:dyDescent="0.35">
      <c r="A34" s="5" t="s">
        <v>10</v>
      </c>
      <c r="B34" t="s">
        <v>53</v>
      </c>
      <c r="E34" s="11">
        <v>1</v>
      </c>
      <c r="F34" s="1">
        <f>E34*54.7</f>
        <v>54.7</v>
      </c>
      <c r="O34" t="s">
        <v>9</v>
      </c>
      <c r="P34" s="3">
        <v>42.1</v>
      </c>
    </row>
    <row r="35" spans="1:16" x14ac:dyDescent="0.35">
      <c r="A35" s="5">
        <v>422080</v>
      </c>
      <c r="B35" t="s">
        <v>48</v>
      </c>
      <c r="E35" s="6">
        <v>1</v>
      </c>
      <c r="F35" s="12">
        <f>E35*244.84</f>
        <v>244.84</v>
      </c>
      <c r="N35" s="19"/>
      <c r="O35" t="s">
        <v>10</v>
      </c>
      <c r="P35" s="3">
        <v>54.7</v>
      </c>
    </row>
    <row r="36" spans="1:16" x14ac:dyDescent="0.35">
      <c r="A36" s="5">
        <v>901876</v>
      </c>
      <c r="B36" t="s">
        <v>47</v>
      </c>
      <c r="E36" s="6">
        <v>1</v>
      </c>
      <c r="F36" s="12">
        <f>E36*5.62</f>
        <v>5.62</v>
      </c>
      <c r="O36" t="s">
        <v>11</v>
      </c>
      <c r="P36" s="3">
        <v>49.3</v>
      </c>
    </row>
    <row r="37" spans="1:16" x14ac:dyDescent="0.35">
      <c r="A37" s="5">
        <v>605003904</v>
      </c>
      <c r="B37" t="s">
        <v>63</v>
      </c>
      <c r="E37" s="6">
        <v>1</v>
      </c>
      <c r="F37" s="18">
        <f>E37*4.47</f>
        <v>4.47</v>
      </c>
      <c r="O37" t="s">
        <v>13</v>
      </c>
      <c r="P37" s="3"/>
    </row>
    <row r="38" spans="1:16" x14ac:dyDescent="0.35">
      <c r="A38" s="5">
        <v>976022</v>
      </c>
      <c r="B38" t="s">
        <v>41</v>
      </c>
      <c r="E38" s="6">
        <v>4</v>
      </c>
      <c r="F38" s="18">
        <f>D21*5.35</f>
        <v>21.4</v>
      </c>
      <c r="O38" t="s">
        <v>14</v>
      </c>
      <c r="P38" s="3"/>
    </row>
    <row r="39" spans="1:16" x14ac:dyDescent="0.35">
      <c r="A39" s="9">
        <v>11260047</v>
      </c>
      <c r="B39" t="s">
        <v>64</v>
      </c>
      <c r="E39" s="11">
        <v>1</v>
      </c>
      <c r="F39" s="12">
        <f>E39*2.625</f>
        <v>2.625</v>
      </c>
      <c r="O39" t="s">
        <v>15</v>
      </c>
      <c r="P39" s="3"/>
    </row>
    <row r="40" spans="1:16" x14ac:dyDescent="0.35">
      <c r="A40" s="5" t="s">
        <v>66</v>
      </c>
      <c r="B40" t="s">
        <v>67</v>
      </c>
      <c r="E40" s="17">
        <v>1</v>
      </c>
      <c r="F40" s="1">
        <f>E40*3.25</f>
        <v>3.25</v>
      </c>
      <c r="O40" t="s">
        <v>16</v>
      </c>
      <c r="P40" s="3">
        <v>81.099999999999994</v>
      </c>
    </row>
    <row r="41" spans="1:16" x14ac:dyDescent="0.35">
      <c r="A41" s="20"/>
      <c r="B41" s="20"/>
      <c r="C41" s="20"/>
      <c r="D41" s="20"/>
      <c r="E41" s="20" t="s">
        <v>37</v>
      </c>
      <c r="F41" s="21">
        <f>SUM(F33:F40)</f>
        <v>1139.135</v>
      </c>
      <c r="O41" t="s">
        <v>17</v>
      </c>
      <c r="P41" s="3">
        <v>95.2</v>
      </c>
    </row>
    <row r="42" spans="1:16" ht="15" thickBot="1" x14ac:dyDescent="0.4">
      <c r="A42" s="14" t="s">
        <v>60</v>
      </c>
      <c r="B42" s="14"/>
      <c r="C42" s="14"/>
      <c r="D42" s="14"/>
      <c r="E42" s="14"/>
      <c r="O42" t="s">
        <v>18</v>
      </c>
      <c r="P42" s="3">
        <v>135</v>
      </c>
    </row>
    <row r="43" spans="1:16" x14ac:dyDescent="0.35">
      <c r="A43" s="5" t="s">
        <v>16</v>
      </c>
      <c r="B43" s="28" t="s">
        <v>83</v>
      </c>
      <c r="C43" s="19"/>
      <c r="D43" s="19"/>
      <c r="E43" s="17">
        <v>1</v>
      </c>
      <c r="F43" s="1">
        <f>E43*81.1</f>
        <v>81.099999999999994</v>
      </c>
      <c r="P43" s="3"/>
    </row>
    <row r="44" spans="1:16" x14ac:dyDescent="0.35">
      <c r="A44" s="5" t="s">
        <v>33</v>
      </c>
      <c r="B44" t="s">
        <v>36</v>
      </c>
      <c r="D44" t="s">
        <v>40</v>
      </c>
      <c r="E44" s="6">
        <v>4</v>
      </c>
      <c r="F44" s="12">
        <f>E44*11.556</f>
        <v>46.223999999999997</v>
      </c>
      <c r="H44" s="5" t="s">
        <v>10</v>
      </c>
      <c r="I44" t="s">
        <v>53</v>
      </c>
      <c r="L44" s="13">
        <v>1</v>
      </c>
      <c r="M44" s="1">
        <f>L44*54.7</f>
        <v>54.7</v>
      </c>
      <c r="O44" t="s">
        <v>19</v>
      </c>
      <c r="P44" s="3">
        <v>84.5</v>
      </c>
    </row>
    <row r="45" spans="1:16" x14ac:dyDescent="0.35">
      <c r="A45" s="5">
        <v>976055</v>
      </c>
      <c r="B45" t="s">
        <v>32</v>
      </c>
      <c r="D45" t="s">
        <v>40</v>
      </c>
      <c r="E45" s="6">
        <v>2</v>
      </c>
      <c r="F45" s="12">
        <f>E45*0.98</f>
        <v>1.96</v>
      </c>
      <c r="H45" s="5" t="s">
        <v>49</v>
      </c>
      <c r="I45" t="s">
        <v>50</v>
      </c>
      <c r="L45" s="13">
        <v>1</v>
      </c>
      <c r="M45" s="12">
        <f>L45*96.87</f>
        <v>96.87</v>
      </c>
      <c r="O45" t="s">
        <v>20</v>
      </c>
      <c r="P45" s="3"/>
    </row>
    <row r="46" spans="1:16" x14ac:dyDescent="0.35">
      <c r="A46" s="9">
        <v>21000121</v>
      </c>
      <c r="B46" t="s">
        <v>56</v>
      </c>
      <c r="E46" s="17">
        <v>1</v>
      </c>
      <c r="F46" s="1">
        <f>E46*9.375</f>
        <v>9.375</v>
      </c>
      <c r="H46" s="5" t="s">
        <v>51</v>
      </c>
      <c r="I46" t="s">
        <v>52</v>
      </c>
      <c r="L46" s="13">
        <v>1</v>
      </c>
      <c r="M46" s="12">
        <f>L46*188.22</f>
        <v>188.22</v>
      </c>
      <c r="O46" t="s">
        <v>21</v>
      </c>
      <c r="P46" s="3"/>
    </row>
    <row r="47" spans="1:16" x14ac:dyDescent="0.35">
      <c r="A47" s="5">
        <v>976040</v>
      </c>
      <c r="B47" t="s">
        <v>42</v>
      </c>
      <c r="E47" s="6">
        <v>1</v>
      </c>
      <c r="F47" s="12">
        <f>E47*7</f>
        <v>7</v>
      </c>
      <c r="H47" s="5">
        <v>976050</v>
      </c>
      <c r="I47" t="s">
        <v>30</v>
      </c>
      <c r="K47" t="s">
        <v>40</v>
      </c>
      <c r="L47" s="13">
        <v>4</v>
      </c>
      <c r="M47" s="12">
        <f>L47*1.6</f>
        <v>6.4</v>
      </c>
      <c r="O47" t="s">
        <v>22</v>
      </c>
      <c r="P47" s="3"/>
    </row>
    <row r="48" spans="1:16" x14ac:dyDescent="0.35">
      <c r="A48" s="5">
        <v>20660120</v>
      </c>
      <c r="B48" t="s">
        <v>57</v>
      </c>
      <c r="E48" s="17">
        <v>1</v>
      </c>
      <c r="F48" s="1">
        <f>E48*0.66</f>
        <v>0.66</v>
      </c>
    </row>
    <row r="49" spans="1:6" x14ac:dyDescent="0.35">
      <c r="A49" s="9">
        <v>20660119</v>
      </c>
      <c r="B49" t="s">
        <v>58</v>
      </c>
      <c r="E49" s="17">
        <v>1</v>
      </c>
      <c r="F49" s="1">
        <f>E49*0.437</f>
        <v>0.437</v>
      </c>
    </row>
    <row r="50" spans="1:6" x14ac:dyDescent="0.35">
      <c r="A50" s="20"/>
      <c r="B50" s="20"/>
      <c r="C50" s="20"/>
      <c r="D50" s="20"/>
      <c r="E50" s="20" t="s">
        <v>37</v>
      </c>
      <c r="F50" s="21">
        <f>SUM(F44:F49)</f>
        <v>65.655999999999992</v>
      </c>
    </row>
    <row r="51" spans="1:6" ht="15" thickBot="1" x14ac:dyDescent="0.4">
      <c r="A51" s="14" t="s">
        <v>61</v>
      </c>
      <c r="B51" s="14"/>
      <c r="C51" s="14"/>
      <c r="D51" s="14"/>
      <c r="E51" s="14"/>
    </row>
    <row r="52" spans="1:6" x14ac:dyDescent="0.35">
      <c r="A52" s="5" t="s">
        <v>20</v>
      </c>
      <c r="B52" s="28" t="s">
        <v>82</v>
      </c>
      <c r="C52" s="19"/>
      <c r="D52" s="19"/>
      <c r="E52" s="17">
        <v>1</v>
      </c>
      <c r="F52" s="1">
        <f>E52*100</f>
        <v>100</v>
      </c>
    </row>
    <row r="53" spans="1:6" x14ac:dyDescent="0.35">
      <c r="A53" s="5" t="s">
        <v>33</v>
      </c>
      <c r="B53" t="s">
        <v>36</v>
      </c>
      <c r="D53" t="s">
        <v>40</v>
      </c>
      <c r="E53" s="6">
        <v>4</v>
      </c>
      <c r="F53" s="12">
        <f>E53*11.556</f>
        <v>46.223999999999997</v>
      </c>
    </row>
    <row r="54" spans="1:6" x14ac:dyDescent="0.35">
      <c r="A54" s="5">
        <v>976055</v>
      </c>
      <c r="B54" t="s">
        <v>32</v>
      </c>
      <c r="D54" t="s">
        <v>40</v>
      </c>
      <c r="E54" s="6">
        <v>2</v>
      </c>
      <c r="F54" s="12">
        <f>E54*0.98</f>
        <v>1.96</v>
      </c>
    </row>
    <row r="55" spans="1:6" x14ac:dyDescent="0.35">
      <c r="A55" s="9">
        <v>21000121</v>
      </c>
      <c r="B55" t="s">
        <v>56</v>
      </c>
      <c r="E55" s="17">
        <v>1</v>
      </c>
      <c r="F55" s="1">
        <f>E55*9.375</f>
        <v>9.375</v>
      </c>
    </row>
    <row r="56" spans="1:6" x14ac:dyDescent="0.35">
      <c r="A56" s="5">
        <v>976040</v>
      </c>
      <c r="B56" t="s">
        <v>42</v>
      </c>
      <c r="E56" s="6">
        <v>1</v>
      </c>
      <c r="F56" s="12">
        <f>E56*7</f>
        <v>7</v>
      </c>
    </row>
    <row r="57" spans="1:6" x14ac:dyDescent="0.35">
      <c r="A57" s="9">
        <v>20660148</v>
      </c>
      <c r="B57" t="s">
        <v>59</v>
      </c>
      <c r="E57" s="11">
        <v>3</v>
      </c>
      <c r="F57" s="1">
        <f>E57*0.613</f>
        <v>1.839</v>
      </c>
    </row>
    <row r="58" spans="1:6" x14ac:dyDescent="0.35">
      <c r="A58" s="20"/>
      <c r="B58" s="20"/>
      <c r="C58" s="20"/>
      <c r="D58" s="20"/>
      <c r="E58" s="20" t="s">
        <v>37</v>
      </c>
      <c r="F58" s="21">
        <f>SUM(F53:F57)</f>
        <v>66.397999999999996</v>
      </c>
    </row>
  </sheetData>
  <pageMargins left="0.7" right="0.7" top="0.75" bottom="0.75" header="0.3" footer="0.3"/>
  <pageSetup paperSize="9" orientation="portrait" horizontalDpi="4294967293" verticalDpi="0" r:id="rId1"/>
  <ignoredErrors>
    <ignoredError sqref="K21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6</vt:i4>
      </vt:variant>
    </vt:vector>
  </HeadingPairs>
  <TitlesOfParts>
    <vt:vector size="9" baseType="lpstr">
      <vt:lpstr>BASE DE DATOS</vt:lpstr>
      <vt:lpstr>CATALOGO</vt:lpstr>
      <vt:lpstr>PRECIOS</vt:lpstr>
      <vt:lpstr>CATALOGO!CONTADOR1</vt:lpstr>
      <vt:lpstr>CONTADOR1</vt:lpstr>
      <vt:lpstr>CATALOGO!CONTADOR2</vt:lpstr>
      <vt:lpstr>CONTADOR2</vt:lpstr>
      <vt:lpstr>CATALOGO!CONTADOR3</vt:lpstr>
      <vt:lpstr>CATALOGO!CONTADOR4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venta2</dc:creator>
  <cp:lastModifiedBy>SERVER</cp:lastModifiedBy>
  <dcterms:created xsi:type="dcterms:W3CDTF">2017-04-26T14:01:56Z</dcterms:created>
  <dcterms:modified xsi:type="dcterms:W3CDTF">2017-05-04T19:52:40Z</dcterms:modified>
</cp:coreProperties>
</file>