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sa\Desktop\"/>
    </mc:Choice>
  </mc:AlternateContent>
  <bookViews>
    <workbookView xWindow="0" yWindow="0" windowWidth="25200" windowHeight="11985"/>
  </bookViews>
  <sheets>
    <sheet name="Hoja1" sheetId="1" r:id="rId1"/>
    <sheet name="CASO1" sheetId="3" r:id="rId2"/>
    <sheet name="CASO2" sheetId="4" r:id="rId3"/>
    <sheet name="CASO3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7" i="1"/>
  <c r="B16" i="1"/>
  <c r="B15" i="1"/>
  <c r="B14" i="1"/>
  <c r="B13" i="1"/>
  <c r="B12" i="1"/>
  <c r="B11" i="1"/>
  <c r="I19" i="1" l="1"/>
  <c r="I23" i="1"/>
  <c r="I31" i="1"/>
  <c r="I35" i="1"/>
  <c r="I43" i="1"/>
  <c r="I13" i="1"/>
  <c r="I25" i="1"/>
  <c r="I29" i="1"/>
  <c r="I41" i="1"/>
  <c r="I16" i="1"/>
  <c r="I20" i="1"/>
  <c r="I24" i="1"/>
  <c r="I32" i="1"/>
  <c r="I44" i="1"/>
  <c r="I17" i="1"/>
  <c r="I18" i="1"/>
  <c r="I22" i="1"/>
  <c r="I26" i="1"/>
  <c r="I30" i="1"/>
  <c r="I38" i="1"/>
  <c r="I42" i="1"/>
  <c r="I10" i="1"/>
  <c r="I21" i="1"/>
</calcChain>
</file>

<file path=xl/comments1.xml><?xml version="1.0" encoding="utf-8"?>
<comments xmlns="http://schemas.openxmlformats.org/spreadsheetml/2006/main">
  <authors>
    <author>Clasa</author>
  </authors>
  <commentList>
    <comment ref="C27" authorId="0" shapeId="0">
      <text>
        <r>
          <rPr>
            <b/>
            <sz val="9"/>
            <color indexed="81"/>
            <rFont val="Tahoma"/>
            <family val="2"/>
          </rPr>
          <t>Clasa:</t>
        </r>
        <r>
          <rPr>
            <sz val="9"/>
            <color indexed="81"/>
            <rFont val="Tahoma"/>
            <family val="2"/>
          </rPr>
          <t xml:space="preserve">
=SI(B$11=1;(BUSCARV(H13;CASO1!$A$1:$B$36;2;2));SI(B$12=1;(BUSCARV(H13;CASO2!$A$1:$B$36;2;2))))</t>
        </r>
      </text>
    </comment>
  </commentList>
</comments>
</file>

<file path=xl/sharedStrings.xml><?xml version="1.0" encoding="utf-8"?>
<sst xmlns="http://schemas.openxmlformats.org/spreadsheetml/2006/main" count="135" uniqueCount="47">
  <si>
    <t>CASO 1</t>
  </si>
  <si>
    <t>CASO 2</t>
  </si>
  <si>
    <t>CASO 3</t>
  </si>
  <si>
    <t>CCM+RESCATE SI+TRIFASICO</t>
  </si>
  <si>
    <t>ASCM+RESCATE SI+ TRIFASICO</t>
  </si>
  <si>
    <t>ASCM+RESCATE SI+ MONOFASICO</t>
  </si>
  <si>
    <t>ASCM+RESCATE NO+TRIFASICO</t>
  </si>
  <si>
    <t>ASCM+RESCATE NO+MONOFASICO</t>
  </si>
  <si>
    <t>CCM+RESCATE SI+MONOFASICO</t>
  </si>
  <si>
    <t>CCM+RESCATE NO+TRIFASICO</t>
  </si>
  <si>
    <t>CCM+RESCATE NO+MONOFASICO</t>
  </si>
  <si>
    <t>CASO 4</t>
  </si>
  <si>
    <t>CASO 5</t>
  </si>
  <si>
    <t>CASO 6</t>
  </si>
  <si>
    <t>CASO 7</t>
  </si>
  <si>
    <t>CASO 8</t>
  </si>
  <si>
    <t>UD</t>
  </si>
  <si>
    <t>CONTACTORES 60 VCA</t>
  </si>
  <si>
    <t>CONTACTOR 9 A. REF. LC1D09EE7 60 VAC</t>
  </si>
  <si>
    <t>CONTACTORES 110 VAC</t>
  </si>
  <si>
    <t>CONTACTOR LC1D09F7 110 VAC</t>
  </si>
  <si>
    <t>CONTACTOR TELEMEC LC7-K1210 F7 110 VAC</t>
  </si>
  <si>
    <t>CONTACTOR LC1D18F7 18A BOBINA 110VAC</t>
  </si>
  <si>
    <t>CONTACTOR LC1D25F7 25A BOBINA 110VAC</t>
  </si>
  <si>
    <t>CONTACTOR LC1D32F7 32A BOBINA 110VAC</t>
  </si>
  <si>
    <t>CONTACTOR LC1D40AF7 40A BOBINA 110VAC</t>
  </si>
  <si>
    <t>CONTACTOR LC1D50AF7 50A BOBINA 110VAC</t>
  </si>
  <si>
    <t>CONTACTOR LC1D65AF7 65A BOBINA 110VAC</t>
  </si>
  <si>
    <t>CONTACTOR LC1D80F7 80A BOBINA 110VAC</t>
  </si>
  <si>
    <t>CONTACTOR LC1D95F7 95A BOBINA 110VAC</t>
  </si>
  <si>
    <t>CONTACTOR LC1D150F7 150A BOBINA 110VAC</t>
  </si>
  <si>
    <t>CONTACTORES 220 VAC</t>
  </si>
  <si>
    <t>CONTACTOR LC7K0901 M7 220VAC</t>
  </si>
  <si>
    <t>CONTACTOR LC1D09P7 9A BOBINA 230VAC</t>
  </si>
  <si>
    <t>CONTACTOR LC1D018P7 9A BOBINA 230VAC</t>
  </si>
  <si>
    <t>CONTACTOR LC1D025P7 9A BOBINA 230VAC</t>
  </si>
  <si>
    <t>CONTACTORES 400 VAC</t>
  </si>
  <si>
    <t>CONTACTOR LC1D09Q7 (BOBINA 380-400VAC)</t>
  </si>
  <si>
    <t>CONTACTORES 48 VDC</t>
  </si>
  <si>
    <t>CONTACTOR BOBINA 48VDC</t>
  </si>
  <si>
    <t>CONTACTORES 110 VDC</t>
  </si>
  <si>
    <t>CONTACTOR LC1D18FL  18A/110VDC</t>
  </si>
  <si>
    <t>CONTACTOR LC1D25FL  25A/110VDC</t>
  </si>
  <si>
    <t>CONTACTOR LC1D32FL  32A/110VDC</t>
  </si>
  <si>
    <t>CONTACTOR LC1D38FL  38A/110VDC</t>
  </si>
  <si>
    <t xml:space="preserve">ZONA C05 - CALLE 2 </t>
  </si>
  <si>
    <t>UDS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</si>
</sst>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Radio" checked="Checked" firstButton="1" fmlaLink="$D$5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firstButton="1" fmlaLink="$G$5" noThreeD="1"/>
</file>

<file path=xl/ctrlProps/ctrlProp7.xml><?xml version="1.0" encoding="utf-8"?>
<formControlPr xmlns="http://schemas.microsoft.com/office/spreadsheetml/2009/9/main" objectType="Radio" noThreeD="1"/>
</file>

<file path=xl/ctrlProps/ctrlProp8.xml><?xml version="1.0" encoding="utf-8"?>
<formControlPr xmlns="http://schemas.microsoft.com/office/spreadsheetml/2009/9/main" objectType="Radio" checked="Checked" firstButton="1" fmlaLink="$L$5" noThreeD="1"/>
</file>

<file path=xl/ctrlProps/ctrlProp9.xml><?xml version="1.0" encoding="utf-8"?>
<formControlPr xmlns="http://schemas.microsoft.com/office/spreadsheetml/2009/9/main" objectType="Radio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</xdr:row>
          <xdr:rowOff>19050</xdr:rowOff>
        </xdr:from>
        <xdr:to>
          <xdr:col>4</xdr:col>
          <xdr:colOff>266700</xdr:colOff>
          <xdr:row>7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Cuadro de grupo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2</xdr:row>
          <xdr:rowOff>19050</xdr:rowOff>
        </xdr:from>
        <xdr:to>
          <xdr:col>7</xdr:col>
          <xdr:colOff>800100</xdr:colOff>
          <xdr:row>7</xdr:row>
          <xdr:rowOff>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Cuadro de grupo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752475</xdr:colOff>
          <xdr:row>2</xdr:row>
          <xdr:rowOff>0</xdr:rowOff>
        </xdr:from>
        <xdr:to>
          <xdr:col>13</xdr:col>
          <xdr:colOff>238125</xdr:colOff>
          <xdr:row>6</xdr:row>
          <xdr:rowOff>171450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Cuadro de grupo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</xdr:row>
          <xdr:rowOff>85725</xdr:rowOff>
        </xdr:from>
        <xdr:to>
          <xdr:col>1</xdr:col>
          <xdr:colOff>1190625</xdr:colOff>
          <xdr:row>4</xdr:row>
          <xdr:rowOff>114300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ASCM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5</xdr:row>
          <xdr:rowOff>85725</xdr:rowOff>
        </xdr:from>
        <xdr:to>
          <xdr:col>1</xdr:col>
          <xdr:colOff>1190625</xdr:colOff>
          <xdr:row>6</xdr:row>
          <xdr:rowOff>114300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CCM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2</xdr:row>
          <xdr:rowOff>180975</xdr:rowOff>
        </xdr:from>
        <xdr:to>
          <xdr:col>5</xdr:col>
          <xdr:colOff>1209675</xdr:colOff>
          <xdr:row>4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RESCATE 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</xdr:row>
          <xdr:rowOff>9525</xdr:rowOff>
        </xdr:from>
        <xdr:to>
          <xdr:col>5</xdr:col>
          <xdr:colOff>1190625</xdr:colOff>
          <xdr:row>6</xdr:row>
          <xdr:rowOff>38100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RESCATE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3</xdr:row>
          <xdr:rowOff>19050</xdr:rowOff>
        </xdr:from>
        <xdr:to>
          <xdr:col>10</xdr:col>
          <xdr:colOff>266700</xdr:colOff>
          <xdr:row>4</xdr:row>
          <xdr:rowOff>47625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TRIFASICO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933450</xdr:colOff>
          <xdr:row>4</xdr:row>
          <xdr:rowOff>180975</xdr:rowOff>
        </xdr:from>
        <xdr:to>
          <xdr:col>10</xdr:col>
          <xdr:colOff>266700</xdr:colOff>
          <xdr:row>6</xdr:row>
          <xdr:rowOff>19050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MONOFASICO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L107"/>
  <sheetViews>
    <sheetView tabSelected="1" workbookViewId="0">
      <selection activeCell="I45" sqref="I45"/>
    </sheetView>
  </sheetViews>
  <sheetFormatPr baseColWidth="10" defaultRowHeight="15" x14ac:dyDescent="0.25"/>
  <cols>
    <col min="1" max="1" width="32" customWidth="1"/>
    <col min="2" max="2" width="19.42578125" customWidth="1"/>
    <col min="5" max="5" width="17.140625" customWidth="1"/>
    <col min="6" max="6" width="20.5703125" customWidth="1"/>
    <col min="7" max="7" width="12" customWidth="1"/>
    <col min="8" max="8" width="48.42578125" customWidth="1"/>
    <col min="9" max="9" width="7" customWidth="1"/>
    <col min="10" max="10" width="12.140625" customWidth="1"/>
    <col min="11" max="11" width="15.7109375" customWidth="1"/>
    <col min="12" max="12" width="10.5703125" customWidth="1"/>
    <col min="13" max="13" width="4.42578125" customWidth="1"/>
    <col min="14" max="14" width="18.42578125" customWidth="1"/>
    <col min="15" max="15" width="16" customWidth="1"/>
  </cols>
  <sheetData>
    <row r="5" spans="1:12" x14ac:dyDescent="0.25">
      <c r="D5">
        <v>1</v>
      </c>
      <c r="G5">
        <v>1</v>
      </c>
      <c r="L5">
        <v>1</v>
      </c>
    </row>
    <row r="10" spans="1:12" x14ac:dyDescent="0.25">
      <c r="H10" s="5" t="s">
        <v>45</v>
      </c>
      <c r="I10" s="5" t="str">
        <f>IF(B$11=1,(VLOOKUP(H10,CASO1!$A$1:$B$36,2,FALSE)),IF(B$12=1,(VLOOKUP(H10,CASO2!$A$1:$B$36,2,FALSE)),IF(B$13=1,(VLOOKUP(H10,CASO3!$A$1:$B$36,2,FALSE)))))</f>
        <v>UDS</v>
      </c>
    </row>
    <row r="11" spans="1:12" x14ac:dyDescent="0.25">
      <c r="A11" t="s">
        <v>4</v>
      </c>
      <c r="B11" s="3">
        <f>IF(AND(D5=1,G5=1,L5=1),1,0)</f>
        <v>1</v>
      </c>
      <c r="C11" t="s">
        <v>0</v>
      </c>
      <c r="H11" s="6"/>
      <c r="I11" s="5"/>
    </row>
    <row r="12" spans="1:12" x14ac:dyDescent="0.25">
      <c r="A12" t="s">
        <v>5</v>
      </c>
      <c r="B12" s="3">
        <f>IF(AND(D5=1,G5=1,L5=2),1,0)</f>
        <v>0</v>
      </c>
      <c r="C12" t="s">
        <v>1</v>
      </c>
      <c r="H12" s="7" t="s">
        <v>17</v>
      </c>
      <c r="I12" s="5"/>
    </row>
    <row r="13" spans="1:12" x14ac:dyDescent="0.25">
      <c r="A13" t="s">
        <v>6</v>
      </c>
      <c r="B13" s="3">
        <f>IF(AND(D5=1,G5=2,L5=1),1,0)</f>
        <v>0</v>
      </c>
      <c r="C13" t="s">
        <v>2</v>
      </c>
      <c r="H13" s="8" t="s">
        <v>18</v>
      </c>
      <c r="I13" s="5">
        <f>IF(B$11=1,(VLOOKUP(H13,CASO1!$A$1:$B$36,2,FALSE)),IF(B$12=1,(VLOOKUP(H13,CASO2!$A$1:$B$36,2,FALSE)),IF(B$13=1,(VLOOKUP(H13,CASO3!$A$1:$B$36,2,FALSE)))))</f>
        <v>5</v>
      </c>
    </row>
    <row r="14" spans="1:12" x14ac:dyDescent="0.25">
      <c r="A14" t="s">
        <v>7</v>
      </c>
      <c r="B14" s="3">
        <f>IF(AND(D5=1,G5=2,L5=2),1,0)</f>
        <v>0</v>
      </c>
      <c r="C14" t="s">
        <v>11</v>
      </c>
      <c r="H14" s="8"/>
      <c r="I14" s="5"/>
    </row>
    <row r="15" spans="1:12" x14ac:dyDescent="0.25">
      <c r="A15" t="s">
        <v>3</v>
      </c>
      <c r="B15" s="3">
        <f>IF(AND(D5=2,G5=1,L5=1),1,0)</f>
        <v>0</v>
      </c>
      <c r="C15" t="s">
        <v>12</v>
      </c>
      <c r="H15" s="7" t="s">
        <v>19</v>
      </c>
      <c r="I15" s="5"/>
    </row>
    <row r="16" spans="1:12" x14ac:dyDescent="0.25">
      <c r="A16" t="s">
        <v>8</v>
      </c>
      <c r="B16" s="3">
        <f>IF(AND(D5=2,G5=1,L5=2),1,0)</f>
        <v>0</v>
      </c>
      <c r="C16" t="s">
        <v>13</v>
      </c>
      <c r="H16" s="8" t="s">
        <v>20</v>
      </c>
      <c r="I16" s="5">
        <f>IF(B$11=1,(VLOOKUP(H16,CASO1!$A$1:$B$36,2,FALSE)),IF(B$12=1,(VLOOKUP(H16,CASO2!$A$1:$B$36,2,FALSE)),IF(B$13=1,(VLOOKUP(H16,CASO3!$A$1:$B$36,2,FALSE)))))</f>
        <v>24</v>
      </c>
    </row>
    <row r="17" spans="1:10" x14ac:dyDescent="0.25">
      <c r="A17" t="s">
        <v>9</v>
      </c>
      <c r="B17" s="3">
        <f>IF(AND(D5=2,G5=2,L5=1),1,0)</f>
        <v>0</v>
      </c>
      <c r="C17" t="s">
        <v>14</v>
      </c>
      <c r="H17" s="8" t="s">
        <v>21</v>
      </c>
      <c r="I17" s="5">
        <f>IF(B$11=1,(VLOOKUP(H17,CASO1!$A$1:$B$36,2,FALSE)),IF(B$12=1,(VLOOKUP(H17,CASO2!$A$1:$B$36,2,FALSE)),IF(B$13=1,(VLOOKUP(H17,CASO3!$A$1:$B$36,2,FALSE)))))</f>
        <v>23</v>
      </c>
    </row>
    <row r="18" spans="1:10" x14ac:dyDescent="0.25">
      <c r="A18" t="s">
        <v>10</v>
      </c>
      <c r="B18" s="3">
        <f>IF(AND(D5=2,G5=2,L5=2),1,0)</f>
        <v>0</v>
      </c>
      <c r="C18" t="s">
        <v>15</v>
      </c>
      <c r="H18" s="8" t="s">
        <v>22</v>
      </c>
      <c r="I18" s="5">
        <f>IF(B$11=1,(VLOOKUP(H18,CASO1!$A$1:$B$36,2,FALSE)),IF(B$12=1,(VLOOKUP(H18,CASO2!$A$1:$B$36,2,FALSE)),IF(B$13=1,(VLOOKUP(H18,CASO3!$A$1:$B$36,2,FALSE)))))</f>
        <v>21</v>
      </c>
    </row>
    <row r="19" spans="1:10" x14ac:dyDescent="0.25">
      <c r="H19" s="8" t="s">
        <v>23</v>
      </c>
      <c r="I19" s="5">
        <f>IF(B$11=1,(VLOOKUP(H19,CASO1!$A$1:$B$36,2,FALSE)),IF(B$12=1,(VLOOKUP(H19,CASO2!$A$1:$B$36,2,FALSE)),IF(B$13=1,(VLOOKUP(H19,CASO3!$A$1:$B$36,2,FALSE)))))</f>
        <v>12</v>
      </c>
    </row>
    <row r="20" spans="1:10" x14ac:dyDescent="0.25">
      <c r="H20" s="8" t="s">
        <v>24</v>
      </c>
      <c r="I20" s="5">
        <f>IF(B$11=1,(VLOOKUP(H20,CASO1!$A$1:$B$36,2,FALSE)),IF(B$12=1,(VLOOKUP(H20,CASO2!$A$1:$B$36,2,FALSE)),IF(B$13=1,(VLOOKUP(H20,CASO3!$A$1:$B$36,2,FALSE)))))</f>
        <v>56</v>
      </c>
    </row>
    <row r="21" spans="1:10" x14ac:dyDescent="0.25">
      <c r="H21" s="8" t="s">
        <v>25</v>
      </c>
      <c r="I21" s="5">
        <f>IF(B$11=1,(VLOOKUP(H21,CASO1!$A$1:$B$36,2,FALSE)),IF(B$12=1,(VLOOKUP(H21,CASO2!$A$1:$B$36,2,FALSE)),IF(B$13=1,(VLOOKUP(H21,CASO3!$A$1:$B$36,2,FALSE)))))</f>
        <v>32</v>
      </c>
    </row>
    <row r="22" spans="1:10" x14ac:dyDescent="0.25">
      <c r="H22" s="8" t="s">
        <v>26</v>
      </c>
      <c r="I22" s="5">
        <f>IF(B$11=1,(VLOOKUP(H22,CASO1!$A$1:$B$36,2,FALSE)),IF(B$12=1,(VLOOKUP(H22,CASO2!$A$1:$B$36,2,FALSE)),IF(B$13=1,(VLOOKUP(H22,CASO3!$A$1:$B$36,2,FALSE)))))</f>
        <v>67</v>
      </c>
    </row>
    <row r="23" spans="1:10" x14ac:dyDescent="0.25">
      <c r="H23" s="8" t="s">
        <v>27</v>
      </c>
      <c r="I23" s="5">
        <f>IF(B$11=1,(VLOOKUP(H23,CASO1!$A$1:$B$36,2,FALSE)),IF(B$12=1,(VLOOKUP(H23,CASO2!$A$1:$B$36,2,FALSE)),IF(B$13=1,(VLOOKUP(H23,CASO3!$A$1:$B$36,2,FALSE)))))</f>
        <v>12</v>
      </c>
    </row>
    <row r="24" spans="1:10" x14ac:dyDescent="0.25">
      <c r="H24" s="8" t="s">
        <v>28</v>
      </c>
      <c r="I24" s="5">
        <f>IF(B$11=1,(VLOOKUP(H24,CASO1!$A$1:$B$36,2,FALSE)),IF(B$12=1,(VLOOKUP(H24,CASO2!$A$1:$B$36,2,FALSE)),IF(B$13=1,(VLOOKUP(H24,CASO3!$A$1:$B$36,2,FALSE)))))</f>
        <v>10</v>
      </c>
    </row>
    <row r="25" spans="1:10" x14ac:dyDescent="0.25">
      <c r="B25" s="1"/>
      <c r="C25" s="2"/>
      <c r="D25" s="1"/>
      <c r="E25" s="1"/>
      <c r="F25" s="2"/>
      <c r="H25" s="8" t="s">
        <v>29</v>
      </c>
      <c r="I25" s="5">
        <f>IF(B$11=1,(VLOOKUP(H25,CASO1!$A$1:$B$36,2,FALSE)),IF(B$12=1,(VLOOKUP(H25,CASO2!$A$1:$B$36,2,FALSE)),IF(B$13=1,(VLOOKUP(H25,CASO3!$A$1:$B$36,2,FALSE)))))</f>
        <v>12</v>
      </c>
    </row>
    <row r="26" spans="1:10" x14ac:dyDescent="0.25">
      <c r="B26" s="1"/>
      <c r="C26" s="4"/>
      <c r="D26" s="1"/>
      <c r="E26" s="1"/>
      <c r="F26" s="4"/>
      <c r="H26" s="8" t="s">
        <v>30</v>
      </c>
      <c r="I26" s="5">
        <f>IF(B$11=1,(VLOOKUP(H26,CASO1!$A$1:$B$36,2,FALSE)),IF(B$12=1,(VLOOKUP(H26,CASO2!$A$1:$B$36,2,FALSE)),IF(B$13=1,(VLOOKUP(H26,CASO3!$A$1:$B$36,2,FALSE)))))</f>
        <v>34</v>
      </c>
    </row>
    <row r="27" spans="1:10" x14ac:dyDescent="0.25">
      <c r="B27" s="1"/>
      <c r="C27" s="4"/>
      <c r="D27" s="1"/>
      <c r="E27" s="1"/>
      <c r="F27" s="4"/>
      <c r="H27" s="8"/>
      <c r="I27" s="5"/>
    </row>
    <row r="28" spans="1:10" x14ac:dyDescent="0.25">
      <c r="B28" s="1"/>
      <c r="C28" s="4"/>
      <c r="D28" s="1"/>
      <c r="E28" s="1"/>
      <c r="F28" s="4"/>
      <c r="G28" s="1"/>
      <c r="H28" s="7" t="s">
        <v>31</v>
      </c>
      <c r="I28" s="5"/>
    </row>
    <row r="29" spans="1:10" x14ac:dyDescent="0.25">
      <c r="B29" s="1"/>
      <c r="C29" s="4"/>
      <c r="D29" s="1"/>
      <c r="E29" s="1"/>
      <c r="F29" s="4"/>
      <c r="G29" s="1"/>
      <c r="H29" s="8" t="s">
        <v>32</v>
      </c>
      <c r="I29" s="5">
        <f>IF(B$11=1,(VLOOKUP(H29,CASO1!$A$1:$B$36,2,FALSE)),IF(B$12=1,(VLOOKUP(H29,CASO2!$A$1:$B$36,2,FALSE)),IF(B$13=1,(VLOOKUP(H29,CASO3!$A$1:$B$36,2,FALSE)))))</f>
        <v>23</v>
      </c>
    </row>
    <row r="30" spans="1:10" x14ac:dyDescent="0.25">
      <c r="B30" s="1"/>
      <c r="C30" s="4"/>
      <c r="D30" s="1"/>
      <c r="E30" s="1"/>
      <c r="F30" s="4"/>
      <c r="G30" s="2"/>
      <c r="H30" s="8" t="s">
        <v>33</v>
      </c>
      <c r="I30" s="5">
        <f>IF(B$11=1,(VLOOKUP(H30,CASO1!$A$1:$B$36,2,FALSE)),IF(B$12=1,(VLOOKUP(H30,CASO2!$A$1:$B$36,2,FALSE)),IF(B$13=1,(VLOOKUP(H30,CASO3!$A$1:$B$36,2,FALSE)))))</f>
        <v>45</v>
      </c>
      <c r="J30" s="1"/>
    </row>
    <row r="31" spans="1:10" x14ac:dyDescent="0.25">
      <c r="B31" s="1"/>
      <c r="C31" s="4"/>
      <c r="D31" s="1"/>
      <c r="E31" s="1"/>
      <c r="F31" s="4"/>
      <c r="G31" s="2"/>
      <c r="H31" s="8" t="s">
        <v>34</v>
      </c>
      <c r="I31" s="5">
        <f>IF(B$11=1,(VLOOKUP(H31,CASO1!$A$1:$B$36,2,FALSE)),IF(B$12=1,(VLOOKUP(H31,CASO2!$A$1:$B$36,2,FALSE)),IF(B$13=1,(VLOOKUP(H31,CASO3!$A$1:$B$36,2,FALSE)))))</f>
        <v>32</v>
      </c>
      <c r="J31" s="1"/>
    </row>
    <row r="32" spans="1:10" x14ac:dyDescent="0.25">
      <c r="B32" s="1"/>
      <c r="C32" s="4"/>
      <c r="D32" s="1"/>
      <c r="E32" s="1"/>
      <c r="F32" s="4"/>
      <c r="G32" s="2"/>
      <c r="H32" s="8" t="s">
        <v>35</v>
      </c>
      <c r="I32" s="5">
        <f>IF(B$11=1,(VLOOKUP(H32,CASO1!$A$1:$B$36,2,FALSE)),IF(B$12=1,(VLOOKUP(H32,CASO2!$A$1:$B$36,2,FALSE)),IF(B$13=1,(VLOOKUP(H32,CASO3!$A$1:$B$36,2,FALSE)))))</f>
        <v>9</v>
      </c>
      <c r="J32" s="1"/>
    </row>
    <row r="33" spans="2:12" x14ac:dyDescent="0.25">
      <c r="B33" s="1"/>
      <c r="C33" s="4"/>
      <c r="D33" s="1"/>
      <c r="E33" s="1"/>
      <c r="F33" s="4"/>
      <c r="G33" s="2"/>
      <c r="H33" s="8"/>
      <c r="I33" s="5"/>
      <c r="J33" s="1"/>
    </row>
    <row r="34" spans="2:12" x14ac:dyDescent="0.25">
      <c r="B34" s="1"/>
      <c r="C34" s="4"/>
      <c r="D34" s="1"/>
      <c r="E34" s="1"/>
      <c r="F34" s="4"/>
      <c r="G34" s="2"/>
      <c r="H34" s="7" t="s">
        <v>36</v>
      </c>
      <c r="I34" s="5"/>
      <c r="J34" s="1"/>
    </row>
    <row r="35" spans="2:12" x14ac:dyDescent="0.25">
      <c r="B35" s="1"/>
      <c r="C35" s="4"/>
      <c r="D35" s="1"/>
      <c r="E35" s="1"/>
      <c r="F35" s="4"/>
      <c r="G35" s="2"/>
      <c r="H35" s="8" t="s">
        <v>37</v>
      </c>
      <c r="I35" s="5">
        <f>IF(B$11=1,(VLOOKUP(H35,CASO1!$A$1:$B$36,2,FALSE)),IF(B$12=1,(VLOOKUP(H35,CASO2!$A$1:$B$36,2,FALSE)),IF(B$13=1,(VLOOKUP(H35,CASO3!$A$1:$B$36,2,FALSE)))))</f>
        <v>10</v>
      </c>
      <c r="J35" s="1"/>
    </row>
    <row r="36" spans="2:12" x14ac:dyDescent="0.25">
      <c r="B36" s="1"/>
      <c r="C36" s="2"/>
      <c r="D36" s="1"/>
      <c r="E36" s="1"/>
      <c r="F36" s="1"/>
      <c r="G36" s="1"/>
      <c r="H36" s="8"/>
      <c r="I36" s="5"/>
      <c r="J36" s="1"/>
      <c r="K36" s="1"/>
      <c r="L36" s="1"/>
    </row>
    <row r="37" spans="2:12" x14ac:dyDescent="0.25">
      <c r="B37" s="1"/>
      <c r="C37" s="2"/>
      <c r="F37" s="1"/>
      <c r="G37" s="1"/>
      <c r="H37" s="7" t="s">
        <v>38</v>
      </c>
      <c r="I37" s="5"/>
    </row>
    <row r="38" spans="2:12" x14ac:dyDescent="0.25">
      <c r="B38" s="1"/>
      <c r="C38" s="2"/>
      <c r="H38" s="8" t="s">
        <v>39</v>
      </c>
      <c r="I38" s="5">
        <f>IF(B$11=1,(VLOOKUP(H38,CASO1!$A$1:$B$36,2,FALSE)),IF(B$12=1,(VLOOKUP(H38,CASO2!$A$1:$B$36,2,FALSE)),IF(B$13=1,(VLOOKUP(H38,CASO3!$A$1:$B$36,2,FALSE)))))</f>
        <v>10</v>
      </c>
    </row>
    <row r="39" spans="2:12" x14ac:dyDescent="0.25">
      <c r="H39" s="8"/>
      <c r="I39" s="5"/>
    </row>
    <row r="40" spans="2:12" x14ac:dyDescent="0.25">
      <c r="H40" s="7" t="s">
        <v>40</v>
      </c>
      <c r="I40" s="5"/>
    </row>
    <row r="41" spans="2:12" x14ac:dyDescent="0.25">
      <c r="H41" s="8" t="s">
        <v>41</v>
      </c>
      <c r="I41" s="5">
        <f>IF(B$11=1,(VLOOKUP(H41,CASO1!$A$1:$B$36,2,FALSE)),IF(B$12=1,(VLOOKUP(H41,CASO2!$A$1:$B$36,2,FALSE)),IF(B$13=1,(VLOOKUP(H41,CASO3!$A$1:$B$36,2,FALSE)))))</f>
        <v>23</v>
      </c>
    </row>
    <row r="42" spans="2:12" x14ac:dyDescent="0.25">
      <c r="H42" s="8" t="s">
        <v>42</v>
      </c>
      <c r="I42" s="5">
        <f>IF(B$11=1,(VLOOKUP(H42,CASO1!$A$1:$B$36,2,FALSE)),IF(B$12=1,(VLOOKUP(H42,CASO2!$A$1:$B$36,2,FALSE)),IF(B$13=1,(VLOOKUP(H42,CASO3!$A$1:$B$36,2,FALSE)))))</f>
        <v>45</v>
      </c>
    </row>
    <row r="43" spans="2:12" x14ac:dyDescent="0.25">
      <c r="H43" s="8" t="s">
        <v>43</v>
      </c>
      <c r="I43" s="5">
        <f>IF(B$11=1,(VLOOKUP(H43,CASO1!$A$1:$B$36,2,FALSE)),IF(B$12=1,(VLOOKUP(H43,CASO2!$A$1:$B$36,2,FALSE)),IF(B$13=1,(VLOOKUP(H43,CASO3!$A$1:$B$36,2,FALSE)))))</f>
        <v>56</v>
      </c>
    </row>
    <row r="44" spans="2:12" x14ac:dyDescent="0.25">
      <c r="H44" s="8" t="s">
        <v>44</v>
      </c>
      <c r="I44" s="5">
        <f>IF(B$11=1,(VLOOKUP(H44,CASO1!$A$1:$B$36,2,FALSE)),IF(B$12=1,(VLOOKUP(H44,CASO2!$A$1:$B$36,2,FALSE)),IF(B$13=1,(VLOOKUP(H44,CASO3!$A$1:$B$36,2,FALSE)))))</f>
        <v>35</v>
      </c>
    </row>
    <row r="45" spans="2:12" x14ac:dyDescent="0.25">
      <c r="H45" s="8"/>
      <c r="I45" s="5"/>
    </row>
    <row r="46" spans="2:12" x14ac:dyDescent="0.25">
      <c r="I46" s="9"/>
      <c r="J46" s="10"/>
    </row>
    <row r="47" spans="2:12" x14ac:dyDescent="0.25">
      <c r="I47" s="9"/>
      <c r="J47" s="10"/>
    </row>
    <row r="48" spans="2:12" x14ac:dyDescent="0.25">
      <c r="I48" s="9"/>
      <c r="J48" s="10"/>
    </row>
    <row r="49" spans="9:10" x14ac:dyDescent="0.25">
      <c r="I49" s="9"/>
      <c r="J49" s="10"/>
    </row>
    <row r="50" spans="9:10" x14ac:dyDescent="0.25">
      <c r="I50" s="9"/>
      <c r="J50" s="10"/>
    </row>
    <row r="51" spans="9:10" x14ac:dyDescent="0.25">
      <c r="I51" s="9"/>
      <c r="J51" s="10"/>
    </row>
    <row r="52" spans="9:10" x14ac:dyDescent="0.25">
      <c r="I52" s="9"/>
      <c r="J52" s="10"/>
    </row>
    <row r="53" spans="9:10" x14ac:dyDescent="0.25">
      <c r="I53" s="9"/>
      <c r="J53" s="10"/>
    </row>
    <row r="54" spans="9:10" x14ac:dyDescent="0.25">
      <c r="I54" s="9"/>
      <c r="J54" s="10"/>
    </row>
    <row r="55" spans="9:10" x14ac:dyDescent="0.25">
      <c r="I55" s="9"/>
      <c r="J55" s="10"/>
    </row>
    <row r="56" spans="9:10" x14ac:dyDescent="0.25">
      <c r="I56" s="9"/>
      <c r="J56" s="10"/>
    </row>
    <row r="57" spans="9:10" x14ac:dyDescent="0.25">
      <c r="I57" s="9"/>
      <c r="J57" s="10"/>
    </row>
    <row r="58" spans="9:10" x14ac:dyDescent="0.25">
      <c r="I58" s="9"/>
      <c r="J58" s="10"/>
    </row>
    <row r="59" spans="9:10" x14ac:dyDescent="0.25">
      <c r="I59" s="9"/>
      <c r="J59" s="10"/>
    </row>
    <row r="60" spans="9:10" x14ac:dyDescent="0.25">
      <c r="I60" s="9"/>
      <c r="J60" s="10"/>
    </row>
    <row r="61" spans="9:10" x14ac:dyDescent="0.25">
      <c r="I61" s="9"/>
      <c r="J61" s="10"/>
    </row>
    <row r="62" spans="9:10" x14ac:dyDescent="0.25">
      <c r="I62" s="9"/>
      <c r="J62" s="10"/>
    </row>
    <row r="63" spans="9:10" x14ac:dyDescent="0.25">
      <c r="I63" s="9"/>
      <c r="J63" s="10"/>
    </row>
    <row r="64" spans="9:10" x14ac:dyDescent="0.25">
      <c r="I64" s="9"/>
      <c r="J64" s="10"/>
    </row>
    <row r="65" spans="9:10" x14ac:dyDescent="0.25">
      <c r="I65" s="9"/>
      <c r="J65" s="10"/>
    </row>
    <row r="66" spans="9:10" x14ac:dyDescent="0.25">
      <c r="I66" s="9"/>
      <c r="J66" s="10"/>
    </row>
    <row r="67" spans="9:10" x14ac:dyDescent="0.25">
      <c r="I67" s="9"/>
      <c r="J67" s="10"/>
    </row>
    <row r="68" spans="9:10" x14ac:dyDescent="0.25">
      <c r="I68" s="9"/>
      <c r="J68" s="10"/>
    </row>
    <row r="69" spans="9:10" x14ac:dyDescent="0.25">
      <c r="I69" s="9"/>
      <c r="J69" s="10"/>
    </row>
    <row r="70" spans="9:10" x14ac:dyDescent="0.25">
      <c r="I70" s="9"/>
      <c r="J70" s="10"/>
    </row>
    <row r="71" spans="9:10" x14ac:dyDescent="0.25">
      <c r="I71" s="9"/>
      <c r="J71" s="10"/>
    </row>
    <row r="72" spans="9:10" x14ac:dyDescent="0.25">
      <c r="I72" s="9"/>
      <c r="J72" s="10"/>
    </row>
    <row r="73" spans="9:10" x14ac:dyDescent="0.25">
      <c r="I73" s="9"/>
      <c r="J73" s="10"/>
    </row>
    <row r="74" spans="9:10" x14ac:dyDescent="0.25">
      <c r="I74" s="9"/>
      <c r="J74" s="10"/>
    </row>
    <row r="75" spans="9:10" x14ac:dyDescent="0.25">
      <c r="I75" s="9"/>
      <c r="J75" s="10"/>
    </row>
    <row r="76" spans="9:10" x14ac:dyDescent="0.25">
      <c r="I76" s="9"/>
      <c r="J76" s="10"/>
    </row>
    <row r="77" spans="9:10" x14ac:dyDescent="0.25">
      <c r="I77" s="9"/>
      <c r="J77" s="10"/>
    </row>
    <row r="78" spans="9:10" x14ac:dyDescent="0.25">
      <c r="I78" s="9"/>
      <c r="J78" s="10"/>
    </row>
    <row r="79" spans="9:10" x14ac:dyDescent="0.25">
      <c r="I79" s="9"/>
      <c r="J79" s="10"/>
    </row>
    <row r="80" spans="9:10" x14ac:dyDescent="0.25">
      <c r="I80" s="9"/>
      <c r="J80" s="10"/>
    </row>
    <row r="81" spans="9:10" x14ac:dyDescent="0.25">
      <c r="I81" s="10"/>
      <c r="J81" s="10"/>
    </row>
    <row r="82" spans="9:10" x14ac:dyDescent="0.25">
      <c r="I82" s="10"/>
      <c r="J82" s="10"/>
    </row>
    <row r="83" spans="9:10" x14ac:dyDescent="0.25">
      <c r="I83" s="10"/>
      <c r="J83" s="10"/>
    </row>
    <row r="84" spans="9:10" x14ac:dyDescent="0.25">
      <c r="I84" s="10"/>
      <c r="J84" s="10"/>
    </row>
    <row r="85" spans="9:10" x14ac:dyDescent="0.25">
      <c r="I85" s="10"/>
      <c r="J85" s="10"/>
    </row>
    <row r="86" spans="9:10" x14ac:dyDescent="0.25">
      <c r="I86" s="10"/>
      <c r="J86" s="10"/>
    </row>
    <row r="87" spans="9:10" x14ac:dyDescent="0.25">
      <c r="I87" s="10"/>
      <c r="J87" s="10"/>
    </row>
    <row r="88" spans="9:10" x14ac:dyDescent="0.25">
      <c r="I88" s="10"/>
      <c r="J88" s="10"/>
    </row>
    <row r="89" spans="9:10" x14ac:dyDescent="0.25">
      <c r="I89" s="10"/>
      <c r="J89" s="10"/>
    </row>
    <row r="90" spans="9:10" x14ac:dyDescent="0.25">
      <c r="I90" s="10"/>
      <c r="J90" s="10"/>
    </row>
    <row r="91" spans="9:10" x14ac:dyDescent="0.25">
      <c r="I91" s="10"/>
      <c r="J91" s="10"/>
    </row>
    <row r="92" spans="9:10" x14ac:dyDescent="0.25">
      <c r="I92" s="10"/>
      <c r="J92" s="10"/>
    </row>
    <row r="93" spans="9:10" x14ac:dyDescent="0.25">
      <c r="I93" s="10"/>
      <c r="J93" s="10"/>
    </row>
    <row r="94" spans="9:10" x14ac:dyDescent="0.25">
      <c r="I94" s="10"/>
      <c r="J94" s="10"/>
    </row>
    <row r="95" spans="9:10" x14ac:dyDescent="0.25">
      <c r="I95" s="10"/>
      <c r="J95" s="10"/>
    </row>
    <row r="96" spans="9:10" x14ac:dyDescent="0.25">
      <c r="I96" s="10"/>
      <c r="J96" s="10"/>
    </row>
    <row r="97" spans="9:10" x14ac:dyDescent="0.25">
      <c r="I97" s="10"/>
      <c r="J97" s="10"/>
    </row>
    <row r="98" spans="9:10" x14ac:dyDescent="0.25">
      <c r="I98" s="10"/>
      <c r="J98" s="10"/>
    </row>
    <row r="99" spans="9:10" x14ac:dyDescent="0.25">
      <c r="I99" s="10"/>
      <c r="J99" s="10"/>
    </row>
    <row r="100" spans="9:10" x14ac:dyDescent="0.25">
      <c r="I100" s="10"/>
      <c r="J100" s="10"/>
    </row>
    <row r="101" spans="9:10" x14ac:dyDescent="0.25">
      <c r="I101" s="10"/>
      <c r="J101" s="10"/>
    </row>
    <row r="102" spans="9:10" x14ac:dyDescent="0.25">
      <c r="I102" s="10"/>
      <c r="J102" s="10"/>
    </row>
    <row r="103" spans="9:10" x14ac:dyDescent="0.25">
      <c r="I103" s="10"/>
      <c r="J103" s="10"/>
    </row>
    <row r="104" spans="9:10" x14ac:dyDescent="0.25">
      <c r="I104" s="10"/>
      <c r="J104" s="10"/>
    </row>
    <row r="105" spans="9:10" x14ac:dyDescent="0.25">
      <c r="I105" s="10"/>
      <c r="J105" s="10"/>
    </row>
    <row r="106" spans="9:10" x14ac:dyDescent="0.25">
      <c r="I106" s="10"/>
      <c r="J106" s="10"/>
    </row>
    <row r="107" spans="9:10" x14ac:dyDescent="0.25">
      <c r="I107" s="10"/>
      <c r="J107" s="10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28575</xdr:colOff>
                    <xdr:row>2</xdr:row>
                    <xdr:rowOff>19050</xdr:rowOff>
                  </from>
                  <to>
                    <xdr:col>4</xdr:col>
                    <xdr:colOff>266700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Group Box 3">
              <controlPr defaultSize="0" autoFill="0" autoPict="0">
                <anchor moveWithCells="1">
                  <from>
                    <xdr:col>4</xdr:col>
                    <xdr:colOff>981075</xdr:colOff>
                    <xdr:row>2</xdr:row>
                    <xdr:rowOff>19050</xdr:rowOff>
                  </from>
                  <to>
                    <xdr:col>7</xdr:col>
                    <xdr:colOff>800100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Group Box 5">
              <controlPr defaultSize="0" autoFill="0" autoPict="0">
                <anchor moveWithCells="1">
                  <from>
                    <xdr:col>8</xdr:col>
                    <xdr:colOff>752475</xdr:colOff>
                    <xdr:row>2</xdr:row>
                    <xdr:rowOff>0</xdr:rowOff>
                  </from>
                  <to>
                    <xdr:col>13</xdr:col>
                    <xdr:colOff>238125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Option Button 6">
              <controlPr defaultSize="0" autoFill="0" autoLine="0" autoPict="0" altText="">
                <anchor moveWithCells="1">
                  <from>
                    <xdr:col>1</xdr:col>
                    <xdr:colOff>114300</xdr:colOff>
                    <xdr:row>3</xdr:row>
                    <xdr:rowOff>85725</xdr:rowOff>
                  </from>
                  <to>
                    <xdr:col>1</xdr:col>
                    <xdr:colOff>1190625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Option Button 7">
              <controlPr defaultSize="0" autoFill="0" autoLine="0" autoPict="0">
                <anchor moveWithCells="1">
                  <from>
                    <xdr:col>1</xdr:col>
                    <xdr:colOff>114300</xdr:colOff>
                    <xdr:row>5</xdr:row>
                    <xdr:rowOff>85725</xdr:rowOff>
                  </from>
                  <to>
                    <xdr:col>1</xdr:col>
                    <xdr:colOff>1190625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Option Button 8">
              <controlPr defaultSize="0" autoFill="0" autoLine="0" autoPict="0">
                <anchor moveWithCells="1">
                  <from>
                    <xdr:col>5</xdr:col>
                    <xdr:colOff>133350</xdr:colOff>
                    <xdr:row>2</xdr:row>
                    <xdr:rowOff>180975</xdr:rowOff>
                  </from>
                  <to>
                    <xdr:col>5</xdr:col>
                    <xdr:colOff>1209675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Option Button 9">
              <controlPr defaultSize="0" autoFill="0" autoLine="0" autoPict="0">
                <anchor moveWithCells="1">
                  <from>
                    <xdr:col>5</xdr:col>
                    <xdr:colOff>114300</xdr:colOff>
                    <xdr:row>5</xdr:row>
                    <xdr:rowOff>9525</xdr:rowOff>
                  </from>
                  <to>
                    <xdr:col>5</xdr:col>
                    <xdr:colOff>1190625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Option Button 10">
              <controlPr defaultSize="0" autoFill="0" autoLine="0" autoPict="0">
                <anchor moveWithCells="1">
                  <from>
                    <xdr:col>8</xdr:col>
                    <xdr:colOff>923925</xdr:colOff>
                    <xdr:row>3</xdr:row>
                    <xdr:rowOff>19050</xdr:rowOff>
                  </from>
                  <to>
                    <xdr:col>10</xdr:col>
                    <xdr:colOff>266700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8</xdr:col>
                    <xdr:colOff>933450</xdr:colOff>
                    <xdr:row>4</xdr:row>
                    <xdr:rowOff>180975</xdr:rowOff>
                  </from>
                  <to>
                    <xdr:col>10</xdr:col>
                    <xdr:colOff>266700</xdr:colOff>
                    <xdr:row>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6.42578125" customWidth="1"/>
  </cols>
  <sheetData>
    <row r="1" spans="1:2" x14ac:dyDescent="0.25">
      <c r="A1" s="5" t="s">
        <v>45</v>
      </c>
      <c r="B1" s="5" t="s">
        <v>46</v>
      </c>
    </row>
    <row r="2" spans="1:2" x14ac:dyDescent="0.25">
      <c r="A2" s="6"/>
      <c r="B2" s="6"/>
    </row>
    <row r="3" spans="1:2" x14ac:dyDescent="0.25">
      <c r="A3" s="7" t="s">
        <v>17</v>
      </c>
      <c r="B3" s="7"/>
    </row>
    <row r="4" spans="1:2" x14ac:dyDescent="0.25">
      <c r="A4" s="8" t="s">
        <v>18</v>
      </c>
      <c r="B4" s="6">
        <v>5</v>
      </c>
    </row>
    <row r="5" spans="1:2" x14ac:dyDescent="0.25">
      <c r="A5" s="8"/>
      <c r="B5" s="6"/>
    </row>
    <row r="6" spans="1:2" x14ac:dyDescent="0.25">
      <c r="A6" s="7" t="s">
        <v>19</v>
      </c>
      <c r="B6" s="7"/>
    </row>
    <row r="7" spans="1:2" x14ac:dyDescent="0.25">
      <c r="A7" s="8" t="s">
        <v>20</v>
      </c>
      <c r="B7" s="6">
        <v>24</v>
      </c>
    </row>
    <row r="8" spans="1:2" x14ac:dyDescent="0.25">
      <c r="A8" s="8" t="s">
        <v>21</v>
      </c>
      <c r="B8" s="6">
        <v>23</v>
      </c>
    </row>
    <row r="9" spans="1:2" x14ac:dyDescent="0.25">
      <c r="A9" s="8" t="s">
        <v>22</v>
      </c>
      <c r="B9" s="6">
        <v>21</v>
      </c>
    </row>
    <row r="10" spans="1:2" x14ac:dyDescent="0.25">
      <c r="A10" s="8" t="s">
        <v>23</v>
      </c>
      <c r="B10" s="6">
        <v>12</v>
      </c>
    </row>
    <row r="11" spans="1:2" x14ac:dyDescent="0.25">
      <c r="A11" s="8" t="s">
        <v>24</v>
      </c>
      <c r="B11" s="6">
        <v>56</v>
      </c>
    </row>
    <row r="12" spans="1:2" x14ac:dyDescent="0.25">
      <c r="A12" s="8" t="s">
        <v>25</v>
      </c>
      <c r="B12" s="6">
        <v>32</v>
      </c>
    </row>
    <row r="13" spans="1:2" x14ac:dyDescent="0.25">
      <c r="A13" s="8" t="s">
        <v>26</v>
      </c>
      <c r="B13" s="6">
        <v>67</v>
      </c>
    </row>
    <row r="14" spans="1:2" x14ac:dyDescent="0.25">
      <c r="A14" s="8" t="s">
        <v>27</v>
      </c>
      <c r="B14" s="6">
        <v>12</v>
      </c>
    </row>
    <row r="15" spans="1:2" x14ac:dyDescent="0.25">
      <c r="A15" s="8" t="s">
        <v>28</v>
      </c>
      <c r="B15" s="6">
        <v>10</v>
      </c>
    </row>
    <row r="16" spans="1:2" x14ac:dyDescent="0.25">
      <c r="A16" s="8" t="s">
        <v>29</v>
      </c>
      <c r="B16" s="6">
        <v>12</v>
      </c>
    </row>
    <row r="17" spans="1:2" x14ac:dyDescent="0.25">
      <c r="A17" s="8" t="s">
        <v>30</v>
      </c>
      <c r="B17" s="6">
        <v>34</v>
      </c>
    </row>
    <row r="18" spans="1:2" x14ac:dyDescent="0.25">
      <c r="A18" s="8"/>
      <c r="B18" s="6"/>
    </row>
    <row r="19" spans="1:2" x14ac:dyDescent="0.25">
      <c r="A19" s="7" t="s">
        <v>31</v>
      </c>
      <c r="B19" s="7"/>
    </row>
    <row r="20" spans="1:2" x14ac:dyDescent="0.25">
      <c r="A20" s="8" t="s">
        <v>32</v>
      </c>
      <c r="B20" s="6">
        <v>23</v>
      </c>
    </row>
    <row r="21" spans="1:2" x14ac:dyDescent="0.25">
      <c r="A21" s="8" t="s">
        <v>33</v>
      </c>
      <c r="B21" s="6">
        <v>45</v>
      </c>
    </row>
    <row r="22" spans="1:2" x14ac:dyDescent="0.25">
      <c r="A22" s="8" t="s">
        <v>34</v>
      </c>
      <c r="B22" s="6">
        <v>32</v>
      </c>
    </row>
    <row r="23" spans="1:2" x14ac:dyDescent="0.25">
      <c r="A23" s="8" t="s">
        <v>35</v>
      </c>
      <c r="B23" s="6">
        <v>9</v>
      </c>
    </row>
    <row r="24" spans="1:2" x14ac:dyDescent="0.25">
      <c r="A24" s="8"/>
      <c r="B24" s="6"/>
    </row>
    <row r="25" spans="1:2" x14ac:dyDescent="0.25">
      <c r="A25" s="7" t="s">
        <v>36</v>
      </c>
      <c r="B25" s="7"/>
    </row>
    <row r="26" spans="1:2" x14ac:dyDescent="0.25">
      <c r="A26" s="8" t="s">
        <v>37</v>
      </c>
      <c r="B26" s="6">
        <v>10</v>
      </c>
    </row>
    <row r="27" spans="1:2" x14ac:dyDescent="0.25">
      <c r="A27" s="8"/>
      <c r="B27" s="6"/>
    </row>
    <row r="28" spans="1:2" x14ac:dyDescent="0.25">
      <c r="A28" s="7" t="s">
        <v>38</v>
      </c>
      <c r="B28" s="7"/>
    </row>
    <row r="29" spans="1:2" x14ac:dyDescent="0.25">
      <c r="A29" s="8" t="s">
        <v>39</v>
      </c>
      <c r="B29" s="6">
        <v>10</v>
      </c>
    </row>
    <row r="30" spans="1:2" x14ac:dyDescent="0.25">
      <c r="A30" s="8"/>
      <c r="B30" s="6"/>
    </row>
    <row r="31" spans="1:2" x14ac:dyDescent="0.25">
      <c r="A31" s="7" t="s">
        <v>40</v>
      </c>
      <c r="B31" s="7"/>
    </row>
    <row r="32" spans="1:2" x14ac:dyDescent="0.25">
      <c r="A32" s="8" t="s">
        <v>41</v>
      </c>
      <c r="B32" s="6">
        <v>23</v>
      </c>
    </row>
    <row r="33" spans="1:2" x14ac:dyDescent="0.25">
      <c r="A33" s="8" t="s">
        <v>42</v>
      </c>
      <c r="B33" s="6">
        <v>45</v>
      </c>
    </row>
    <row r="34" spans="1:2" x14ac:dyDescent="0.25">
      <c r="A34" s="8" t="s">
        <v>43</v>
      </c>
      <c r="B34" s="6">
        <v>56</v>
      </c>
    </row>
    <row r="35" spans="1:2" x14ac:dyDescent="0.25">
      <c r="A35" s="8" t="s">
        <v>44</v>
      </c>
      <c r="B35" s="6">
        <v>35</v>
      </c>
    </row>
    <row r="36" spans="1:2" x14ac:dyDescent="0.25">
      <c r="A36" s="8"/>
      <c r="B3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B36" sqref="B36"/>
    </sheetView>
  </sheetViews>
  <sheetFormatPr baseColWidth="10" defaultRowHeight="15" x14ac:dyDescent="0.25"/>
  <cols>
    <col min="1" max="1" width="42.7109375" customWidth="1"/>
    <col min="2" max="2" width="9" customWidth="1"/>
  </cols>
  <sheetData>
    <row r="1" spans="1:2" x14ac:dyDescent="0.25">
      <c r="A1" s="5" t="s">
        <v>45</v>
      </c>
      <c r="B1" s="5" t="s">
        <v>46</v>
      </c>
    </row>
    <row r="2" spans="1:2" x14ac:dyDescent="0.25">
      <c r="A2" s="6"/>
      <c r="B2" s="6"/>
    </row>
    <row r="3" spans="1:2" x14ac:dyDescent="0.25">
      <c r="A3" s="7" t="s">
        <v>17</v>
      </c>
      <c r="B3" s="7"/>
    </row>
    <row r="4" spans="1:2" x14ac:dyDescent="0.25">
      <c r="A4" s="8" t="s">
        <v>18</v>
      </c>
      <c r="B4" s="6">
        <v>14</v>
      </c>
    </row>
    <row r="5" spans="1:2" x14ac:dyDescent="0.25">
      <c r="A5" s="8"/>
      <c r="B5" s="6"/>
    </row>
    <row r="6" spans="1:2" x14ac:dyDescent="0.25">
      <c r="A6" s="7" t="s">
        <v>19</v>
      </c>
      <c r="B6" s="7"/>
    </row>
    <row r="7" spans="1:2" x14ac:dyDescent="0.25">
      <c r="A7" s="8" t="s">
        <v>20</v>
      </c>
      <c r="B7" s="6">
        <v>23</v>
      </c>
    </row>
    <row r="8" spans="1:2" x14ac:dyDescent="0.25">
      <c r="A8" s="8" t="s">
        <v>21</v>
      </c>
      <c r="B8" s="6">
        <v>45</v>
      </c>
    </row>
    <row r="9" spans="1:2" x14ac:dyDescent="0.25">
      <c r="A9" s="8" t="s">
        <v>22</v>
      </c>
      <c r="B9" s="6">
        <v>67</v>
      </c>
    </row>
    <row r="10" spans="1:2" x14ac:dyDescent="0.25">
      <c r="A10" s="8" t="s">
        <v>23</v>
      </c>
      <c r="B10" s="6">
        <v>34</v>
      </c>
    </row>
    <row r="11" spans="1:2" x14ac:dyDescent="0.25">
      <c r="A11" s="8" t="s">
        <v>24</v>
      </c>
      <c r="B11" s="6">
        <v>56</v>
      </c>
    </row>
    <row r="12" spans="1:2" x14ac:dyDescent="0.25">
      <c r="A12" s="8" t="s">
        <v>25</v>
      </c>
      <c r="B12" s="6">
        <v>23</v>
      </c>
    </row>
    <row r="13" spans="1:2" x14ac:dyDescent="0.25">
      <c r="A13" s="8" t="s">
        <v>26</v>
      </c>
      <c r="B13" s="6">
        <v>45</v>
      </c>
    </row>
    <row r="14" spans="1:2" x14ac:dyDescent="0.25">
      <c r="A14" s="8" t="s">
        <v>27</v>
      </c>
      <c r="B14" s="6">
        <v>78</v>
      </c>
    </row>
    <row r="15" spans="1:2" x14ac:dyDescent="0.25">
      <c r="A15" s="8" t="s">
        <v>28</v>
      </c>
      <c r="B15" s="6">
        <v>12</v>
      </c>
    </row>
    <row r="16" spans="1:2" x14ac:dyDescent="0.25">
      <c r="A16" s="8" t="s">
        <v>29</v>
      </c>
      <c r="B16" s="6">
        <v>34</v>
      </c>
    </row>
    <row r="17" spans="1:2" x14ac:dyDescent="0.25">
      <c r="A17" s="8" t="s">
        <v>30</v>
      </c>
      <c r="B17" s="6">
        <v>67</v>
      </c>
    </row>
    <row r="18" spans="1:2" x14ac:dyDescent="0.25">
      <c r="A18" s="8"/>
      <c r="B18" s="6"/>
    </row>
    <row r="19" spans="1:2" x14ac:dyDescent="0.25">
      <c r="A19" s="7" t="s">
        <v>31</v>
      </c>
      <c r="B19" s="7"/>
    </row>
    <row r="20" spans="1:2" x14ac:dyDescent="0.25">
      <c r="A20" s="8" t="s">
        <v>32</v>
      </c>
      <c r="B20" s="6">
        <v>56</v>
      </c>
    </row>
    <row r="21" spans="1:2" x14ac:dyDescent="0.25">
      <c r="A21" s="8" t="s">
        <v>33</v>
      </c>
      <c r="B21" s="6">
        <v>78</v>
      </c>
    </row>
    <row r="22" spans="1:2" x14ac:dyDescent="0.25">
      <c r="A22" s="8" t="s">
        <v>34</v>
      </c>
      <c r="B22" s="6">
        <v>12</v>
      </c>
    </row>
    <row r="23" spans="1:2" x14ac:dyDescent="0.25">
      <c r="A23" s="8" t="s">
        <v>35</v>
      </c>
      <c r="B23" s="6">
        <v>89</v>
      </c>
    </row>
    <row r="24" spans="1:2" x14ac:dyDescent="0.25">
      <c r="A24" s="8"/>
      <c r="B24" s="6"/>
    </row>
    <row r="25" spans="1:2" x14ac:dyDescent="0.25">
      <c r="A25" s="7" t="s">
        <v>36</v>
      </c>
      <c r="B25" s="7"/>
    </row>
    <row r="26" spans="1:2" x14ac:dyDescent="0.25">
      <c r="A26" s="8" t="s">
        <v>37</v>
      </c>
      <c r="B26" s="6">
        <v>45</v>
      </c>
    </row>
    <row r="27" spans="1:2" x14ac:dyDescent="0.25">
      <c r="A27" s="8"/>
      <c r="B27" s="6"/>
    </row>
    <row r="28" spans="1:2" x14ac:dyDescent="0.25">
      <c r="A28" s="7" t="s">
        <v>38</v>
      </c>
      <c r="B28" s="7"/>
    </row>
    <row r="29" spans="1:2" x14ac:dyDescent="0.25">
      <c r="A29" s="8" t="s">
        <v>39</v>
      </c>
      <c r="B29" s="6">
        <v>45</v>
      </c>
    </row>
    <row r="30" spans="1:2" x14ac:dyDescent="0.25">
      <c r="A30" s="8"/>
      <c r="B30" s="6"/>
    </row>
    <row r="31" spans="1:2" x14ac:dyDescent="0.25">
      <c r="A31" s="7" t="s">
        <v>40</v>
      </c>
      <c r="B31" s="7"/>
    </row>
    <row r="32" spans="1:2" x14ac:dyDescent="0.25">
      <c r="A32" s="8" t="s">
        <v>41</v>
      </c>
      <c r="B32" s="6">
        <v>24</v>
      </c>
    </row>
    <row r="33" spans="1:2" x14ac:dyDescent="0.25">
      <c r="A33" s="8" t="s">
        <v>42</v>
      </c>
      <c r="B33" s="6">
        <v>34</v>
      </c>
    </row>
    <row r="34" spans="1:2" x14ac:dyDescent="0.25">
      <c r="A34" s="8" t="s">
        <v>43</v>
      </c>
      <c r="B34" s="6">
        <v>56</v>
      </c>
    </row>
    <row r="35" spans="1:2" x14ac:dyDescent="0.25">
      <c r="A35" s="8" t="s">
        <v>44</v>
      </c>
      <c r="B35" s="6">
        <v>78</v>
      </c>
    </row>
    <row r="36" spans="1:2" x14ac:dyDescent="0.25">
      <c r="A36" s="8"/>
      <c r="B36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C31" sqref="C31"/>
    </sheetView>
  </sheetViews>
  <sheetFormatPr baseColWidth="10" defaultRowHeight="15" x14ac:dyDescent="0.25"/>
  <cols>
    <col min="1" max="1" width="42.140625" customWidth="1"/>
    <col min="2" max="2" width="9.42578125" customWidth="1"/>
  </cols>
  <sheetData>
    <row r="1" spans="1:2" x14ac:dyDescent="0.25">
      <c r="A1" s="5" t="s">
        <v>45</v>
      </c>
      <c r="B1" s="5" t="s">
        <v>16</v>
      </c>
    </row>
    <row r="2" spans="1:2" x14ac:dyDescent="0.25">
      <c r="A2" s="6"/>
      <c r="B2" s="6"/>
    </row>
    <row r="3" spans="1:2" x14ac:dyDescent="0.25">
      <c r="A3" s="7" t="s">
        <v>17</v>
      </c>
      <c r="B3" s="7"/>
    </row>
    <row r="4" spans="1:2" x14ac:dyDescent="0.25">
      <c r="A4" s="8" t="s">
        <v>18</v>
      </c>
      <c r="B4" s="6">
        <v>45</v>
      </c>
    </row>
    <row r="5" spans="1:2" x14ac:dyDescent="0.25">
      <c r="A5" s="8"/>
      <c r="B5" s="6"/>
    </row>
    <row r="6" spans="1:2" x14ac:dyDescent="0.25">
      <c r="A6" s="7" t="s">
        <v>19</v>
      </c>
      <c r="B6" s="7"/>
    </row>
    <row r="7" spans="1:2" x14ac:dyDescent="0.25">
      <c r="A7" s="8" t="s">
        <v>20</v>
      </c>
      <c r="B7" s="6">
        <v>34</v>
      </c>
    </row>
    <row r="8" spans="1:2" x14ac:dyDescent="0.25">
      <c r="A8" s="8" t="s">
        <v>21</v>
      </c>
      <c r="B8" s="6">
        <v>13</v>
      </c>
    </row>
    <row r="9" spans="1:2" x14ac:dyDescent="0.25">
      <c r="A9" s="8" t="s">
        <v>22</v>
      </c>
      <c r="B9" s="6">
        <v>14</v>
      </c>
    </row>
    <row r="10" spans="1:2" x14ac:dyDescent="0.25">
      <c r="A10" s="8" t="s">
        <v>23</v>
      </c>
      <c r="B10" s="6">
        <v>23</v>
      </c>
    </row>
    <row r="11" spans="1:2" x14ac:dyDescent="0.25">
      <c r="A11" s="8" t="s">
        <v>24</v>
      </c>
      <c r="B11" s="6">
        <v>56</v>
      </c>
    </row>
    <row r="12" spans="1:2" x14ac:dyDescent="0.25">
      <c r="A12" s="8" t="s">
        <v>25</v>
      </c>
      <c r="B12" s="6">
        <v>34</v>
      </c>
    </row>
    <row r="13" spans="1:2" x14ac:dyDescent="0.25">
      <c r="A13" s="8" t="s">
        <v>26</v>
      </c>
      <c r="B13" s="6">
        <v>67</v>
      </c>
    </row>
    <row r="14" spans="1:2" x14ac:dyDescent="0.25">
      <c r="A14" s="8" t="s">
        <v>27</v>
      </c>
      <c r="B14" s="6">
        <v>12</v>
      </c>
    </row>
    <row r="15" spans="1:2" x14ac:dyDescent="0.25">
      <c r="A15" s="8" t="s">
        <v>28</v>
      </c>
      <c r="B15" s="6">
        <v>89</v>
      </c>
    </row>
    <row r="16" spans="1:2" x14ac:dyDescent="0.25">
      <c r="A16" s="8" t="s">
        <v>29</v>
      </c>
      <c r="B16" s="6">
        <v>0</v>
      </c>
    </row>
    <row r="17" spans="1:2" x14ac:dyDescent="0.25">
      <c r="A17" s="8" t="s">
        <v>30</v>
      </c>
      <c r="B17" s="6">
        <v>45</v>
      </c>
    </row>
    <row r="18" spans="1:2" x14ac:dyDescent="0.25">
      <c r="A18" s="8"/>
      <c r="B18" s="6"/>
    </row>
    <row r="19" spans="1:2" x14ac:dyDescent="0.25">
      <c r="A19" s="7" t="s">
        <v>31</v>
      </c>
      <c r="B19" s="7"/>
    </row>
    <row r="20" spans="1:2" x14ac:dyDescent="0.25">
      <c r="A20" s="8" t="s">
        <v>32</v>
      </c>
      <c r="B20" s="6">
        <v>34</v>
      </c>
    </row>
    <row r="21" spans="1:2" x14ac:dyDescent="0.25">
      <c r="A21" s="8" t="s">
        <v>33</v>
      </c>
      <c r="B21" s="6">
        <v>89</v>
      </c>
    </row>
    <row r="22" spans="1:2" x14ac:dyDescent="0.25">
      <c r="A22" s="8" t="s">
        <v>34</v>
      </c>
      <c r="B22" s="6">
        <v>35</v>
      </c>
    </row>
    <row r="23" spans="1:2" x14ac:dyDescent="0.25">
      <c r="A23" s="8" t="s">
        <v>35</v>
      </c>
      <c r="B23" s="6">
        <v>12</v>
      </c>
    </row>
    <row r="24" spans="1:2" x14ac:dyDescent="0.25">
      <c r="A24" s="8"/>
      <c r="B24" s="6"/>
    </row>
    <row r="25" spans="1:2" x14ac:dyDescent="0.25">
      <c r="A25" s="7" t="s">
        <v>36</v>
      </c>
      <c r="B25" s="7"/>
    </row>
    <row r="26" spans="1:2" x14ac:dyDescent="0.25">
      <c r="A26" s="8" t="s">
        <v>37</v>
      </c>
      <c r="B26" s="6">
        <v>23</v>
      </c>
    </row>
    <row r="27" spans="1:2" x14ac:dyDescent="0.25">
      <c r="A27" s="8"/>
      <c r="B27" s="6"/>
    </row>
    <row r="28" spans="1:2" x14ac:dyDescent="0.25">
      <c r="A28" s="7" t="s">
        <v>38</v>
      </c>
      <c r="B28" s="7"/>
    </row>
    <row r="29" spans="1:2" x14ac:dyDescent="0.25">
      <c r="A29" s="8" t="s">
        <v>39</v>
      </c>
      <c r="B29" s="6">
        <v>56</v>
      </c>
    </row>
    <row r="30" spans="1:2" x14ac:dyDescent="0.25">
      <c r="A30" s="8"/>
      <c r="B30" s="6"/>
    </row>
    <row r="31" spans="1:2" x14ac:dyDescent="0.25">
      <c r="A31" s="7" t="s">
        <v>40</v>
      </c>
      <c r="B31" s="7"/>
    </row>
    <row r="32" spans="1:2" x14ac:dyDescent="0.25">
      <c r="A32" s="8" t="s">
        <v>41</v>
      </c>
      <c r="B32" s="6">
        <v>78</v>
      </c>
    </row>
    <row r="33" spans="1:2" x14ac:dyDescent="0.25">
      <c r="A33" s="8" t="s">
        <v>42</v>
      </c>
      <c r="B33" s="6">
        <v>90</v>
      </c>
    </row>
    <row r="34" spans="1:2" x14ac:dyDescent="0.25">
      <c r="A34" s="8" t="s">
        <v>43</v>
      </c>
      <c r="B34" s="6">
        <v>24</v>
      </c>
    </row>
    <row r="35" spans="1:2" x14ac:dyDescent="0.25">
      <c r="A35" s="8" t="s">
        <v>44</v>
      </c>
      <c r="B35" s="6">
        <v>56</v>
      </c>
    </row>
    <row r="36" spans="1:2" x14ac:dyDescent="0.25">
      <c r="A36" s="8"/>
      <c r="B3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CASO1</vt:lpstr>
      <vt:lpstr>CASO2</vt:lpstr>
      <vt:lpstr>CASO3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Clasa</dc:creator>
  <cp:lastModifiedBy>Clasa</cp:lastModifiedBy>
  <dcterms:created xsi:type="dcterms:W3CDTF">2017-05-25T22:36:08Z</dcterms:created>
  <dcterms:modified xsi:type="dcterms:W3CDTF">2017-06-19T23:02:16Z</dcterms:modified>
</cp:coreProperties>
</file>