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Office Post It\Desktop\"/>
    </mc:Choice>
  </mc:AlternateContent>
  <bookViews>
    <workbookView xWindow="0" yWindow="0" windowWidth="15360" windowHeight="7155" tabRatio="787" firstSheet="7" activeTab="19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  <sheet name="J" sheetId="10" r:id="rId10"/>
    <sheet name="K" sheetId="11" r:id="rId11"/>
    <sheet name="L" sheetId="12" r:id="rId12"/>
    <sheet name="M" sheetId="13" r:id="rId13"/>
    <sheet name="N" sheetId="14" r:id="rId14"/>
    <sheet name="O" sheetId="15" r:id="rId15"/>
    <sheet name="P" sheetId="16" r:id="rId16"/>
    <sheet name="AJUSTES" sheetId="19" r:id="rId17"/>
    <sheet name="TODAS" sheetId="17" r:id="rId18"/>
    <sheet name="TODAS (2)" sheetId="20" r:id="rId19"/>
    <sheet name="TURNERO" sheetId="18" r:id="rId20"/>
  </sheets>
  <definedNames>
    <definedName name="_xlnm._FilterDatabase" localSheetId="0" hidden="1">A!$B$2:$D$20</definedName>
    <definedName name="_xlnm.Extract" localSheetId="0">A!$K$2:$M$2</definedName>
    <definedName name="_xlnm.Criteria" localSheetId="0">A!$F$2:$F$3</definedName>
  </definedNames>
  <calcPr calcId="152511"/>
  <fileRecoveryPr autoRecover="0"/>
</workbook>
</file>

<file path=xl/calcChain.xml><?xml version="1.0" encoding="utf-8"?>
<calcChain xmlns="http://schemas.openxmlformats.org/spreadsheetml/2006/main">
  <c r="Q12" i="18" l="1"/>
  <c r="Q13" i="18" s="1"/>
  <c r="Q14" i="18" s="1"/>
  <c r="R10" i="18" s="1"/>
  <c r="R11" i="18" s="1"/>
  <c r="R12" i="18" s="1"/>
  <c r="R13" i="18" s="1"/>
  <c r="R14" i="18" s="1"/>
  <c r="S10" i="18" s="1"/>
  <c r="S11" i="18" s="1"/>
  <c r="S12" i="18" s="1"/>
  <c r="S13" i="18" s="1"/>
  <c r="S14" i="18" s="1"/>
  <c r="T10" i="18" s="1"/>
  <c r="T11" i="18" s="1"/>
  <c r="T12" i="18" s="1"/>
  <c r="T13" i="18" s="1"/>
  <c r="T14" i="18" s="1"/>
  <c r="Q11" i="18"/>
  <c r="A4" i="20"/>
  <c r="A5" i="20" s="1"/>
  <c r="A6" i="20" s="1"/>
  <c r="A7" i="20" s="1"/>
  <c r="A8" i="20" s="1"/>
  <c r="A9" i="20" s="1"/>
  <c r="A10" i="20" s="1"/>
  <c r="A11" i="20" s="1"/>
  <c r="A12" i="20" s="1"/>
  <c r="A13" i="20" s="1"/>
  <c r="A14" i="20" s="1"/>
  <c r="A15" i="20" s="1"/>
  <c r="A16" i="20" s="1"/>
  <c r="A17" i="20" s="1"/>
  <c r="A18" i="20" s="1"/>
  <c r="A19" i="20" s="1"/>
  <c r="A20" i="20" s="1"/>
  <c r="A21" i="20" s="1"/>
  <c r="A22" i="20" s="1"/>
  <c r="A23" i="20" s="1"/>
  <c r="A24" i="20" s="1"/>
  <c r="A25" i="20" s="1"/>
  <c r="A26" i="20" s="1"/>
  <c r="A27" i="20" s="1"/>
  <c r="A28" i="20" s="1"/>
  <c r="A29" i="20" s="1"/>
  <c r="A30" i="20" s="1"/>
  <c r="A31" i="20" s="1"/>
  <c r="A32" i="20" s="1"/>
  <c r="A33" i="20" s="1"/>
  <c r="A34" i="20" s="1"/>
  <c r="A35" i="20" s="1"/>
  <c r="A36" i="20" s="1"/>
  <c r="A37" i="20" s="1"/>
  <c r="A38" i="20" s="1"/>
  <c r="A39" i="20" s="1"/>
  <c r="A40" i="20" s="1"/>
  <c r="D2" i="20"/>
  <c r="C2" i="20"/>
  <c r="D1" i="20"/>
  <c r="E1" i="20" s="1"/>
  <c r="O353" i="20"/>
  <c r="N353" i="20"/>
  <c r="M353" i="20"/>
  <c r="L353" i="20"/>
  <c r="K353" i="20"/>
  <c r="J353" i="20"/>
  <c r="I353" i="20"/>
  <c r="H353" i="20"/>
  <c r="G353" i="20"/>
  <c r="F353" i="20"/>
  <c r="E353" i="20"/>
  <c r="D353" i="20"/>
  <c r="C353" i="20"/>
  <c r="AG40" i="20"/>
  <c r="AC40" i="20"/>
  <c r="Y40" i="20"/>
  <c r="U40" i="20"/>
  <c r="Q40" i="20"/>
  <c r="M40" i="20"/>
  <c r="I40" i="20"/>
  <c r="E40" i="20"/>
  <c r="AE39" i="20"/>
  <c r="AA39" i="20"/>
  <c r="W39" i="20"/>
  <c r="S39" i="20"/>
  <c r="O39" i="20"/>
  <c r="K39" i="20"/>
  <c r="G39" i="20"/>
  <c r="AG38" i="20"/>
  <c r="AC38" i="20"/>
  <c r="Y38" i="20"/>
  <c r="U38" i="20"/>
  <c r="Q38" i="20"/>
  <c r="M38" i="20"/>
  <c r="I38" i="20"/>
  <c r="E38" i="20"/>
  <c r="AE37" i="20"/>
  <c r="AA37" i="20"/>
  <c r="W37" i="20"/>
  <c r="S37" i="20"/>
  <c r="O37" i="20"/>
  <c r="K37" i="20"/>
  <c r="G37" i="20"/>
  <c r="AG36" i="20"/>
  <c r="AC36" i="20"/>
  <c r="Y36" i="20"/>
  <c r="U36" i="20"/>
  <c r="Q36" i="20"/>
  <c r="M36" i="20"/>
  <c r="I36" i="20"/>
  <c r="E36" i="20"/>
  <c r="AE35" i="20"/>
  <c r="AA35" i="20"/>
  <c r="W35" i="20"/>
  <c r="S35" i="20"/>
  <c r="O35" i="20"/>
  <c r="K35" i="20"/>
  <c r="G35" i="20"/>
  <c r="AG34" i="20"/>
  <c r="AC34" i="20"/>
  <c r="Y34" i="20"/>
  <c r="U34" i="20"/>
  <c r="Q34" i="20"/>
  <c r="M34" i="20"/>
  <c r="I34" i="20"/>
  <c r="E34" i="20"/>
  <c r="AE33" i="20"/>
  <c r="AA33" i="20"/>
  <c r="W33" i="20"/>
  <c r="S33" i="20"/>
  <c r="O33" i="20"/>
  <c r="K33" i="20"/>
  <c r="G33" i="20"/>
  <c r="AG32" i="20"/>
  <c r="AC32" i="20"/>
  <c r="Y32" i="20"/>
  <c r="U32" i="20"/>
  <c r="Q32" i="20"/>
  <c r="M32" i="20"/>
  <c r="I32" i="20"/>
  <c r="E32" i="20"/>
  <c r="AE31" i="20"/>
  <c r="AA31" i="20"/>
  <c r="W31" i="20"/>
  <c r="S31" i="20"/>
  <c r="O31" i="20"/>
  <c r="K31" i="20"/>
  <c r="G31" i="20"/>
  <c r="AG30" i="20"/>
  <c r="AC30" i="20"/>
  <c r="Y30" i="20"/>
  <c r="U30" i="20"/>
  <c r="Q30" i="20"/>
  <c r="M30" i="20"/>
  <c r="I30" i="20"/>
  <c r="AD40" i="20"/>
  <c r="Z40" i="20"/>
  <c r="V40" i="20"/>
  <c r="R40" i="20"/>
  <c r="N40" i="20"/>
  <c r="J40" i="20"/>
  <c r="F40" i="20"/>
  <c r="AF39" i="20"/>
  <c r="AB39" i="20"/>
  <c r="X39" i="20"/>
  <c r="T39" i="20"/>
  <c r="P39" i="20"/>
  <c r="L39" i="20"/>
  <c r="H39" i="20"/>
  <c r="D39" i="20"/>
  <c r="AD38" i="20"/>
  <c r="Z38" i="20"/>
  <c r="V38" i="20"/>
  <c r="R38" i="20"/>
  <c r="N38" i="20"/>
  <c r="J38" i="20"/>
  <c r="F38" i="20"/>
  <c r="AF37" i="20"/>
  <c r="AB37" i="20"/>
  <c r="X37" i="20"/>
  <c r="T37" i="20"/>
  <c r="P37" i="20"/>
  <c r="L37" i="20"/>
  <c r="H37" i="20"/>
  <c r="D37" i="20"/>
  <c r="AD36" i="20"/>
  <c r="Z36" i="20"/>
  <c r="V36" i="20"/>
  <c r="R36" i="20"/>
  <c r="N36" i="20"/>
  <c r="J36" i="20"/>
  <c r="F36" i="20"/>
  <c r="AF35" i="20"/>
  <c r="AB35" i="20"/>
  <c r="X35" i="20"/>
  <c r="T35" i="20"/>
  <c r="P35" i="20"/>
  <c r="L35" i="20"/>
  <c r="H35" i="20"/>
  <c r="D35" i="20"/>
  <c r="AD34" i="20"/>
  <c r="Z34" i="20"/>
  <c r="V34" i="20"/>
  <c r="R34" i="20"/>
  <c r="N34" i="20"/>
  <c r="J34" i="20"/>
  <c r="F34" i="20"/>
  <c r="AF33" i="20"/>
  <c r="AB33" i="20"/>
  <c r="X33" i="20"/>
  <c r="T33" i="20"/>
  <c r="P33" i="20"/>
  <c r="L33" i="20"/>
  <c r="H33" i="20"/>
  <c r="D33" i="20"/>
  <c r="AD32" i="20"/>
  <c r="Z32" i="20"/>
  <c r="V32" i="20"/>
  <c r="R32" i="20"/>
  <c r="N32" i="20"/>
  <c r="J32" i="20"/>
  <c r="F32" i="20"/>
  <c r="AF31" i="20"/>
  <c r="AB31" i="20"/>
  <c r="X31" i="20"/>
  <c r="T31" i="20"/>
  <c r="P31" i="20"/>
  <c r="L31" i="20"/>
  <c r="H31" i="20"/>
  <c r="D31" i="20"/>
  <c r="AD30" i="20"/>
  <c r="Z30" i="20"/>
  <c r="V30" i="20"/>
  <c r="R30" i="20"/>
  <c r="N30" i="20"/>
  <c r="J30" i="20"/>
  <c r="F30" i="20"/>
  <c r="AF29" i="20"/>
  <c r="AB29" i="20"/>
  <c r="X29" i="20"/>
  <c r="T29" i="20"/>
  <c r="P29" i="20"/>
  <c r="L29" i="20"/>
  <c r="H29" i="20"/>
  <c r="D29" i="20"/>
  <c r="AD28" i="20"/>
  <c r="Z28" i="20"/>
  <c r="V28" i="20"/>
  <c r="R28" i="20"/>
  <c r="N28" i="20"/>
  <c r="J28" i="20"/>
  <c r="F28" i="20"/>
  <c r="AF27" i="20"/>
  <c r="AB27" i="20"/>
  <c r="X27" i="20"/>
  <c r="T27" i="20"/>
  <c r="P27" i="20"/>
  <c r="L27" i="20"/>
  <c r="H27" i="20"/>
  <c r="D27" i="20"/>
  <c r="AD26" i="20"/>
  <c r="Z26" i="20"/>
  <c r="V26" i="20"/>
  <c r="R26" i="20"/>
  <c r="N26" i="20"/>
  <c r="J26" i="20"/>
  <c r="F26" i="20"/>
  <c r="AF25" i="20"/>
  <c r="AB25" i="20"/>
  <c r="X25" i="20"/>
  <c r="T25" i="20"/>
  <c r="P25" i="20"/>
  <c r="L25" i="20"/>
  <c r="H25" i="20"/>
  <c r="D25" i="20"/>
  <c r="AD24" i="20"/>
  <c r="Z24" i="20"/>
  <c r="V24" i="20"/>
  <c r="R24" i="20"/>
  <c r="N24" i="20"/>
  <c r="J24" i="20"/>
  <c r="F24" i="20"/>
  <c r="AF40" i="20"/>
  <c r="X40" i="20"/>
  <c r="P40" i="20"/>
  <c r="H40" i="20"/>
  <c r="AD39" i="20"/>
  <c r="V39" i="20"/>
  <c r="N39" i="20"/>
  <c r="F39" i="20"/>
  <c r="AB38" i="20"/>
  <c r="T38" i="20"/>
  <c r="L38" i="20"/>
  <c r="D38" i="20"/>
  <c r="Z37" i="20"/>
  <c r="R37" i="20"/>
  <c r="J37" i="20"/>
  <c r="AF36" i="20"/>
  <c r="X36" i="20"/>
  <c r="P36" i="20"/>
  <c r="H36" i="20"/>
  <c r="AD35" i="20"/>
  <c r="V35" i="20"/>
  <c r="N35" i="20"/>
  <c r="F35" i="20"/>
  <c r="AB34" i="20"/>
  <c r="T34" i="20"/>
  <c r="L34" i="20"/>
  <c r="D34" i="20"/>
  <c r="Z33" i="20"/>
  <c r="R33" i="20"/>
  <c r="J33" i="20"/>
  <c r="AF32" i="20"/>
  <c r="X32" i="20"/>
  <c r="P32" i="20"/>
  <c r="H32" i="20"/>
  <c r="AD31" i="20"/>
  <c r="V31" i="20"/>
  <c r="N31" i="20"/>
  <c r="F31" i="20"/>
  <c r="AB30" i="20"/>
  <c r="T30" i="20"/>
  <c r="L30" i="20"/>
  <c r="E30" i="20"/>
  <c r="AD29" i="20"/>
  <c r="Y29" i="20"/>
  <c r="S29" i="20"/>
  <c r="N29" i="20"/>
  <c r="I29" i="20"/>
  <c r="AG28" i="20"/>
  <c r="AB28" i="20"/>
  <c r="W28" i="20"/>
  <c r="Q28" i="20"/>
  <c r="L28" i="20"/>
  <c r="G28" i="20"/>
  <c r="AE27" i="20"/>
  <c r="Z27" i="20"/>
  <c r="U27" i="20"/>
  <c r="O27" i="20"/>
  <c r="J27" i="20"/>
  <c r="E27" i="20"/>
  <c r="AC26" i="20"/>
  <c r="X26" i="20"/>
  <c r="S26" i="20"/>
  <c r="M26" i="20"/>
  <c r="H26" i="20"/>
  <c r="AG25" i="20"/>
  <c r="AA25" i="20"/>
  <c r="V25" i="20"/>
  <c r="Q25" i="20"/>
  <c r="K25" i="20"/>
  <c r="F25" i="20"/>
  <c r="AE24" i="20"/>
  <c r="Y24" i="20"/>
  <c r="T24" i="20"/>
  <c r="O24" i="20"/>
  <c r="I24" i="20"/>
  <c r="D24" i="20"/>
  <c r="AD23" i="20"/>
  <c r="Z23" i="20"/>
  <c r="V23" i="20"/>
  <c r="R23" i="20"/>
  <c r="N23" i="20"/>
  <c r="J23" i="20"/>
  <c r="F23" i="20"/>
  <c r="AF22" i="20"/>
  <c r="AB22" i="20"/>
  <c r="X22" i="20"/>
  <c r="T22" i="20"/>
  <c r="P22" i="20"/>
  <c r="L22" i="20"/>
  <c r="H22" i="20"/>
  <c r="D22" i="20"/>
  <c r="AD21" i="20"/>
  <c r="Z21" i="20"/>
  <c r="V21" i="20"/>
  <c r="R21" i="20"/>
  <c r="N21" i="20"/>
  <c r="J21" i="20"/>
  <c r="F21" i="20"/>
  <c r="AF20" i="20"/>
  <c r="AB20" i="20"/>
  <c r="X20" i="20"/>
  <c r="T20" i="20"/>
  <c r="P20" i="20"/>
  <c r="L20" i="20"/>
  <c r="H20" i="20"/>
  <c r="D20" i="20"/>
  <c r="AD19" i="20"/>
  <c r="Z19" i="20"/>
  <c r="V19" i="20"/>
  <c r="R19" i="20"/>
  <c r="N19" i="20"/>
  <c r="J19" i="20"/>
  <c r="F19" i="20"/>
  <c r="AF18" i="20"/>
  <c r="AB18" i="20"/>
  <c r="X18" i="20"/>
  <c r="T18" i="20"/>
  <c r="P18" i="20"/>
  <c r="L18" i="20"/>
  <c r="H18" i="20"/>
  <c r="D18" i="20"/>
  <c r="AD17" i="20"/>
  <c r="Z17" i="20"/>
  <c r="V17" i="20"/>
  <c r="R17" i="20"/>
  <c r="N17" i="20"/>
  <c r="J17" i="20"/>
  <c r="AE40" i="20"/>
  <c r="W40" i="20"/>
  <c r="O40" i="20"/>
  <c r="G40" i="20"/>
  <c r="AC39" i="20"/>
  <c r="U39" i="20"/>
  <c r="M39" i="20"/>
  <c r="E39" i="20"/>
  <c r="AA38" i="20"/>
  <c r="S38" i="20"/>
  <c r="K38" i="20"/>
  <c r="AG37" i="20"/>
  <c r="Y37" i="20"/>
  <c r="Q37" i="20"/>
  <c r="I37" i="20"/>
  <c r="AE36" i="20"/>
  <c r="W36" i="20"/>
  <c r="O36" i="20"/>
  <c r="G36" i="20"/>
  <c r="AC35" i="20"/>
  <c r="U35" i="20"/>
  <c r="M35" i="20"/>
  <c r="E35" i="20"/>
  <c r="AA34" i="20"/>
  <c r="S34" i="20"/>
  <c r="K34" i="20"/>
  <c r="AG33" i="20"/>
  <c r="Y33" i="20"/>
  <c r="Q33" i="20"/>
  <c r="I33" i="20"/>
  <c r="AE32" i="20"/>
  <c r="W32" i="20"/>
  <c r="O32" i="20"/>
  <c r="G32" i="20"/>
  <c r="AC31" i="20"/>
  <c r="U31" i="20"/>
  <c r="M31" i="20"/>
  <c r="E31" i="20"/>
  <c r="AA30" i="20"/>
  <c r="S30" i="20"/>
  <c r="K30" i="20"/>
  <c r="D30" i="20"/>
  <c r="AC29" i="20"/>
  <c r="W29" i="20"/>
  <c r="R29" i="20"/>
  <c r="M29" i="20"/>
  <c r="G29" i="20"/>
  <c r="AF28" i="20"/>
  <c r="AA28" i="20"/>
  <c r="U28" i="20"/>
  <c r="P28" i="20"/>
  <c r="K28" i="20"/>
  <c r="E28" i="20"/>
  <c r="AD27" i="20"/>
  <c r="Y27" i="20"/>
  <c r="S27" i="20"/>
  <c r="N27" i="20"/>
  <c r="I27" i="20"/>
  <c r="AG26" i="20"/>
  <c r="AB26" i="20"/>
  <c r="W26" i="20"/>
  <c r="Q26" i="20"/>
  <c r="L26" i="20"/>
  <c r="G26" i="20"/>
  <c r="AE25" i="20"/>
  <c r="Z25" i="20"/>
  <c r="U25" i="20"/>
  <c r="O25" i="20"/>
  <c r="J25" i="20"/>
  <c r="E25" i="20"/>
  <c r="AC24" i="20"/>
  <c r="X24" i="20"/>
  <c r="S24" i="20"/>
  <c r="AB40" i="20"/>
  <c r="L40" i="20"/>
  <c r="Z39" i="20"/>
  <c r="J39" i="20"/>
  <c r="X38" i="20"/>
  <c r="H38" i="20"/>
  <c r="V37" i="20"/>
  <c r="F37" i="20"/>
  <c r="T36" i="20"/>
  <c r="D36" i="20"/>
  <c r="R35" i="20"/>
  <c r="AF34" i="20"/>
  <c r="P34" i="20"/>
  <c r="AD33" i="20"/>
  <c r="N33" i="20"/>
  <c r="AB32" i="20"/>
  <c r="L32" i="20"/>
  <c r="Z31" i="20"/>
  <c r="J31" i="20"/>
  <c r="X30" i="20"/>
  <c r="H30" i="20"/>
  <c r="AA29" i="20"/>
  <c r="Q29" i="20"/>
  <c r="F29" i="20"/>
  <c r="Y28" i="20"/>
  <c r="O28" i="20"/>
  <c r="D28" i="20"/>
  <c r="W27" i="20"/>
  <c r="M27" i="20"/>
  <c r="AF26" i="20"/>
  <c r="U26" i="20"/>
  <c r="K26" i="20"/>
  <c r="AD25" i="20"/>
  <c r="S25" i="20"/>
  <c r="I25" i="20"/>
  <c r="AB24" i="20"/>
  <c r="Q24" i="20"/>
  <c r="K24" i="20"/>
  <c r="AG23" i="20"/>
  <c r="AB23" i="20"/>
  <c r="W23" i="20"/>
  <c r="Q23" i="20"/>
  <c r="L23" i="20"/>
  <c r="G23" i="20"/>
  <c r="AE22" i="20"/>
  <c r="Z22" i="20"/>
  <c r="U22" i="20"/>
  <c r="O22" i="20"/>
  <c r="J22" i="20"/>
  <c r="E22" i="20"/>
  <c r="AC21" i="20"/>
  <c r="X21" i="20"/>
  <c r="S21" i="20"/>
  <c r="M21" i="20"/>
  <c r="H21" i="20"/>
  <c r="AG20" i="20"/>
  <c r="AA20" i="20"/>
  <c r="V20" i="20"/>
  <c r="Q20" i="20"/>
  <c r="K20" i="20"/>
  <c r="F20" i="20"/>
  <c r="AE19" i="20"/>
  <c r="Y19" i="20"/>
  <c r="T19" i="20"/>
  <c r="O19" i="20"/>
  <c r="I19" i="20"/>
  <c r="D19" i="20"/>
  <c r="AC18" i="20"/>
  <c r="W18" i="20"/>
  <c r="R18" i="20"/>
  <c r="M18" i="20"/>
  <c r="G18" i="20"/>
  <c r="AF17" i="20"/>
  <c r="AA17" i="20"/>
  <c r="U17" i="20"/>
  <c r="P17" i="20"/>
  <c r="K17" i="20"/>
  <c r="F17" i="20"/>
  <c r="AF16" i="20"/>
  <c r="AB16" i="20"/>
  <c r="X16" i="20"/>
  <c r="T16" i="20"/>
  <c r="P16" i="20"/>
  <c r="L16" i="20"/>
  <c r="H16" i="20"/>
  <c r="D16" i="20"/>
  <c r="AD15" i="20"/>
  <c r="Z15" i="20"/>
  <c r="V15" i="20"/>
  <c r="R15" i="20"/>
  <c r="N15" i="20"/>
  <c r="J15" i="20"/>
  <c r="F15" i="20"/>
  <c r="AF14" i="20"/>
  <c r="AB14" i="20"/>
  <c r="X14" i="20"/>
  <c r="T14" i="20"/>
  <c r="P14" i="20"/>
  <c r="L14" i="20"/>
  <c r="H14" i="20"/>
  <c r="D14" i="20"/>
  <c r="AD13" i="20"/>
  <c r="Z13" i="20"/>
  <c r="V13" i="20"/>
  <c r="R13" i="20"/>
  <c r="N13" i="20"/>
  <c r="J13" i="20"/>
  <c r="F13" i="20"/>
  <c r="AF12" i="20"/>
  <c r="AB12" i="20"/>
  <c r="X12" i="20"/>
  <c r="P12" i="20"/>
  <c r="L12" i="20"/>
  <c r="D12" i="20"/>
  <c r="V11" i="20"/>
  <c r="N11" i="20"/>
  <c r="AF10" i="20"/>
  <c r="T10" i="20"/>
  <c r="H10" i="20"/>
  <c r="Z9" i="20"/>
  <c r="N9" i="20"/>
  <c r="AF8" i="20"/>
  <c r="X8" i="20"/>
  <c r="L8" i="20"/>
  <c r="AD7" i="20"/>
  <c r="R7" i="20"/>
  <c r="J7" i="20"/>
  <c r="AB6" i="20"/>
  <c r="P6" i="20"/>
  <c r="H6" i="20"/>
  <c r="Z5" i="20"/>
  <c r="R5" i="20"/>
  <c r="F5" i="20"/>
  <c r="X4" i="20"/>
  <c r="L4" i="20"/>
  <c r="AD3" i="20"/>
  <c r="R3" i="20"/>
  <c r="F3" i="20"/>
  <c r="K40" i="20"/>
  <c r="Y39" i="20"/>
  <c r="I39" i="20"/>
  <c r="W38" i="20"/>
  <c r="U37" i="20"/>
  <c r="S36" i="20"/>
  <c r="AE34" i="20"/>
  <c r="AC33" i="20"/>
  <c r="K32" i="20"/>
  <c r="I31" i="20"/>
  <c r="Z29" i="20"/>
  <c r="X28" i="20"/>
  <c r="V27" i="20"/>
  <c r="AE26" i="20"/>
  <c r="AC25" i="20"/>
  <c r="G25" i="20"/>
  <c r="H24" i="20"/>
  <c r="U23" i="20"/>
  <c r="K23" i="20"/>
  <c r="Y22" i="20"/>
  <c r="I22" i="20"/>
  <c r="S40" i="20"/>
  <c r="AG39" i="20"/>
  <c r="Q39" i="20"/>
  <c r="AE38" i="20"/>
  <c r="O38" i="20"/>
  <c r="AC37" i="20"/>
  <c r="M37" i="20"/>
  <c r="AA36" i="20"/>
  <c r="K36" i="20"/>
  <c r="Y35" i="20"/>
  <c r="I35" i="20"/>
  <c r="W34" i="20"/>
  <c r="G34" i="20"/>
  <c r="U33" i="20"/>
  <c r="E33" i="20"/>
  <c r="S32" i="20"/>
  <c r="AG31" i="20"/>
  <c r="Q31" i="20"/>
  <c r="AE30" i="20"/>
  <c r="O30" i="20"/>
  <c r="AE29" i="20"/>
  <c r="U29" i="20"/>
  <c r="J29" i="20"/>
  <c r="AC28" i="20"/>
  <c r="S28" i="20"/>
  <c r="H28" i="20"/>
  <c r="AA27" i="20"/>
  <c r="Q27" i="20"/>
  <c r="F27" i="20"/>
  <c r="Y26" i="20"/>
  <c r="O26" i="20"/>
  <c r="D26" i="20"/>
  <c r="W25" i="20"/>
  <c r="M25" i="20"/>
  <c r="AF24" i="20"/>
  <c r="U24" i="20"/>
  <c r="L24" i="20"/>
  <c r="E24" i="20"/>
  <c r="AC23" i="20"/>
  <c r="X23" i="20"/>
  <c r="S23" i="20"/>
  <c r="M23" i="20"/>
  <c r="H23" i="20"/>
  <c r="AG22" i="20"/>
  <c r="AA22" i="20"/>
  <c r="V22" i="20"/>
  <c r="Q22" i="20"/>
  <c r="K22" i="20"/>
  <c r="F22" i="20"/>
  <c r="AE21" i="20"/>
  <c r="Y21" i="20"/>
  <c r="T21" i="20"/>
  <c r="O21" i="20"/>
  <c r="I21" i="20"/>
  <c r="D21" i="20"/>
  <c r="AC20" i="20"/>
  <c r="W20" i="20"/>
  <c r="R20" i="20"/>
  <c r="M20" i="20"/>
  <c r="G20" i="20"/>
  <c r="AF19" i="20"/>
  <c r="AA19" i="20"/>
  <c r="U19" i="20"/>
  <c r="P19" i="20"/>
  <c r="K19" i="20"/>
  <c r="E19" i="20"/>
  <c r="AD18" i="20"/>
  <c r="Y18" i="20"/>
  <c r="S18" i="20"/>
  <c r="N18" i="20"/>
  <c r="I18" i="20"/>
  <c r="AG17" i="20"/>
  <c r="AB17" i="20"/>
  <c r="W17" i="20"/>
  <c r="Q17" i="20"/>
  <c r="L17" i="20"/>
  <c r="G17" i="20"/>
  <c r="AG16" i="20"/>
  <c r="AC16" i="20"/>
  <c r="Y16" i="20"/>
  <c r="U16" i="20"/>
  <c r="Q16" i="20"/>
  <c r="M16" i="20"/>
  <c r="I16" i="20"/>
  <c r="E16" i="20"/>
  <c r="AE15" i="20"/>
  <c r="AA15" i="20"/>
  <c r="W15" i="20"/>
  <c r="S15" i="20"/>
  <c r="O15" i="20"/>
  <c r="K15" i="20"/>
  <c r="G15" i="20"/>
  <c r="AG14" i="20"/>
  <c r="AC14" i="20"/>
  <c r="Y14" i="20"/>
  <c r="U14" i="20"/>
  <c r="Q14" i="20"/>
  <c r="M14" i="20"/>
  <c r="I14" i="20"/>
  <c r="E14" i="20"/>
  <c r="AE13" i="20"/>
  <c r="AA13" i="20"/>
  <c r="W13" i="20"/>
  <c r="S13" i="20"/>
  <c r="O13" i="20"/>
  <c r="K13" i="20"/>
  <c r="G13" i="20"/>
  <c r="AG12" i="20"/>
  <c r="AC12" i="20"/>
  <c r="Y12" i="20"/>
  <c r="U12" i="20"/>
  <c r="Q12" i="20"/>
  <c r="M12" i="20"/>
  <c r="I12" i="20"/>
  <c r="E12" i="20"/>
  <c r="AE11" i="20"/>
  <c r="AA11" i="20"/>
  <c r="W11" i="20"/>
  <c r="S11" i="20"/>
  <c r="O11" i="20"/>
  <c r="K11" i="20"/>
  <c r="G11" i="20"/>
  <c r="AG10" i="20"/>
  <c r="AC10" i="20"/>
  <c r="Y10" i="20"/>
  <c r="U10" i="20"/>
  <c r="Q10" i="20"/>
  <c r="M10" i="20"/>
  <c r="I10" i="20"/>
  <c r="E10" i="20"/>
  <c r="AE9" i="20"/>
  <c r="AA9" i="20"/>
  <c r="W9" i="20"/>
  <c r="S9" i="20"/>
  <c r="O9" i="20"/>
  <c r="K9" i="20"/>
  <c r="G9" i="20"/>
  <c r="AG8" i="20"/>
  <c r="AC8" i="20"/>
  <c r="Y8" i="20"/>
  <c r="U8" i="20"/>
  <c r="Q8" i="20"/>
  <c r="M8" i="20"/>
  <c r="I8" i="20"/>
  <c r="E8" i="20"/>
  <c r="AE7" i="20"/>
  <c r="AA7" i="20"/>
  <c r="W7" i="20"/>
  <c r="S7" i="20"/>
  <c r="O7" i="20"/>
  <c r="K7" i="20"/>
  <c r="G7" i="20"/>
  <c r="AG6" i="20"/>
  <c r="AC6" i="20"/>
  <c r="Y6" i="20"/>
  <c r="U6" i="20"/>
  <c r="Q6" i="20"/>
  <c r="M6" i="20"/>
  <c r="I6" i="20"/>
  <c r="E6" i="20"/>
  <c r="AE5" i="20"/>
  <c r="AA5" i="20"/>
  <c r="W5" i="20"/>
  <c r="S5" i="20"/>
  <c r="O5" i="20"/>
  <c r="K5" i="20"/>
  <c r="G5" i="20"/>
  <c r="AG4" i="20"/>
  <c r="AC4" i="20"/>
  <c r="Y4" i="20"/>
  <c r="U4" i="20"/>
  <c r="Q4" i="20"/>
  <c r="M4" i="20"/>
  <c r="I4" i="20"/>
  <c r="E4" i="20"/>
  <c r="AE3" i="20"/>
  <c r="AA3" i="20"/>
  <c r="W3" i="20"/>
  <c r="S3" i="20"/>
  <c r="O3" i="20"/>
  <c r="K3" i="20"/>
  <c r="G3" i="20"/>
  <c r="T12" i="20"/>
  <c r="H12" i="20"/>
  <c r="AD11" i="20"/>
  <c r="Z11" i="20"/>
  <c r="R11" i="20"/>
  <c r="J11" i="20"/>
  <c r="F11" i="20"/>
  <c r="AB10" i="20"/>
  <c r="X10" i="20"/>
  <c r="P10" i="20"/>
  <c r="L10" i="20"/>
  <c r="D10" i="20"/>
  <c r="AD9" i="20"/>
  <c r="V9" i="20"/>
  <c r="R9" i="20"/>
  <c r="J9" i="20"/>
  <c r="F9" i="20"/>
  <c r="AB8" i="20"/>
  <c r="T8" i="20"/>
  <c r="P8" i="20"/>
  <c r="H8" i="20"/>
  <c r="D8" i="20"/>
  <c r="Z7" i="20"/>
  <c r="V7" i="20"/>
  <c r="N7" i="20"/>
  <c r="F7" i="20"/>
  <c r="AF6" i="20"/>
  <c r="X6" i="20"/>
  <c r="T6" i="20"/>
  <c r="L6" i="20"/>
  <c r="D6" i="20"/>
  <c r="AD5" i="20"/>
  <c r="V5" i="20"/>
  <c r="N5" i="20"/>
  <c r="J5" i="20"/>
  <c r="AF4" i="20"/>
  <c r="AB4" i="20"/>
  <c r="T4" i="20"/>
  <c r="P4" i="20"/>
  <c r="H4" i="20"/>
  <c r="D4" i="20"/>
  <c r="Z3" i="20"/>
  <c r="V3" i="20"/>
  <c r="N3" i="20"/>
  <c r="J3" i="20"/>
  <c r="AA40" i="20"/>
  <c r="G38" i="20"/>
  <c r="E37" i="20"/>
  <c r="AG35" i="20"/>
  <c r="Q35" i="20"/>
  <c r="O34" i="20"/>
  <c r="M33" i="20"/>
  <c r="AA32" i="20"/>
  <c r="Y31" i="20"/>
  <c r="W30" i="20"/>
  <c r="G30" i="20"/>
  <c r="O29" i="20"/>
  <c r="E29" i="20"/>
  <c r="M28" i="20"/>
  <c r="AG27" i="20"/>
  <c r="K27" i="20"/>
  <c r="T26" i="20"/>
  <c r="I26" i="20"/>
  <c r="R25" i="20"/>
  <c r="AA24" i="20"/>
  <c r="P24" i="20"/>
  <c r="AF23" i="20"/>
  <c r="AA23" i="20"/>
  <c r="P23" i="20"/>
  <c r="E23" i="20"/>
  <c r="AD22" i="20"/>
  <c r="S22" i="20"/>
  <c r="N22" i="20"/>
  <c r="T40" i="20"/>
  <c r="P38" i="20"/>
  <c r="L36" i="20"/>
  <c r="H34" i="20"/>
  <c r="D32" i="20"/>
  <c r="AG29" i="20"/>
  <c r="T28" i="20"/>
  <c r="G27" i="20"/>
  <c r="Y25" i="20"/>
  <c r="M24" i="20"/>
  <c r="T23" i="20"/>
  <c r="AC22" i="20"/>
  <c r="G22" i="20"/>
  <c r="AA21" i="20"/>
  <c r="P21" i="20"/>
  <c r="E21" i="20"/>
  <c r="Y20" i="20"/>
  <c r="N20" i="20"/>
  <c r="AG19" i="20"/>
  <c r="W19" i="20"/>
  <c r="L19" i="20"/>
  <c r="AE18" i="20"/>
  <c r="U18" i="20"/>
  <c r="J18" i="20"/>
  <c r="AC17" i="20"/>
  <c r="S17" i="20"/>
  <c r="H17" i="20"/>
  <c r="AD16" i="20"/>
  <c r="V16" i="20"/>
  <c r="N16" i="20"/>
  <c r="F16" i="20"/>
  <c r="AB15" i="20"/>
  <c r="T15" i="20"/>
  <c r="L15" i="20"/>
  <c r="D15" i="20"/>
  <c r="Z14" i="20"/>
  <c r="R14" i="20"/>
  <c r="J14" i="20"/>
  <c r="AF13" i="20"/>
  <c r="X13" i="20"/>
  <c r="P13" i="20"/>
  <c r="H13" i="20"/>
  <c r="AD12" i="20"/>
  <c r="V12" i="20"/>
  <c r="N12" i="20"/>
  <c r="F12" i="20"/>
  <c r="AB11" i="20"/>
  <c r="T11" i="20"/>
  <c r="L11" i="20"/>
  <c r="D11" i="20"/>
  <c r="Z10" i="20"/>
  <c r="R10" i="20"/>
  <c r="J10" i="20"/>
  <c r="AF9" i="20"/>
  <c r="X9" i="20"/>
  <c r="P9" i="20"/>
  <c r="H9" i="20"/>
  <c r="AD8" i="20"/>
  <c r="V8" i="20"/>
  <c r="N8" i="20"/>
  <c r="F8" i="20"/>
  <c r="AB7" i="20"/>
  <c r="T7" i="20"/>
  <c r="L7" i="20"/>
  <c r="D7" i="20"/>
  <c r="Z6" i="20"/>
  <c r="R6" i="20"/>
  <c r="J6" i="20"/>
  <c r="AF5" i="20"/>
  <c r="X5" i="20"/>
  <c r="P5" i="20"/>
  <c r="H5" i="20"/>
  <c r="AD4" i="20"/>
  <c r="V4" i="20"/>
  <c r="N4" i="20"/>
  <c r="F4" i="20"/>
  <c r="AB3" i="20"/>
  <c r="T3" i="20"/>
  <c r="L3" i="20"/>
  <c r="D3" i="20"/>
  <c r="AF11" i="20"/>
  <c r="H11" i="20"/>
  <c r="AD10" i="20"/>
  <c r="N10" i="20"/>
  <c r="F10" i="20"/>
  <c r="D40" i="20"/>
  <c r="AD37" i="20"/>
  <c r="Z35" i="20"/>
  <c r="V33" i="20"/>
  <c r="R31" i="20"/>
  <c r="V29" i="20"/>
  <c r="I28" i="20"/>
  <c r="AA26" i="20"/>
  <c r="N25" i="20"/>
  <c r="G24" i="20"/>
  <c r="O23" i="20"/>
  <c r="W22" i="20"/>
  <c r="AG21" i="20"/>
  <c r="W21" i="20"/>
  <c r="L21" i="20"/>
  <c r="AE20" i="20"/>
  <c r="U20" i="20"/>
  <c r="J20" i="20"/>
  <c r="AC19" i="20"/>
  <c r="S19" i="20"/>
  <c r="H19" i="20"/>
  <c r="AA18" i="20"/>
  <c r="Q18" i="20"/>
  <c r="F18" i="20"/>
  <c r="Y17" i="20"/>
  <c r="O17" i="20"/>
  <c r="E17" i="20"/>
  <c r="AA16" i="20"/>
  <c r="S16" i="20"/>
  <c r="K16" i="20"/>
  <c r="AG15" i="20"/>
  <c r="Y15" i="20"/>
  <c r="Q15" i="20"/>
  <c r="I15" i="20"/>
  <c r="AE14" i="20"/>
  <c r="W14" i="20"/>
  <c r="O14" i="20"/>
  <c r="G14" i="20"/>
  <c r="AC13" i="20"/>
  <c r="U13" i="20"/>
  <c r="M13" i="20"/>
  <c r="E13" i="20"/>
  <c r="AA12" i="20"/>
  <c r="S12" i="20"/>
  <c r="K12" i="20"/>
  <c r="AG11" i="20"/>
  <c r="Y11" i="20"/>
  <c r="Q11" i="20"/>
  <c r="I11" i="20"/>
  <c r="AE10" i="20"/>
  <c r="W10" i="20"/>
  <c r="O10" i="20"/>
  <c r="G10" i="20"/>
  <c r="AC9" i="20"/>
  <c r="U9" i="20"/>
  <c r="M9" i="20"/>
  <c r="E9" i="20"/>
  <c r="AA8" i="20"/>
  <c r="S8" i="20"/>
  <c r="K8" i="20"/>
  <c r="AG7" i="20"/>
  <c r="Y7" i="20"/>
  <c r="Q7" i="20"/>
  <c r="I7" i="20"/>
  <c r="AE6" i="20"/>
  <c r="W6" i="20"/>
  <c r="O6" i="20"/>
  <c r="G6" i="20"/>
  <c r="AC5" i="20"/>
  <c r="U5" i="20"/>
  <c r="M5" i="20"/>
  <c r="E5" i="20"/>
  <c r="AA4" i="20"/>
  <c r="S4" i="20"/>
  <c r="K4" i="20"/>
  <c r="AG3" i="20"/>
  <c r="Y3" i="20"/>
  <c r="Q3" i="20"/>
  <c r="I3" i="20"/>
  <c r="R39" i="20"/>
  <c r="N37" i="20"/>
  <c r="J35" i="20"/>
  <c r="F33" i="20"/>
  <c r="AF30" i="20"/>
  <c r="K29" i="20"/>
  <c r="AC27" i="20"/>
  <c r="P26" i="20"/>
  <c r="AG24" i="20"/>
  <c r="AE23" i="20"/>
  <c r="I23" i="20"/>
  <c r="R22" i="20"/>
  <c r="AF21" i="20"/>
  <c r="U21" i="20"/>
  <c r="K21" i="20"/>
  <c r="AD20" i="20"/>
  <c r="S20" i="20"/>
  <c r="I20" i="20"/>
  <c r="AB19" i="20"/>
  <c r="Q19" i="20"/>
  <c r="G19" i="20"/>
  <c r="Z18" i="20"/>
  <c r="O18" i="20"/>
  <c r="E18" i="20"/>
  <c r="X17" i="20"/>
  <c r="M17" i="20"/>
  <c r="D17" i="20"/>
  <c r="Z16" i="20"/>
  <c r="R16" i="20"/>
  <c r="J16" i="20"/>
  <c r="AF15" i="20"/>
  <c r="X15" i="20"/>
  <c r="P15" i="20"/>
  <c r="H15" i="20"/>
  <c r="AD14" i="20"/>
  <c r="V14" i="20"/>
  <c r="N14" i="20"/>
  <c r="F14" i="20"/>
  <c r="AB13" i="20"/>
  <c r="T13" i="20"/>
  <c r="L13" i="20"/>
  <c r="D13" i="20"/>
  <c r="Z12" i="20"/>
  <c r="R12" i="20"/>
  <c r="J12" i="20"/>
  <c r="X11" i="20"/>
  <c r="P11" i="20"/>
  <c r="V10" i="20"/>
  <c r="AF38" i="20"/>
  <c r="P30" i="20"/>
  <c r="W24" i="20"/>
  <c r="AB21" i="20"/>
  <c r="O20" i="20"/>
  <c r="AG18" i="20"/>
  <c r="T17" i="20"/>
  <c r="O16" i="20"/>
  <c r="M15" i="20"/>
  <c r="K14" i="20"/>
  <c r="I13" i="20"/>
  <c r="G12" i="20"/>
  <c r="E11" i="20"/>
  <c r="AG9" i="20"/>
  <c r="Q9" i="20"/>
  <c r="AE8" i="20"/>
  <c r="M7" i="20"/>
  <c r="Y5" i="20"/>
  <c r="G4" i="20"/>
  <c r="AE28" i="20"/>
  <c r="Y23" i="20"/>
  <c r="E20" i="20"/>
  <c r="G16" i="20"/>
  <c r="AE12" i="20"/>
  <c r="AA10" i="20"/>
  <c r="Z8" i="20"/>
  <c r="H7" i="20"/>
  <c r="T5" i="20"/>
  <c r="AF3" i="20"/>
  <c r="D23" i="20"/>
  <c r="K18" i="20"/>
  <c r="AA14" i="20"/>
  <c r="W12" i="20"/>
  <c r="Y9" i="20"/>
  <c r="W8" i="20"/>
  <c r="E7" i="20"/>
  <c r="Q5" i="20"/>
  <c r="O4" i="20"/>
  <c r="T32" i="20"/>
  <c r="E26" i="20"/>
  <c r="M22" i="20"/>
  <c r="Z20" i="20"/>
  <c r="M19" i="20"/>
  <c r="AE17" i="20"/>
  <c r="W16" i="20"/>
  <c r="U15" i="20"/>
  <c r="S14" i="20"/>
  <c r="Q13" i="20"/>
  <c r="O12" i="20"/>
  <c r="M11" i="20"/>
  <c r="K10" i="20"/>
  <c r="T9" i="20"/>
  <c r="D9" i="20"/>
  <c r="R8" i="20"/>
  <c r="AF7" i="20"/>
  <c r="P7" i="20"/>
  <c r="AD6" i="20"/>
  <c r="N6" i="20"/>
  <c r="AB5" i="20"/>
  <c r="L5" i="20"/>
  <c r="Z4" i="20"/>
  <c r="J4" i="20"/>
  <c r="X3" i="20"/>
  <c r="H3" i="20"/>
  <c r="O8" i="20"/>
  <c r="AC7" i="20"/>
  <c r="AA6" i="20"/>
  <c r="K6" i="20"/>
  <c r="I5" i="20"/>
  <c r="W4" i="20"/>
  <c r="U3" i="20"/>
  <c r="E3" i="20"/>
  <c r="AB36" i="20"/>
  <c r="Q21" i="20"/>
  <c r="V18" i="20"/>
  <c r="I17" i="20"/>
  <c r="E15" i="20"/>
  <c r="AG13" i="20"/>
  <c r="AC11" i="20"/>
  <c r="AB9" i="20"/>
  <c r="L9" i="20"/>
  <c r="J8" i="20"/>
  <c r="X7" i="20"/>
  <c r="V6" i="20"/>
  <c r="F6" i="20"/>
  <c r="D5" i="20"/>
  <c r="R4" i="20"/>
  <c r="P3" i="20"/>
  <c r="X34" i="20"/>
  <c r="R27" i="20"/>
  <c r="G21" i="20"/>
  <c r="X19" i="20"/>
  <c r="AE16" i="20"/>
  <c r="AC15" i="20"/>
  <c r="Y13" i="20"/>
  <c r="U11" i="20"/>
  <c r="S10" i="20"/>
  <c r="I9" i="20"/>
  <c r="G8" i="20"/>
  <c r="U7" i="20"/>
  <c r="S6" i="20"/>
  <c r="AG5" i="20"/>
  <c r="AE4" i="20"/>
  <c r="AC3" i="20"/>
  <c r="M3" i="20"/>
  <c r="C5" i="20"/>
  <c r="C9" i="20"/>
  <c r="C13" i="20"/>
  <c r="C17" i="20"/>
  <c r="C21" i="20"/>
  <c r="C25" i="20"/>
  <c r="C29" i="20"/>
  <c r="C33" i="20"/>
  <c r="C37" i="20"/>
  <c r="C6" i="20"/>
  <c r="C10" i="20"/>
  <c r="C14" i="20"/>
  <c r="C18" i="20"/>
  <c r="C22" i="20"/>
  <c r="C26" i="20"/>
  <c r="C30" i="20"/>
  <c r="C34" i="20"/>
  <c r="C38" i="20"/>
  <c r="C7" i="20"/>
  <c r="C11" i="20"/>
  <c r="C15" i="20"/>
  <c r="C19" i="20"/>
  <c r="C23" i="20"/>
  <c r="C27" i="20"/>
  <c r="C31" i="20"/>
  <c r="C35" i="20"/>
  <c r="C39" i="20"/>
  <c r="C4" i="20"/>
  <c r="C8" i="20"/>
  <c r="C12" i="20"/>
  <c r="C16" i="20"/>
  <c r="C20" i="20"/>
  <c r="C24" i="20"/>
  <c r="C28" i="20"/>
  <c r="C32" i="20"/>
  <c r="C36" i="20"/>
  <c r="C40" i="20"/>
  <c r="C3" i="20"/>
  <c r="F22" i="18" l="1"/>
  <c r="D24" i="18"/>
  <c r="G22" i="18"/>
  <c r="E23" i="18"/>
  <c r="G20" i="18"/>
  <c r="D22" i="18"/>
  <c r="E21" i="18"/>
  <c r="F20" i="18"/>
  <c r="F24" i="18"/>
  <c r="G23" i="18"/>
  <c r="D21" i="18"/>
  <c r="D23" i="18"/>
  <c r="E20" i="18"/>
  <c r="E22" i="18"/>
  <c r="E24" i="18"/>
  <c r="F21" i="18"/>
  <c r="F23" i="18"/>
  <c r="G21" i="18"/>
  <c r="G24" i="18"/>
  <c r="D17" i="18"/>
  <c r="E16" i="18"/>
  <c r="F15" i="18"/>
  <c r="F19" i="18"/>
  <c r="D19" i="18"/>
  <c r="E18" i="18"/>
  <c r="F17" i="18"/>
  <c r="D16" i="18"/>
  <c r="D18" i="18"/>
  <c r="E15" i="18"/>
  <c r="E17" i="18"/>
  <c r="G18" i="18"/>
  <c r="E19" i="18"/>
  <c r="F16" i="18"/>
  <c r="F18" i="18"/>
  <c r="G16" i="18"/>
  <c r="G15" i="18"/>
  <c r="G17" i="18"/>
  <c r="G19" i="18"/>
  <c r="D20" i="18"/>
  <c r="D15" i="18"/>
  <c r="G12" i="18"/>
  <c r="F13" i="18"/>
  <c r="E14" i="18"/>
  <c r="E10" i="18"/>
  <c r="D11" i="18"/>
  <c r="G11" i="18"/>
  <c r="F12" i="18"/>
  <c r="E13" i="18"/>
  <c r="D14" i="18"/>
  <c r="G14" i="18"/>
  <c r="G10" i="18"/>
  <c r="F11" i="18"/>
  <c r="E12" i="18"/>
  <c r="D13" i="18"/>
  <c r="G13" i="18"/>
  <c r="F14" i="18"/>
  <c r="F10" i="18"/>
  <c r="E11" i="18"/>
  <c r="D12" i="18"/>
  <c r="D10" i="18"/>
  <c r="E2" i="20"/>
  <c r="F1" i="20"/>
  <c r="B685" i="17"/>
  <c r="B686" i="17"/>
  <c r="B687" i="17"/>
  <c r="B688" i="17"/>
  <c r="B689" i="17"/>
  <c r="B690" i="17"/>
  <c r="B691" i="17"/>
  <c r="B692" i="17"/>
  <c r="B693" i="17"/>
  <c r="B694" i="17"/>
  <c r="B695" i="17"/>
  <c r="B696" i="17"/>
  <c r="B697" i="17"/>
  <c r="B698" i="17"/>
  <c r="B699" i="17"/>
  <c r="B700" i="17"/>
  <c r="B701" i="17"/>
  <c r="B702" i="17"/>
  <c r="B703" i="17"/>
  <c r="B704" i="17"/>
  <c r="B705" i="17"/>
  <c r="B684" i="17"/>
  <c r="B663" i="17"/>
  <c r="B664" i="17"/>
  <c r="B665" i="17"/>
  <c r="B666" i="17"/>
  <c r="B667" i="17"/>
  <c r="B668" i="17"/>
  <c r="B669" i="17"/>
  <c r="B670" i="17"/>
  <c r="B671" i="17"/>
  <c r="B672" i="17"/>
  <c r="B673" i="17"/>
  <c r="B674" i="17"/>
  <c r="B675" i="17"/>
  <c r="B676" i="17"/>
  <c r="B677" i="17"/>
  <c r="B678" i="17"/>
  <c r="B679" i="17"/>
  <c r="B680" i="17"/>
  <c r="B681" i="17"/>
  <c r="B682" i="17"/>
  <c r="B683" i="17"/>
  <c r="B662" i="17"/>
  <c r="B641" i="17"/>
  <c r="B642" i="17"/>
  <c r="B643" i="17"/>
  <c r="B644" i="17"/>
  <c r="B645" i="17"/>
  <c r="B646" i="17"/>
  <c r="B647" i="17"/>
  <c r="B648" i="17"/>
  <c r="B649" i="17"/>
  <c r="B650" i="17"/>
  <c r="B651" i="17"/>
  <c r="B652" i="17"/>
  <c r="B653" i="17"/>
  <c r="B654" i="17"/>
  <c r="B655" i="17"/>
  <c r="B656" i="17"/>
  <c r="B657" i="17"/>
  <c r="B658" i="17"/>
  <c r="B659" i="17"/>
  <c r="B660" i="17"/>
  <c r="B661" i="17"/>
  <c r="B640" i="17"/>
  <c r="B619" i="17"/>
  <c r="B620" i="17"/>
  <c r="B621" i="17"/>
  <c r="B622" i="17"/>
  <c r="B623" i="17"/>
  <c r="B624" i="17"/>
  <c r="B625" i="17"/>
  <c r="B626" i="17"/>
  <c r="B627" i="17"/>
  <c r="B628" i="17"/>
  <c r="B629" i="17"/>
  <c r="B630" i="17"/>
  <c r="B631" i="17"/>
  <c r="B632" i="17"/>
  <c r="B633" i="17"/>
  <c r="B634" i="17"/>
  <c r="B635" i="17"/>
  <c r="B636" i="17"/>
  <c r="B637" i="17"/>
  <c r="B638" i="17"/>
  <c r="B639" i="17"/>
  <c r="B618" i="17"/>
  <c r="B597" i="17"/>
  <c r="B598" i="17"/>
  <c r="B599" i="17"/>
  <c r="B600" i="17"/>
  <c r="B601" i="17"/>
  <c r="B602" i="17"/>
  <c r="B603" i="17"/>
  <c r="B604" i="17"/>
  <c r="B605" i="17"/>
  <c r="B606" i="17"/>
  <c r="B607" i="17"/>
  <c r="B608" i="17"/>
  <c r="B609" i="17"/>
  <c r="B610" i="17"/>
  <c r="B611" i="17"/>
  <c r="B612" i="17"/>
  <c r="B613" i="17"/>
  <c r="B614" i="17"/>
  <c r="B615" i="17"/>
  <c r="B616" i="17"/>
  <c r="B617" i="17"/>
  <c r="B596" i="17"/>
  <c r="B575" i="17"/>
  <c r="B576" i="17"/>
  <c r="B577" i="17"/>
  <c r="B578" i="17"/>
  <c r="B579" i="17"/>
  <c r="B580" i="17"/>
  <c r="B581" i="17"/>
  <c r="B582" i="17"/>
  <c r="B583" i="17"/>
  <c r="B584" i="17"/>
  <c r="B585" i="17"/>
  <c r="B586" i="17"/>
  <c r="B587" i="17"/>
  <c r="B588" i="17"/>
  <c r="B589" i="17"/>
  <c r="B590" i="17"/>
  <c r="B591" i="17"/>
  <c r="B592" i="17"/>
  <c r="B593" i="17"/>
  <c r="B594" i="17"/>
  <c r="B595" i="17"/>
  <c r="B574" i="17"/>
  <c r="B553" i="17"/>
  <c r="B554" i="17"/>
  <c r="B555" i="17"/>
  <c r="B556" i="17"/>
  <c r="B557" i="17"/>
  <c r="B558" i="17"/>
  <c r="B559" i="17"/>
  <c r="B560" i="17"/>
  <c r="B561" i="17"/>
  <c r="B562" i="17"/>
  <c r="B563" i="17"/>
  <c r="B564" i="17"/>
  <c r="B565" i="17"/>
  <c r="B566" i="17"/>
  <c r="B567" i="17"/>
  <c r="B568" i="17"/>
  <c r="B569" i="17"/>
  <c r="B570" i="17"/>
  <c r="B571" i="17"/>
  <c r="B572" i="17"/>
  <c r="B573" i="17"/>
  <c r="B552" i="17"/>
  <c r="B531" i="17"/>
  <c r="B532" i="17"/>
  <c r="B533" i="17"/>
  <c r="B534" i="17"/>
  <c r="B535" i="17"/>
  <c r="B536" i="17"/>
  <c r="B537" i="17"/>
  <c r="B538" i="17"/>
  <c r="B539" i="17"/>
  <c r="B540" i="17"/>
  <c r="B541" i="17"/>
  <c r="B542" i="17"/>
  <c r="B543" i="17"/>
  <c r="B544" i="17"/>
  <c r="B545" i="17"/>
  <c r="B546" i="17"/>
  <c r="B547" i="17"/>
  <c r="B548" i="17"/>
  <c r="B549" i="17"/>
  <c r="B550" i="17"/>
  <c r="B551" i="17"/>
  <c r="B530" i="17"/>
  <c r="B509" i="17"/>
  <c r="B510" i="17"/>
  <c r="B511" i="17"/>
  <c r="B512" i="17"/>
  <c r="B513" i="17"/>
  <c r="B514" i="17"/>
  <c r="B515" i="17"/>
  <c r="B516" i="17"/>
  <c r="B517" i="17"/>
  <c r="B518" i="17"/>
  <c r="B519" i="17"/>
  <c r="B520" i="17"/>
  <c r="B521" i="17"/>
  <c r="B522" i="17"/>
  <c r="B523" i="17"/>
  <c r="B524" i="17"/>
  <c r="B525" i="17"/>
  <c r="B526" i="17"/>
  <c r="B527" i="17"/>
  <c r="B528" i="17"/>
  <c r="B529" i="17"/>
  <c r="B508" i="17"/>
  <c r="B487" i="17"/>
  <c r="B488" i="17"/>
  <c r="B489" i="17"/>
  <c r="B490" i="17"/>
  <c r="B491" i="17"/>
  <c r="B492" i="17"/>
  <c r="B493" i="17"/>
  <c r="B494" i="17"/>
  <c r="B495" i="17"/>
  <c r="B496" i="17"/>
  <c r="B497" i="17"/>
  <c r="B498" i="17"/>
  <c r="B499" i="17"/>
  <c r="B500" i="17"/>
  <c r="B501" i="17"/>
  <c r="B502" i="17"/>
  <c r="B503" i="17"/>
  <c r="B504" i="17"/>
  <c r="B505" i="17"/>
  <c r="B506" i="17"/>
  <c r="B507" i="17"/>
  <c r="B486" i="17"/>
  <c r="B465" i="17"/>
  <c r="B466" i="17"/>
  <c r="B467" i="17"/>
  <c r="B468" i="17"/>
  <c r="B469" i="17"/>
  <c r="B470" i="17"/>
  <c r="B471" i="17"/>
  <c r="B472" i="17"/>
  <c r="B473" i="17"/>
  <c r="B474" i="17"/>
  <c r="B475" i="17"/>
  <c r="B476" i="17"/>
  <c r="B477" i="17"/>
  <c r="B478" i="17"/>
  <c r="B479" i="17"/>
  <c r="B480" i="17"/>
  <c r="B481" i="17"/>
  <c r="B482" i="17"/>
  <c r="B483" i="17"/>
  <c r="B484" i="17"/>
  <c r="B485" i="17"/>
  <c r="B464" i="17"/>
  <c r="B443" i="17"/>
  <c r="B444" i="17"/>
  <c r="B445" i="17"/>
  <c r="B446" i="17"/>
  <c r="B447" i="17"/>
  <c r="B448" i="17"/>
  <c r="B449" i="17"/>
  <c r="B450" i="17"/>
  <c r="B451" i="17"/>
  <c r="B452" i="17"/>
  <c r="B453" i="17"/>
  <c r="B454" i="17"/>
  <c r="B455" i="17"/>
  <c r="B456" i="17"/>
  <c r="B457" i="17"/>
  <c r="B458" i="17"/>
  <c r="B459" i="17"/>
  <c r="B460" i="17"/>
  <c r="B461" i="17"/>
  <c r="B462" i="17"/>
  <c r="B463" i="17"/>
  <c r="B442" i="17"/>
  <c r="B421" i="17"/>
  <c r="B422" i="17"/>
  <c r="B423" i="17"/>
  <c r="B424" i="17"/>
  <c r="B425" i="17"/>
  <c r="B426" i="17"/>
  <c r="B427" i="17"/>
  <c r="B428" i="17"/>
  <c r="B429" i="17"/>
  <c r="B430" i="17"/>
  <c r="B431" i="17"/>
  <c r="B432" i="17"/>
  <c r="B433" i="17"/>
  <c r="B434" i="17"/>
  <c r="B435" i="17"/>
  <c r="B436" i="17"/>
  <c r="B437" i="17"/>
  <c r="B438" i="17"/>
  <c r="B439" i="17"/>
  <c r="B440" i="17"/>
  <c r="B441" i="17"/>
  <c r="B420" i="17"/>
  <c r="B399" i="17"/>
  <c r="B400" i="17"/>
  <c r="B401" i="17"/>
  <c r="B402" i="17"/>
  <c r="B403" i="17"/>
  <c r="B404" i="17"/>
  <c r="B405" i="17"/>
  <c r="B406" i="17"/>
  <c r="B407" i="17"/>
  <c r="B408" i="17"/>
  <c r="B409" i="17"/>
  <c r="B410" i="17"/>
  <c r="B411" i="17"/>
  <c r="B412" i="17"/>
  <c r="B413" i="17"/>
  <c r="B414" i="17"/>
  <c r="B415" i="17"/>
  <c r="B416" i="17"/>
  <c r="B417" i="17"/>
  <c r="B418" i="17"/>
  <c r="B419" i="17"/>
  <c r="B398" i="17"/>
  <c r="B377" i="17"/>
  <c r="B378" i="17"/>
  <c r="B379" i="17"/>
  <c r="B380" i="17"/>
  <c r="B381" i="17"/>
  <c r="B382" i="17"/>
  <c r="B383" i="17"/>
  <c r="B384" i="17"/>
  <c r="B385" i="17"/>
  <c r="B386" i="17"/>
  <c r="B387" i="17"/>
  <c r="B388" i="17"/>
  <c r="B389" i="17"/>
  <c r="B390" i="17"/>
  <c r="B391" i="17"/>
  <c r="B392" i="17"/>
  <c r="B393" i="17"/>
  <c r="B394" i="17"/>
  <c r="B395" i="17"/>
  <c r="B396" i="17"/>
  <c r="B397" i="17"/>
  <c r="B376" i="17"/>
  <c r="B355" i="17"/>
  <c r="B356" i="17"/>
  <c r="B357" i="17"/>
  <c r="B358" i="17"/>
  <c r="B359" i="17"/>
  <c r="B360" i="17"/>
  <c r="B361" i="17"/>
  <c r="B362" i="17"/>
  <c r="B363" i="17"/>
  <c r="B364" i="17"/>
  <c r="B365" i="17"/>
  <c r="B366" i="17"/>
  <c r="B367" i="17"/>
  <c r="B368" i="17"/>
  <c r="B369" i="17"/>
  <c r="B370" i="17"/>
  <c r="B371" i="17"/>
  <c r="B372" i="17"/>
  <c r="B373" i="17"/>
  <c r="B374" i="17"/>
  <c r="B375" i="17"/>
  <c r="B354" i="17"/>
  <c r="B333" i="17"/>
  <c r="B334" i="17"/>
  <c r="B335" i="17"/>
  <c r="B336" i="17"/>
  <c r="B337" i="17"/>
  <c r="B338" i="17"/>
  <c r="B339" i="17"/>
  <c r="B340" i="17"/>
  <c r="B341" i="17"/>
  <c r="B342" i="17"/>
  <c r="B343" i="17"/>
  <c r="B344" i="17"/>
  <c r="B345" i="17"/>
  <c r="B346" i="17"/>
  <c r="B347" i="17"/>
  <c r="B348" i="17"/>
  <c r="B349" i="17"/>
  <c r="B350" i="17"/>
  <c r="B351" i="17"/>
  <c r="B352" i="17"/>
  <c r="B353" i="17"/>
  <c r="B332" i="17"/>
  <c r="B311" i="17"/>
  <c r="B312" i="17"/>
  <c r="B313" i="17"/>
  <c r="B314" i="17"/>
  <c r="B315" i="17"/>
  <c r="B316" i="17"/>
  <c r="B317" i="17"/>
  <c r="B318" i="17"/>
  <c r="B319" i="17"/>
  <c r="B320" i="17"/>
  <c r="B321" i="17"/>
  <c r="B322" i="17"/>
  <c r="B323" i="17"/>
  <c r="B324" i="17"/>
  <c r="B325" i="17"/>
  <c r="B326" i="17"/>
  <c r="B327" i="17"/>
  <c r="B328" i="17"/>
  <c r="B329" i="17"/>
  <c r="B330" i="17"/>
  <c r="B331" i="17"/>
  <c r="B310" i="17"/>
  <c r="B289" i="17"/>
  <c r="B290" i="17"/>
  <c r="B291" i="17"/>
  <c r="B292" i="17"/>
  <c r="B293" i="17"/>
  <c r="B294" i="17"/>
  <c r="B295" i="17"/>
  <c r="B296" i="17"/>
  <c r="B297" i="17"/>
  <c r="B298" i="17"/>
  <c r="B299" i="17"/>
  <c r="B300" i="17"/>
  <c r="B301" i="17"/>
  <c r="B302" i="17"/>
  <c r="B303" i="17"/>
  <c r="B304" i="17"/>
  <c r="B305" i="17"/>
  <c r="B306" i="17"/>
  <c r="B307" i="17"/>
  <c r="B308" i="17"/>
  <c r="B309" i="17"/>
  <c r="B288" i="17"/>
  <c r="B267" i="17"/>
  <c r="B268" i="17"/>
  <c r="B269" i="17"/>
  <c r="B270" i="17"/>
  <c r="B271" i="17"/>
  <c r="B272" i="17"/>
  <c r="B273" i="17"/>
  <c r="B274" i="17"/>
  <c r="B275" i="17"/>
  <c r="B276" i="17"/>
  <c r="B277" i="17"/>
  <c r="B278" i="17"/>
  <c r="B279" i="17"/>
  <c r="B280" i="17"/>
  <c r="B281" i="17"/>
  <c r="B282" i="17"/>
  <c r="B283" i="17"/>
  <c r="B284" i="17"/>
  <c r="B285" i="17"/>
  <c r="B286" i="17"/>
  <c r="B287" i="17"/>
  <c r="B266" i="17"/>
  <c r="B245" i="17"/>
  <c r="B246" i="17"/>
  <c r="B247" i="17"/>
  <c r="B248" i="17"/>
  <c r="B249" i="17"/>
  <c r="B250" i="17"/>
  <c r="B251" i="17"/>
  <c r="B252" i="17"/>
  <c r="B253" i="17"/>
  <c r="B254" i="17"/>
  <c r="B255" i="17"/>
  <c r="B256" i="17"/>
  <c r="B257" i="17"/>
  <c r="B258" i="17"/>
  <c r="B259" i="17"/>
  <c r="B260" i="17"/>
  <c r="B261" i="17"/>
  <c r="B262" i="17"/>
  <c r="B263" i="17"/>
  <c r="B264" i="17"/>
  <c r="B265" i="17"/>
  <c r="B244" i="17"/>
  <c r="B223" i="17"/>
  <c r="B224" i="17"/>
  <c r="B225" i="17"/>
  <c r="B226" i="17"/>
  <c r="B227" i="17"/>
  <c r="B228" i="17"/>
  <c r="B229" i="17"/>
  <c r="B230" i="17"/>
  <c r="B231" i="17"/>
  <c r="B232" i="17"/>
  <c r="B233" i="17"/>
  <c r="B234" i="17"/>
  <c r="B235" i="17"/>
  <c r="B236" i="17"/>
  <c r="B237" i="17"/>
  <c r="B238" i="17"/>
  <c r="B239" i="17"/>
  <c r="B240" i="17"/>
  <c r="B241" i="17"/>
  <c r="B242" i="17"/>
  <c r="B243" i="17"/>
  <c r="B222" i="17"/>
  <c r="B201" i="17"/>
  <c r="B202" i="17"/>
  <c r="B203" i="17"/>
  <c r="B204" i="17"/>
  <c r="B205" i="17"/>
  <c r="B206" i="17"/>
  <c r="B207" i="17"/>
  <c r="B208" i="17"/>
  <c r="B209" i="17"/>
  <c r="B210" i="17"/>
  <c r="B211" i="17"/>
  <c r="B212" i="17"/>
  <c r="B213" i="17"/>
  <c r="B214" i="17"/>
  <c r="B215" i="17"/>
  <c r="B216" i="17"/>
  <c r="B217" i="17"/>
  <c r="B218" i="17"/>
  <c r="B219" i="17"/>
  <c r="B220" i="17"/>
  <c r="B221" i="17"/>
  <c r="B200" i="17"/>
  <c r="B179" i="17"/>
  <c r="B180" i="17"/>
  <c r="B181" i="17"/>
  <c r="B182" i="17"/>
  <c r="B183" i="17"/>
  <c r="B184" i="17"/>
  <c r="B185" i="17"/>
  <c r="B186" i="17"/>
  <c r="B187" i="17"/>
  <c r="B188" i="17"/>
  <c r="B189" i="17"/>
  <c r="B190" i="17"/>
  <c r="B191" i="17"/>
  <c r="B192" i="17"/>
  <c r="B193" i="17"/>
  <c r="B194" i="17"/>
  <c r="B195" i="17"/>
  <c r="B196" i="17"/>
  <c r="B197" i="17"/>
  <c r="B198" i="17"/>
  <c r="B199" i="17"/>
  <c r="B178" i="17"/>
  <c r="B157" i="17"/>
  <c r="B158" i="17"/>
  <c r="B159" i="17"/>
  <c r="B160" i="17"/>
  <c r="B161" i="17"/>
  <c r="B162" i="17"/>
  <c r="B163" i="17"/>
  <c r="B164" i="17"/>
  <c r="B165" i="17"/>
  <c r="B166" i="17"/>
  <c r="B167" i="17"/>
  <c r="B168" i="17"/>
  <c r="B169" i="17"/>
  <c r="B170" i="17"/>
  <c r="B171" i="17"/>
  <c r="B172" i="17"/>
  <c r="B173" i="17"/>
  <c r="B174" i="17"/>
  <c r="B175" i="17"/>
  <c r="B176" i="17"/>
  <c r="B177" i="17"/>
  <c r="B156" i="17"/>
  <c r="B135" i="17"/>
  <c r="B136" i="17"/>
  <c r="B137" i="17"/>
  <c r="B138" i="17"/>
  <c r="B139" i="17"/>
  <c r="B140" i="17"/>
  <c r="B141" i="17"/>
  <c r="B142" i="17"/>
  <c r="B143" i="17"/>
  <c r="B144" i="17"/>
  <c r="B145" i="17"/>
  <c r="B146" i="17"/>
  <c r="B147" i="17"/>
  <c r="B148" i="17"/>
  <c r="B149" i="17"/>
  <c r="B150" i="17"/>
  <c r="B151" i="17"/>
  <c r="B152" i="17"/>
  <c r="B153" i="17"/>
  <c r="B154" i="17"/>
  <c r="B155" i="17"/>
  <c r="B134" i="17"/>
  <c r="B113" i="17"/>
  <c r="B114" i="17"/>
  <c r="B115" i="17"/>
  <c r="B116" i="17"/>
  <c r="B117" i="17"/>
  <c r="B118" i="17"/>
  <c r="B119" i="17"/>
  <c r="B120" i="17"/>
  <c r="B121" i="17"/>
  <c r="B122" i="17"/>
  <c r="B123" i="17"/>
  <c r="B124" i="17"/>
  <c r="B125" i="17"/>
  <c r="B126" i="17"/>
  <c r="B127" i="17"/>
  <c r="B128" i="17"/>
  <c r="B129" i="17"/>
  <c r="B130" i="17"/>
  <c r="B131" i="17"/>
  <c r="B132" i="17"/>
  <c r="B133" i="17"/>
  <c r="B112" i="17"/>
  <c r="B91" i="17"/>
  <c r="B92" i="17"/>
  <c r="B93" i="17"/>
  <c r="B94" i="17"/>
  <c r="B95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90" i="17"/>
  <c r="B69" i="17"/>
  <c r="B70" i="17"/>
  <c r="B71" i="17"/>
  <c r="B72" i="17"/>
  <c r="B73" i="17"/>
  <c r="B74" i="17"/>
  <c r="B75" i="17"/>
  <c r="B76" i="17"/>
  <c r="B77" i="17"/>
  <c r="B78" i="17"/>
  <c r="B79" i="17"/>
  <c r="B80" i="17"/>
  <c r="B81" i="17"/>
  <c r="B82" i="17"/>
  <c r="B83" i="17"/>
  <c r="B84" i="17"/>
  <c r="B85" i="17"/>
  <c r="B86" i="17"/>
  <c r="B87" i="17"/>
  <c r="B88" i="17"/>
  <c r="B89" i="17"/>
  <c r="B68" i="17"/>
  <c r="B67" i="17"/>
  <c r="B45" i="17"/>
  <c r="B23" i="17"/>
  <c r="B47" i="17"/>
  <c r="B48" i="17"/>
  <c r="B49" i="17"/>
  <c r="B50" i="17"/>
  <c r="B51" i="17"/>
  <c r="B52" i="17"/>
  <c r="B53" i="17"/>
  <c r="B54" i="17"/>
  <c r="B55" i="17"/>
  <c r="B56" i="17"/>
  <c r="B57" i="17"/>
  <c r="B58" i="17"/>
  <c r="B59" i="17"/>
  <c r="B60" i="17"/>
  <c r="B61" i="17"/>
  <c r="B62" i="17"/>
  <c r="B63" i="17"/>
  <c r="B64" i="17"/>
  <c r="B65" i="17"/>
  <c r="B66" i="17"/>
  <c r="B25" i="17"/>
  <c r="B26" i="17"/>
  <c r="B27" i="17"/>
  <c r="B28" i="17"/>
  <c r="B29" i="17"/>
  <c r="B30" i="17"/>
  <c r="B31" i="17"/>
  <c r="B32" i="17"/>
  <c r="B33" i="17"/>
  <c r="B34" i="17"/>
  <c r="B35" i="17"/>
  <c r="B36" i="17"/>
  <c r="B37" i="17"/>
  <c r="B38" i="17"/>
  <c r="B39" i="17"/>
  <c r="B40" i="17"/>
  <c r="B41" i="17"/>
  <c r="B42" i="17"/>
  <c r="B43" i="17"/>
  <c r="B44" i="17"/>
  <c r="B46" i="17"/>
  <c r="B24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B3" i="17"/>
  <c r="B4" i="17"/>
  <c r="B5" i="17"/>
  <c r="B6" i="17"/>
  <c r="B7" i="17"/>
  <c r="B8" i="17"/>
  <c r="B9" i="17"/>
  <c r="B10" i="17"/>
  <c r="B11" i="17"/>
  <c r="B12" i="17"/>
  <c r="B13" i="17"/>
  <c r="B14" i="17"/>
  <c r="B15" i="17"/>
  <c r="B16" i="17"/>
  <c r="B17" i="17"/>
  <c r="B18" i="17"/>
  <c r="B19" i="17"/>
  <c r="B20" i="17"/>
  <c r="B21" i="17"/>
  <c r="B22" i="17"/>
  <c r="B2" i="17"/>
  <c r="F2" i="20" l="1"/>
  <c r="G1" i="20"/>
  <c r="J6" i="18"/>
  <c r="M85" i="18"/>
  <c r="M80" i="18"/>
  <c r="M75" i="18"/>
  <c r="M70" i="18"/>
  <c r="M65" i="18"/>
  <c r="M60" i="18"/>
  <c r="M55" i="18"/>
  <c r="M50" i="18"/>
  <c r="M45" i="18"/>
  <c r="M40" i="18"/>
  <c r="M35" i="18"/>
  <c r="M30" i="18"/>
  <c r="M25" i="18"/>
  <c r="M20" i="18"/>
  <c r="M15" i="18"/>
  <c r="M10" i="18"/>
  <c r="H85" i="18"/>
  <c r="H80" i="18"/>
  <c r="H75" i="18"/>
  <c r="H70" i="18"/>
  <c r="H65" i="18"/>
  <c r="H60" i="18"/>
  <c r="H55" i="18"/>
  <c r="H50" i="18"/>
  <c r="H45" i="18"/>
  <c r="H40" i="18"/>
  <c r="H35" i="18"/>
  <c r="H25" i="18"/>
  <c r="H20" i="18"/>
  <c r="H15" i="18"/>
  <c r="H10" i="18"/>
  <c r="C85" i="18"/>
  <c r="C80" i="18"/>
  <c r="C75" i="18"/>
  <c r="C70" i="18"/>
  <c r="C65" i="18"/>
  <c r="C60" i="18"/>
  <c r="C55" i="18"/>
  <c r="C50" i="18"/>
  <c r="C45" i="18"/>
  <c r="C40" i="18"/>
  <c r="C35" i="18"/>
  <c r="C30" i="18"/>
  <c r="C25" i="18"/>
  <c r="C20" i="18"/>
  <c r="C15" i="18"/>
  <c r="H30" i="18"/>
  <c r="C10" i="18"/>
  <c r="G2" i="20" l="1"/>
  <c r="H1" i="20"/>
  <c r="H87" i="18"/>
  <c r="H82" i="18"/>
  <c r="H77" i="18"/>
  <c r="H72" i="18"/>
  <c r="H67" i="18"/>
  <c r="H62" i="18"/>
  <c r="H57" i="18"/>
  <c r="H52" i="18"/>
  <c r="H47" i="18"/>
  <c r="H42" i="18"/>
  <c r="H37" i="18"/>
  <c r="H32" i="18"/>
  <c r="H27" i="18"/>
  <c r="H22" i="18"/>
  <c r="H17" i="18"/>
  <c r="H12" i="18"/>
  <c r="C87" i="18"/>
  <c r="C82" i="18"/>
  <c r="C77" i="18"/>
  <c r="C72" i="18"/>
  <c r="C67" i="18"/>
  <c r="C62" i="18"/>
  <c r="C57" i="18"/>
  <c r="C52" i="18"/>
  <c r="C47" i="18"/>
  <c r="C42" i="18"/>
  <c r="C37" i="18"/>
  <c r="C32" i="18"/>
  <c r="C27" i="18"/>
  <c r="C22" i="18"/>
  <c r="C17" i="18"/>
  <c r="C12" i="18"/>
  <c r="D2" i="16"/>
  <c r="C2" i="16"/>
  <c r="D2" i="15"/>
  <c r="C2" i="15"/>
  <c r="D2" i="14"/>
  <c r="C2" i="14"/>
  <c r="D2" i="13"/>
  <c r="C2" i="13"/>
  <c r="D2" i="12"/>
  <c r="C2" i="12"/>
  <c r="D2" i="11"/>
  <c r="C2" i="11"/>
  <c r="D2" i="10"/>
  <c r="C2" i="10"/>
  <c r="D2" i="9"/>
  <c r="C2" i="9"/>
  <c r="D2" i="8"/>
  <c r="C2" i="8"/>
  <c r="D2" i="7"/>
  <c r="C2" i="7"/>
  <c r="D2" i="6"/>
  <c r="C2" i="6"/>
  <c r="D2" i="5"/>
  <c r="C2" i="5"/>
  <c r="D2" i="4"/>
  <c r="C2" i="4"/>
  <c r="D2" i="3"/>
  <c r="C2" i="3"/>
  <c r="D2" i="2"/>
  <c r="C2" i="2"/>
  <c r="D2" i="1"/>
  <c r="C2" i="1"/>
  <c r="A685" i="17"/>
  <c r="A686" i="17"/>
  <c r="A687" i="17"/>
  <c r="A688" i="17"/>
  <c r="A689" i="17"/>
  <c r="A690" i="17"/>
  <c r="A691" i="17"/>
  <c r="A692" i="17"/>
  <c r="A693" i="17"/>
  <c r="A694" i="17"/>
  <c r="A695" i="17"/>
  <c r="A696" i="17"/>
  <c r="A697" i="17"/>
  <c r="A698" i="17"/>
  <c r="A699" i="17"/>
  <c r="A700" i="17"/>
  <c r="A701" i="17"/>
  <c r="A702" i="17"/>
  <c r="A703" i="17"/>
  <c r="A704" i="17"/>
  <c r="A663" i="17"/>
  <c r="A664" i="17"/>
  <c r="A665" i="17"/>
  <c r="A666" i="17"/>
  <c r="A667" i="17"/>
  <c r="A668" i="17"/>
  <c r="A669" i="17"/>
  <c r="A670" i="17"/>
  <c r="A671" i="17"/>
  <c r="A672" i="17"/>
  <c r="A673" i="17"/>
  <c r="A674" i="17"/>
  <c r="A675" i="17"/>
  <c r="A676" i="17"/>
  <c r="A677" i="17"/>
  <c r="A678" i="17"/>
  <c r="A679" i="17"/>
  <c r="A680" i="17"/>
  <c r="A681" i="17"/>
  <c r="A682" i="17"/>
  <c r="A641" i="17"/>
  <c r="A642" i="17"/>
  <c r="A643" i="17"/>
  <c r="A644" i="17"/>
  <c r="A645" i="17"/>
  <c r="A646" i="17"/>
  <c r="A647" i="17"/>
  <c r="A648" i="17"/>
  <c r="A649" i="17"/>
  <c r="A650" i="17"/>
  <c r="A651" i="17"/>
  <c r="A652" i="17"/>
  <c r="A653" i="17"/>
  <c r="A654" i="17"/>
  <c r="A655" i="17"/>
  <c r="A656" i="17"/>
  <c r="A657" i="17"/>
  <c r="A658" i="17"/>
  <c r="A659" i="17"/>
  <c r="A660" i="17"/>
  <c r="A619" i="17"/>
  <c r="A620" i="17"/>
  <c r="A621" i="17"/>
  <c r="A622" i="17"/>
  <c r="A623" i="17"/>
  <c r="A624" i="17"/>
  <c r="A625" i="17"/>
  <c r="A626" i="17"/>
  <c r="A627" i="17"/>
  <c r="A628" i="17"/>
  <c r="A629" i="17"/>
  <c r="A630" i="17"/>
  <c r="A631" i="17"/>
  <c r="A632" i="17"/>
  <c r="A633" i="17"/>
  <c r="A634" i="17"/>
  <c r="A635" i="17"/>
  <c r="A636" i="17"/>
  <c r="A637" i="17"/>
  <c r="A638" i="17"/>
  <c r="A597" i="17"/>
  <c r="A598" i="17"/>
  <c r="A599" i="17"/>
  <c r="A600" i="17"/>
  <c r="A601" i="17"/>
  <c r="A602" i="17"/>
  <c r="A603" i="17"/>
  <c r="A604" i="17"/>
  <c r="A605" i="17"/>
  <c r="A606" i="17"/>
  <c r="A607" i="17"/>
  <c r="A608" i="17"/>
  <c r="A609" i="17"/>
  <c r="A610" i="17"/>
  <c r="A611" i="17"/>
  <c r="A612" i="17"/>
  <c r="A613" i="17"/>
  <c r="A614" i="17"/>
  <c r="A615" i="17"/>
  <c r="A616" i="17"/>
  <c r="A575" i="17"/>
  <c r="A576" i="17"/>
  <c r="A577" i="17"/>
  <c r="A578" i="17"/>
  <c r="A579" i="17"/>
  <c r="A580" i="17"/>
  <c r="A581" i="17"/>
  <c r="A582" i="17"/>
  <c r="A583" i="17"/>
  <c r="A584" i="17"/>
  <c r="A585" i="17"/>
  <c r="A586" i="17"/>
  <c r="A587" i="17"/>
  <c r="A588" i="17"/>
  <c r="A589" i="17"/>
  <c r="A590" i="17"/>
  <c r="A591" i="17"/>
  <c r="A592" i="17"/>
  <c r="A593" i="17"/>
  <c r="A594" i="17"/>
  <c r="A553" i="17"/>
  <c r="A554" i="17"/>
  <c r="A555" i="17"/>
  <c r="A556" i="17"/>
  <c r="A557" i="17"/>
  <c r="A558" i="17"/>
  <c r="A559" i="17"/>
  <c r="A560" i="17"/>
  <c r="A561" i="17"/>
  <c r="A562" i="17"/>
  <c r="A563" i="17"/>
  <c r="A564" i="17"/>
  <c r="A565" i="17"/>
  <c r="A566" i="17"/>
  <c r="A567" i="17"/>
  <c r="A568" i="17"/>
  <c r="A569" i="17"/>
  <c r="A570" i="17"/>
  <c r="A571" i="17"/>
  <c r="A572" i="17"/>
  <c r="A531" i="17"/>
  <c r="A532" i="17"/>
  <c r="A533" i="17"/>
  <c r="A534" i="17"/>
  <c r="A535" i="17"/>
  <c r="A536" i="17"/>
  <c r="A537" i="17"/>
  <c r="A538" i="17"/>
  <c r="A539" i="17"/>
  <c r="A540" i="17"/>
  <c r="A541" i="17"/>
  <c r="A542" i="17"/>
  <c r="A543" i="17"/>
  <c r="A544" i="17"/>
  <c r="A545" i="17"/>
  <c r="A546" i="17"/>
  <c r="A547" i="17"/>
  <c r="A548" i="17"/>
  <c r="A549" i="17"/>
  <c r="A550" i="17"/>
  <c r="A509" i="17"/>
  <c r="A510" i="17"/>
  <c r="A511" i="17"/>
  <c r="A512" i="17"/>
  <c r="A513" i="17"/>
  <c r="A514" i="17"/>
  <c r="A515" i="17"/>
  <c r="A516" i="17"/>
  <c r="A517" i="17"/>
  <c r="A518" i="17"/>
  <c r="A519" i="17"/>
  <c r="A520" i="17"/>
  <c r="A521" i="17"/>
  <c r="A522" i="17"/>
  <c r="A523" i="17"/>
  <c r="A524" i="17"/>
  <c r="A525" i="17"/>
  <c r="A526" i="17"/>
  <c r="A527" i="17"/>
  <c r="A528" i="17"/>
  <c r="A487" i="17"/>
  <c r="A488" i="17"/>
  <c r="A489" i="17"/>
  <c r="A490" i="17"/>
  <c r="A491" i="17"/>
  <c r="A492" i="17"/>
  <c r="A493" i="17"/>
  <c r="A494" i="17"/>
  <c r="A495" i="17"/>
  <c r="A496" i="17"/>
  <c r="A497" i="17"/>
  <c r="A498" i="17"/>
  <c r="A499" i="17"/>
  <c r="A500" i="17"/>
  <c r="A501" i="17"/>
  <c r="A502" i="17"/>
  <c r="A503" i="17"/>
  <c r="A504" i="17"/>
  <c r="A505" i="17"/>
  <c r="A506" i="17"/>
  <c r="A465" i="17"/>
  <c r="A466" i="17"/>
  <c r="A467" i="17"/>
  <c r="A468" i="17"/>
  <c r="A469" i="17"/>
  <c r="A470" i="17"/>
  <c r="A471" i="17"/>
  <c r="A472" i="17"/>
  <c r="A473" i="17"/>
  <c r="A474" i="17"/>
  <c r="A475" i="17"/>
  <c r="A476" i="17"/>
  <c r="A477" i="17"/>
  <c r="A478" i="17"/>
  <c r="A479" i="17"/>
  <c r="A480" i="17"/>
  <c r="A481" i="17"/>
  <c r="A482" i="17"/>
  <c r="A483" i="17"/>
  <c r="A484" i="17"/>
  <c r="A443" i="17"/>
  <c r="A444" i="17"/>
  <c r="A445" i="17"/>
  <c r="A446" i="17"/>
  <c r="A447" i="17"/>
  <c r="A448" i="17"/>
  <c r="A449" i="17"/>
  <c r="A450" i="17"/>
  <c r="A451" i="17"/>
  <c r="A452" i="17"/>
  <c r="A453" i="17"/>
  <c r="A454" i="17"/>
  <c r="A455" i="17"/>
  <c r="A456" i="17"/>
  <c r="A457" i="17"/>
  <c r="A458" i="17"/>
  <c r="A459" i="17"/>
  <c r="A460" i="17"/>
  <c r="A461" i="17"/>
  <c r="A462" i="17"/>
  <c r="A421" i="17"/>
  <c r="A422" i="17"/>
  <c r="A423" i="17"/>
  <c r="A424" i="17"/>
  <c r="A425" i="17"/>
  <c r="A426" i="17"/>
  <c r="A427" i="17"/>
  <c r="A428" i="17"/>
  <c r="A429" i="17"/>
  <c r="A430" i="17"/>
  <c r="A431" i="17"/>
  <c r="A432" i="17"/>
  <c r="A433" i="17"/>
  <c r="A434" i="17"/>
  <c r="A435" i="17"/>
  <c r="A436" i="17"/>
  <c r="A437" i="17"/>
  <c r="A438" i="17"/>
  <c r="A439" i="17"/>
  <c r="A440" i="17"/>
  <c r="A420" i="17"/>
  <c r="A399" i="17"/>
  <c r="A400" i="17"/>
  <c r="A401" i="17"/>
  <c r="A402" i="17"/>
  <c r="A403" i="17"/>
  <c r="A404" i="17"/>
  <c r="A405" i="17"/>
  <c r="A406" i="17"/>
  <c r="A407" i="17"/>
  <c r="A408" i="17"/>
  <c r="A409" i="17"/>
  <c r="A410" i="17"/>
  <c r="A411" i="17"/>
  <c r="A412" i="17"/>
  <c r="A413" i="17"/>
  <c r="A414" i="17"/>
  <c r="A415" i="17"/>
  <c r="A416" i="17"/>
  <c r="A417" i="17"/>
  <c r="A418" i="17"/>
  <c r="A377" i="17"/>
  <c r="A378" i="17"/>
  <c r="A379" i="17"/>
  <c r="A380" i="17"/>
  <c r="A381" i="17"/>
  <c r="A382" i="17"/>
  <c r="A383" i="17"/>
  <c r="A384" i="17"/>
  <c r="A385" i="17"/>
  <c r="A386" i="17"/>
  <c r="A387" i="17"/>
  <c r="A388" i="17"/>
  <c r="A389" i="17"/>
  <c r="A390" i="17"/>
  <c r="A391" i="17"/>
  <c r="A392" i="17"/>
  <c r="A393" i="17"/>
  <c r="A394" i="17"/>
  <c r="A395" i="17"/>
  <c r="A355" i="17"/>
  <c r="A356" i="17"/>
  <c r="A357" i="17"/>
  <c r="A358" i="17"/>
  <c r="A359" i="17"/>
  <c r="A360" i="17"/>
  <c r="A361" i="17"/>
  <c r="A362" i="17"/>
  <c r="A363" i="17"/>
  <c r="A364" i="17"/>
  <c r="A365" i="17"/>
  <c r="A366" i="17"/>
  <c r="A367" i="17"/>
  <c r="A368" i="17"/>
  <c r="A369" i="17"/>
  <c r="A370" i="17"/>
  <c r="A371" i="17"/>
  <c r="A372" i="17"/>
  <c r="A373" i="17"/>
  <c r="A374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P353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O353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N353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M353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L353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K353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J353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I353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H353" i="17"/>
  <c r="G353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F353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E353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68" i="17"/>
  <c r="A63" i="17"/>
  <c r="A64" i="17"/>
  <c r="A65" i="17"/>
  <c r="A20" i="17"/>
  <c r="A21" i="17"/>
  <c r="A353" i="17"/>
  <c r="I1" i="20" l="1"/>
  <c r="H2" i="20"/>
  <c r="A396" i="17"/>
  <c r="A684" i="17"/>
  <c r="A662" i="17"/>
  <c r="A640" i="17"/>
  <c r="A618" i="17"/>
  <c r="A596" i="17"/>
  <c r="A574" i="17"/>
  <c r="A552" i="17"/>
  <c r="A530" i="17"/>
  <c r="A508" i="17"/>
  <c r="A486" i="17"/>
  <c r="A464" i="17"/>
  <c r="A442" i="17"/>
  <c r="A398" i="17"/>
  <c r="A376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D353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332" i="17"/>
  <c r="A310" i="17"/>
  <c r="A288" i="17"/>
  <c r="A266" i="17"/>
  <c r="A244" i="17"/>
  <c r="A222" i="17"/>
  <c r="A200" i="17"/>
  <c r="A178" i="17"/>
  <c r="A156" i="17"/>
  <c r="A134" i="17"/>
  <c r="A112" i="17"/>
  <c r="A90" i="17"/>
  <c r="A46" i="17"/>
  <c r="A354" i="17"/>
  <c r="A3" i="17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" i="17"/>
  <c r="J1" i="20" l="1"/>
  <c r="I2" i="20"/>
  <c r="K1" i="20" l="1"/>
  <c r="J2" i="20"/>
  <c r="L1" i="20" l="1"/>
  <c r="K2" i="20"/>
  <c r="M1" i="20" l="1"/>
  <c r="L2" i="20"/>
  <c r="N1" i="20" l="1"/>
  <c r="M2" i="20"/>
  <c r="O1" i="20" l="1"/>
  <c r="N2" i="20"/>
  <c r="O2" i="20" l="1"/>
  <c r="P1" i="20"/>
  <c r="Q1" i="20" l="1"/>
  <c r="P2" i="20"/>
  <c r="R1" i="20" l="1"/>
  <c r="Q2" i="20"/>
  <c r="S1" i="20" l="1"/>
  <c r="R2" i="20"/>
  <c r="T1" i="20" l="1"/>
  <c r="S2" i="20"/>
  <c r="U1" i="20" l="1"/>
  <c r="T2" i="20"/>
  <c r="V1" i="20" l="1"/>
  <c r="U2" i="20"/>
  <c r="W1" i="20" l="1"/>
  <c r="V2" i="20"/>
  <c r="X1" i="20" l="1"/>
  <c r="W2" i="20"/>
  <c r="Y1" i="20" l="1"/>
  <c r="X2" i="20"/>
  <c r="Z1" i="20" l="1"/>
  <c r="Y2" i="20"/>
  <c r="AA1" i="20" l="1"/>
  <c r="Z2" i="20"/>
  <c r="AA2" i="20" l="1"/>
  <c r="AB1" i="20"/>
  <c r="AC1" i="20" l="1"/>
  <c r="AB2" i="20"/>
  <c r="AD1" i="20" l="1"/>
  <c r="AC2" i="20"/>
  <c r="AE1" i="20" l="1"/>
  <c r="AD2" i="20"/>
  <c r="AE2" i="20" l="1"/>
  <c r="AF1" i="20"/>
  <c r="AG1" i="20" l="1"/>
  <c r="AG2" i="20" s="1"/>
  <c r="AF2" i="20"/>
</calcChain>
</file>

<file path=xl/sharedStrings.xml><?xml version="1.0" encoding="utf-8"?>
<sst xmlns="http://schemas.openxmlformats.org/spreadsheetml/2006/main" count="1723" uniqueCount="439">
  <si>
    <t>FARMACIA</t>
  </si>
  <si>
    <t>DIRECCION</t>
  </si>
  <si>
    <t>SI</t>
  </si>
  <si>
    <t>13 Y 73</t>
  </si>
  <si>
    <t>11 Y 46</t>
  </si>
  <si>
    <t>28 E/66 Y 67</t>
  </si>
  <si>
    <t>3 E/47 Y D. 77</t>
  </si>
  <si>
    <t>5 Y 46</t>
  </si>
  <si>
    <t>NO</t>
  </si>
  <si>
    <t>23 E/71 Y 71 BIS</t>
  </si>
  <si>
    <t>Primer turno</t>
  </si>
  <si>
    <t>P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</si>
  <si>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</si>
  <si>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</si>
  <si>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</si>
  <si>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</si>
  <si>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</si>
  <si>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</si>
  <si>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</si>
  <si>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</si>
  <si>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</si>
  <si>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</si>
  <si>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</si>
  <si>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</si>
  <si>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</si>
  <si>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</si>
  <si>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</si>
  <si>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FECHA</t>
  </si>
  <si>
    <t>LETRA</t>
  </si>
  <si>
    <t>TURNO</t>
  </si>
  <si>
    <t>14 Y 64</t>
  </si>
  <si>
    <t>48 Y 15</t>
  </si>
  <si>
    <t>1 Y 65</t>
  </si>
  <si>
    <t>520 E/182 Y 182 BIS</t>
  </si>
  <si>
    <t>56 Y 15</t>
  </si>
  <si>
    <t>80 Y 120</t>
  </si>
  <si>
    <t>520 Y 141</t>
  </si>
  <si>
    <t>43 E/3 Y 4</t>
  </si>
  <si>
    <t>520 Y 151 BIS</t>
  </si>
  <si>
    <t>122 E/ 35 Y 36</t>
  </si>
  <si>
    <t>137 E/ 527 Y 528</t>
  </si>
  <si>
    <t>7 E/ 80 Y 81</t>
  </si>
  <si>
    <t>122 E/ 62 Y 63</t>
  </si>
  <si>
    <t>520 E/ 210 Y 211</t>
  </si>
  <si>
    <t>530 E/ 19 Y 20</t>
  </si>
  <si>
    <t>62 E/ 11 Y 12</t>
  </si>
  <si>
    <t>32 E/11 Y 12</t>
  </si>
  <si>
    <t>32 E/131 Y 132</t>
  </si>
  <si>
    <t>56 E/12 Y 13</t>
  </si>
  <si>
    <t>74 E/14 Y 15</t>
  </si>
  <si>
    <t>10 Y DG. 74</t>
  </si>
  <si>
    <t>40 E/119 Y 120</t>
  </si>
  <si>
    <t>60 Y 19 P. YRIG.</t>
  </si>
  <si>
    <t>58 E/21 Y 22 ESQ. DG. 75</t>
  </si>
  <si>
    <t>DG. 74 Y 115 (115 Y 37)</t>
  </si>
  <si>
    <t>C. G. BEL. E/514 Y 517</t>
  </si>
  <si>
    <r>
      <rPr>
        <b/>
        <sz val="11"/>
        <rFont val="Calibri"/>
        <family val="2"/>
        <scheme val="minor"/>
      </rPr>
      <t>122 Y 90</t>
    </r>
  </si>
  <si>
    <r>
      <rPr>
        <b/>
        <sz val="11"/>
        <rFont val="Calibri"/>
        <family val="2"/>
        <scheme val="minor"/>
      </rPr>
      <t>DG. 73 Y 34 (29 Y 34)</t>
    </r>
  </si>
  <si>
    <r>
      <rPr>
        <b/>
        <sz val="11"/>
        <rFont val="Calibri"/>
        <family val="2"/>
        <scheme val="minor"/>
      </rPr>
      <t>38 Y 20</t>
    </r>
  </si>
  <si>
    <r>
      <rPr>
        <b/>
        <sz val="11"/>
        <rFont val="Calibri"/>
        <family val="2"/>
        <scheme val="minor"/>
      </rPr>
      <t>DG. 74 Y 5 (5 Y 42)</t>
    </r>
  </si>
  <si>
    <r>
      <rPr>
        <b/>
        <sz val="11"/>
        <rFont val="Calibri"/>
        <family val="2"/>
        <scheme val="minor"/>
      </rPr>
      <t>72 ESQ. 10</t>
    </r>
  </si>
  <si>
    <r>
      <rPr>
        <b/>
        <sz val="11"/>
        <rFont val="Calibri"/>
        <family val="2"/>
        <scheme val="minor"/>
      </rPr>
      <t>197 Y 46</t>
    </r>
  </si>
  <si>
    <r>
      <rPr>
        <b/>
        <sz val="11"/>
        <rFont val="Calibri"/>
        <family val="2"/>
        <scheme val="minor"/>
      </rPr>
      <t>32 Y 3 (532 Y 3)</t>
    </r>
  </si>
  <si>
    <r>
      <rPr>
        <b/>
        <sz val="11"/>
        <rFont val="Calibri"/>
        <family val="2"/>
        <scheme val="minor"/>
      </rPr>
      <t>44 Y 21</t>
    </r>
  </si>
  <si>
    <r>
      <rPr>
        <b/>
        <sz val="11"/>
        <rFont val="Calibri"/>
        <family val="2"/>
        <scheme val="minor"/>
      </rPr>
      <t>120 Y 76</t>
    </r>
  </si>
  <si>
    <r>
      <rPr>
        <b/>
        <sz val="11"/>
        <rFont val="Calibri"/>
        <family val="2"/>
        <scheme val="minor"/>
      </rPr>
      <t>116 Y 37</t>
    </r>
  </si>
  <si>
    <r>
      <rPr>
        <b/>
        <sz val="11"/>
        <rFont val="Calibri"/>
        <family val="2"/>
        <scheme val="minor"/>
      </rPr>
      <t>131 Y 40</t>
    </r>
  </si>
  <si>
    <r>
      <rPr>
        <b/>
        <sz val="11"/>
        <rFont val="Calibri"/>
        <family val="2"/>
        <scheme val="minor"/>
      </rPr>
      <t>19 Y 48</t>
    </r>
  </si>
  <si>
    <r>
      <rPr>
        <b/>
        <sz val="11"/>
        <rFont val="Calibri"/>
        <family val="2"/>
        <scheme val="minor"/>
      </rPr>
      <t>25 Y 68</t>
    </r>
  </si>
  <si>
    <r>
      <rPr>
        <b/>
        <sz val="11"/>
        <rFont val="Calibri"/>
        <family val="2"/>
        <scheme val="minor"/>
      </rPr>
      <t>38 E/133 Y 134</t>
    </r>
  </si>
  <si>
    <r>
      <rPr>
        <b/>
        <sz val="11"/>
        <rFont val="Calibri"/>
        <family val="2"/>
        <scheme val="minor"/>
      </rPr>
      <t>44 Y 28</t>
    </r>
  </si>
  <si>
    <r>
      <rPr>
        <b/>
        <sz val="11"/>
        <rFont val="Calibri"/>
        <family val="2"/>
        <scheme val="minor"/>
      </rPr>
      <t>55 Y 29</t>
    </r>
  </si>
  <si>
    <r>
      <rPr>
        <b/>
        <sz val="11"/>
        <rFont val="Calibri"/>
        <family val="2"/>
        <scheme val="minor"/>
      </rPr>
      <t>DG. 73 Y 42 (21 Y 42)</t>
    </r>
  </si>
  <si>
    <r>
      <rPr>
        <b/>
        <sz val="11"/>
        <rFont val="Calibri"/>
        <family val="2"/>
        <scheme val="minor"/>
      </rPr>
      <t>49 Y 28</t>
    </r>
  </si>
  <si>
    <r>
      <rPr>
        <b/>
        <sz val="11"/>
        <rFont val="Calibri"/>
        <family val="2"/>
        <scheme val="minor"/>
      </rPr>
      <t>DG. 73 Y 64 (3 Y 64)</t>
    </r>
  </si>
  <si>
    <r>
      <rPr>
        <b/>
        <sz val="11"/>
        <rFont val="Calibri"/>
        <family val="2"/>
        <scheme val="minor"/>
      </rPr>
      <t>44 Y 2</t>
    </r>
  </si>
  <si>
    <r>
      <rPr>
        <b/>
        <sz val="11"/>
        <rFont val="Calibri"/>
        <family val="2"/>
        <scheme val="minor"/>
      </rPr>
      <t>208 E/517 Y 518</t>
    </r>
  </si>
  <si>
    <r>
      <rPr>
        <b/>
        <sz val="11"/>
        <rFont val="Calibri"/>
        <family val="2"/>
        <scheme val="minor"/>
      </rPr>
      <t>DG. 74 E/22 Y 23</t>
    </r>
  </si>
  <si>
    <r>
      <rPr>
        <b/>
        <sz val="11"/>
        <rFont val="Calibri"/>
        <family val="2"/>
        <scheme val="minor"/>
      </rPr>
      <t>DG. 74 Y 20 (20 Y 61)</t>
    </r>
  </si>
  <si>
    <r>
      <rPr>
        <b/>
        <sz val="11"/>
        <rFont val="Calibri"/>
        <family val="2"/>
        <scheme val="minor"/>
      </rPr>
      <t>50 Y 131</t>
    </r>
  </si>
  <si>
    <r>
      <rPr>
        <b/>
        <sz val="11"/>
        <rFont val="Calibri"/>
        <family val="2"/>
        <scheme val="minor"/>
      </rPr>
      <t>44 Y 160</t>
    </r>
  </si>
  <si>
    <r>
      <rPr>
        <b/>
        <sz val="11"/>
        <rFont val="Calibri"/>
        <family val="2"/>
        <scheme val="minor"/>
      </rPr>
      <t>44 Y 6</t>
    </r>
  </si>
  <si>
    <r>
      <rPr>
        <b/>
        <sz val="11"/>
        <rFont val="Calibri"/>
        <family val="2"/>
        <scheme val="minor"/>
      </rPr>
      <t>DG. 73 Y 24 (24 Y 39)</t>
    </r>
  </si>
  <si>
    <r>
      <rPr>
        <b/>
        <sz val="11"/>
        <rFont val="Calibri"/>
        <family val="2"/>
        <scheme val="minor"/>
      </rPr>
      <t>2 E/ 35 Y 36</t>
    </r>
  </si>
  <si>
    <r>
      <rPr>
        <b/>
        <sz val="11"/>
        <rFont val="Calibri"/>
        <family val="2"/>
        <scheme val="minor"/>
      </rPr>
      <t>3 E/ 62 Y 63</t>
    </r>
  </si>
  <si>
    <r>
      <rPr>
        <b/>
        <sz val="11"/>
        <rFont val="Calibri"/>
        <family val="2"/>
        <scheme val="minor"/>
      </rPr>
      <t>5 Y 55</t>
    </r>
  </si>
  <si>
    <r>
      <rPr>
        <b/>
        <sz val="11"/>
        <rFont val="Calibri"/>
        <family val="2"/>
        <scheme val="minor"/>
      </rPr>
      <t>5 Y 71</t>
    </r>
  </si>
  <si>
    <r>
      <rPr>
        <b/>
        <sz val="11"/>
        <rFont val="Calibri"/>
        <family val="2"/>
        <scheme val="minor"/>
      </rPr>
      <t>7 Y 86</t>
    </r>
  </si>
  <si>
    <r>
      <rPr>
        <b/>
        <sz val="11"/>
        <rFont val="Calibri"/>
        <family val="2"/>
        <scheme val="minor"/>
      </rPr>
      <t>7 Y 520 BIS</t>
    </r>
  </si>
  <si>
    <r>
      <rPr>
        <b/>
        <sz val="11"/>
        <rFont val="Calibri"/>
        <family val="2"/>
        <scheme val="minor"/>
      </rPr>
      <t>26 Y 75</t>
    </r>
  </si>
  <si>
    <r>
      <rPr>
        <b/>
        <sz val="11"/>
        <rFont val="Calibri"/>
        <family val="2"/>
        <scheme val="minor"/>
      </rPr>
      <t>DG. 80 Y 45</t>
    </r>
  </si>
  <si>
    <r>
      <rPr>
        <b/>
        <sz val="11"/>
        <rFont val="Calibri"/>
        <family val="2"/>
        <scheme val="minor"/>
      </rPr>
      <t>4 Y 51</t>
    </r>
  </si>
  <si>
    <r>
      <rPr>
        <b/>
        <sz val="11"/>
        <rFont val="Calibri"/>
        <family val="2"/>
        <scheme val="minor"/>
      </rPr>
      <t>8 Y 42</t>
    </r>
  </si>
  <si>
    <r>
      <rPr>
        <b/>
        <sz val="11"/>
        <rFont val="Calibri"/>
        <family val="2"/>
        <scheme val="minor"/>
      </rPr>
      <t>17 Y 63</t>
    </r>
  </si>
  <si>
    <r>
      <rPr>
        <b/>
        <sz val="11"/>
        <rFont val="Calibri"/>
        <family val="2"/>
        <scheme val="minor"/>
      </rPr>
      <t>21 y 68</t>
    </r>
  </si>
  <si>
    <r>
      <rPr>
        <b/>
        <sz val="11"/>
        <rFont val="Calibri"/>
        <family val="2"/>
        <scheme val="minor"/>
      </rPr>
      <t>30 Y 63</t>
    </r>
  </si>
  <si>
    <r>
      <rPr>
        <b/>
        <sz val="11"/>
        <rFont val="Calibri"/>
        <family val="2"/>
        <scheme val="minor"/>
      </rPr>
      <t>122 Y 76</t>
    </r>
  </si>
  <si>
    <r>
      <rPr>
        <b/>
        <sz val="11"/>
        <rFont val="Calibri"/>
        <family val="2"/>
        <scheme val="minor"/>
      </rPr>
      <t>3 Y 57</t>
    </r>
  </si>
  <si>
    <r>
      <rPr>
        <b/>
        <sz val="11"/>
        <rFont val="Calibri"/>
        <family val="2"/>
        <scheme val="minor"/>
      </rPr>
      <t>7 Y 33</t>
    </r>
  </si>
  <si>
    <r>
      <rPr>
        <b/>
        <sz val="11"/>
        <rFont val="Calibri"/>
        <family val="2"/>
        <scheme val="minor"/>
      </rPr>
      <t>7 Y 70</t>
    </r>
  </si>
  <si>
    <r>
      <rPr>
        <b/>
        <sz val="11"/>
        <rFont val="Calibri"/>
        <family val="2"/>
        <scheme val="minor"/>
      </rPr>
      <t>7 E/528 Y 529</t>
    </r>
  </si>
  <si>
    <r>
      <rPr>
        <b/>
        <sz val="11"/>
        <rFont val="Calibri"/>
        <family val="2"/>
        <scheme val="minor"/>
      </rPr>
      <t>21 Y 35</t>
    </r>
  </si>
  <si>
    <r>
      <rPr>
        <b/>
        <sz val="11"/>
        <rFont val="Calibri"/>
        <family val="2"/>
        <scheme val="minor"/>
      </rPr>
      <t>67 Y 31</t>
    </r>
  </si>
  <si>
    <r>
      <rPr>
        <b/>
        <sz val="11"/>
        <rFont val="Calibri"/>
        <family val="2"/>
        <scheme val="minor"/>
      </rPr>
      <t>122 Y 70</t>
    </r>
  </si>
  <si>
    <r>
      <rPr>
        <b/>
        <sz val="11"/>
        <rFont val="Calibri"/>
        <family val="2"/>
        <scheme val="minor"/>
      </rPr>
      <t>1 E/ 73 Y 74</t>
    </r>
  </si>
  <si>
    <r>
      <rPr>
        <b/>
        <sz val="11"/>
        <rFont val="Calibri"/>
        <family val="2"/>
        <scheme val="minor"/>
      </rPr>
      <t>3 Y 60</t>
    </r>
  </si>
  <si>
    <r>
      <rPr>
        <b/>
        <sz val="11"/>
        <rFont val="Calibri"/>
        <family val="2"/>
        <scheme val="minor"/>
      </rPr>
      <t>7 Y 525</t>
    </r>
  </si>
  <si>
    <r>
      <rPr>
        <b/>
        <sz val="11"/>
        <rFont val="Calibri"/>
        <family val="2"/>
        <scheme val="minor"/>
      </rPr>
      <t>13 Y 36</t>
    </r>
  </si>
  <si>
    <r>
      <rPr>
        <b/>
        <sz val="11"/>
        <rFont val="Calibri"/>
        <family val="2"/>
        <scheme val="minor"/>
      </rPr>
      <t>14 Y 46</t>
    </r>
  </si>
  <si>
    <r>
      <rPr>
        <b/>
        <sz val="11"/>
        <rFont val="Calibri"/>
        <family val="2"/>
        <scheme val="minor"/>
      </rPr>
      <t>19 Y 56</t>
    </r>
  </si>
  <si>
    <r>
      <rPr>
        <b/>
        <sz val="11"/>
        <rFont val="Calibri"/>
        <family val="2"/>
        <scheme val="minor"/>
      </rPr>
      <t>44 Y 24</t>
    </r>
  </si>
  <si>
    <r>
      <rPr>
        <b/>
        <sz val="11"/>
        <rFont val="Calibri"/>
        <family val="2"/>
        <scheme val="minor"/>
      </rPr>
      <t>120 Y 531</t>
    </r>
  </si>
  <si>
    <r>
      <rPr>
        <b/>
        <sz val="11"/>
        <rFont val="Calibri"/>
        <family val="2"/>
        <scheme val="minor"/>
      </rPr>
      <t>RUTA 11 Y 95</t>
    </r>
  </si>
  <si>
    <r>
      <rPr>
        <b/>
        <sz val="11"/>
        <rFont val="Calibri"/>
        <family val="2"/>
        <scheme val="minor"/>
      </rPr>
      <t>4 Y 48</t>
    </r>
  </si>
  <si>
    <r>
      <rPr>
        <b/>
        <sz val="11"/>
        <rFont val="Calibri"/>
        <family val="2"/>
        <scheme val="minor"/>
      </rPr>
      <t>7 Y 37</t>
    </r>
  </si>
  <si>
    <r>
      <rPr>
        <b/>
        <sz val="11"/>
        <rFont val="Calibri"/>
        <family val="2"/>
        <scheme val="minor"/>
      </rPr>
      <t>8 Y 524</t>
    </r>
  </si>
  <si>
    <r>
      <rPr>
        <b/>
        <sz val="11"/>
        <rFont val="Calibri"/>
        <family val="2"/>
        <scheme val="minor"/>
      </rPr>
      <t>10 Y 511</t>
    </r>
  </si>
  <si>
    <r>
      <rPr>
        <b/>
        <sz val="11"/>
        <rFont val="Calibri"/>
        <family val="2"/>
        <scheme val="minor"/>
      </rPr>
      <t>11 E/33 Y 34</t>
    </r>
  </si>
  <si>
    <r>
      <rPr>
        <b/>
        <sz val="11"/>
        <rFont val="Calibri"/>
        <family val="2"/>
        <scheme val="minor"/>
      </rPr>
      <t>14 Y 66</t>
    </r>
  </si>
  <si>
    <r>
      <rPr>
        <b/>
        <sz val="11"/>
        <rFont val="Calibri"/>
        <family val="2"/>
        <scheme val="minor"/>
      </rPr>
      <t>18 E/37 Y 38</t>
    </r>
  </si>
  <si>
    <r>
      <rPr>
        <b/>
        <sz val="11"/>
        <rFont val="Calibri"/>
        <family val="2"/>
        <scheme val="minor"/>
      </rPr>
      <t>4 Y 79</t>
    </r>
  </si>
  <si>
    <r>
      <rPr>
        <b/>
        <sz val="11"/>
        <rFont val="Calibri"/>
        <family val="2"/>
        <scheme val="minor"/>
      </rPr>
      <t>7 E/ 516 Y 517</t>
    </r>
  </si>
  <si>
    <r>
      <rPr>
        <b/>
        <sz val="11"/>
        <rFont val="Calibri"/>
        <family val="2"/>
        <scheme val="minor"/>
      </rPr>
      <t>15 Y 35</t>
    </r>
  </si>
  <si>
    <r>
      <rPr>
        <b/>
        <sz val="11"/>
        <rFont val="Calibri"/>
        <family val="2"/>
        <scheme val="minor"/>
      </rPr>
      <t>15 Y 68</t>
    </r>
  </si>
  <si>
    <r>
      <rPr>
        <b/>
        <sz val="11"/>
        <rFont val="Calibri"/>
        <family val="2"/>
        <scheme val="minor"/>
      </rPr>
      <t>64 E/123 Y 124</t>
    </r>
  </si>
  <si>
    <r>
      <rPr>
        <b/>
        <sz val="11"/>
        <rFont val="Calibri"/>
        <family val="2"/>
        <scheme val="minor"/>
      </rPr>
      <t>143 Y 49</t>
    </r>
  </si>
  <si>
    <r>
      <rPr>
        <b/>
        <sz val="11"/>
        <rFont val="Calibri"/>
        <family val="2"/>
        <scheme val="minor"/>
      </rPr>
      <t>1 Y 66 P. MAT.</t>
    </r>
  </si>
  <si>
    <r>
      <rPr>
        <b/>
        <sz val="11"/>
        <rFont val="Calibri"/>
        <family val="2"/>
        <scheme val="minor"/>
      </rPr>
      <t>1 Y DG. 80</t>
    </r>
  </si>
  <si>
    <r>
      <rPr>
        <b/>
        <sz val="11"/>
        <rFont val="Calibri"/>
        <family val="2"/>
        <scheme val="minor"/>
      </rPr>
      <t>6 Y 59</t>
    </r>
  </si>
  <si>
    <r>
      <rPr>
        <b/>
        <sz val="11"/>
        <rFont val="Calibri"/>
        <family val="2"/>
        <scheme val="minor"/>
      </rPr>
      <t>7 Y 512</t>
    </r>
  </si>
  <si>
    <r>
      <rPr>
        <b/>
        <sz val="11"/>
        <rFont val="Calibri"/>
        <family val="2"/>
        <scheme val="minor"/>
      </rPr>
      <t>13 Y 77</t>
    </r>
  </si>
  <si>
    <r>
      <rPr>
        <b/>
        <sz val="11"/>
        <rFont val="Calibri"/>
        <family val="2"/>
        <scheme val="minor"/>
      </rPr>
      <t>6 Y 66</t>
    </r>
  </si>
  <si>
    <r>
      <rPr>
        <b/>
        <sz val="11"/>
        <rFont val="Calibri"/>
        <family val="2"/>
        <scheme val="minor"/>
      </rPr>
      <t>9 Y 45</t>
    </r>
  </si>
  <si>
    <r>
      <rPr>
        <b/>
        <sz val="11"/>
        <rFont val="Calibri"/>
        <family val="2"/>
        <scheme val="minor"/>
      </rPr>
      <t>13 E/525 Y 526</t>
    </r>
  </si>
  <si>
    <r>
      <rPr>
        <b/>
        <sz val="11"/>
        <rFont val="Calibri"/>
        <family val="2"/>
        <scheme val="minor"/>
      </rPr>
      <t>16 Y 50</t>
    </r>
  </si>
  <si>
    <r>
      <rPr>
        <b/>
        <sz val="11"/>
        <rFont val="Calibri"/>
        <family val="2"/>
        <scheme val="minor"/>
      </rPr>
      <t>18 Y 72</t>
    </r>
  </si>
  <si>
    <r>
      <rPr>
        <b/>
        <sz val="11"/>
        <rFont val="Calibri"/>
        <family val="2"/>
        <scheme val="minor"/>
      </rPr>
      <t>1 Y 61</t>
    </r>
  </si>
  <si>
    <r>
      <rPr>
        <b/>
        <sz val="11"/>
        <rFont val="Calibri"/>
        <family val="2"/>
        <scheme val="minor"/>
      </rPr>
      <t>7 Y 67</t>
    </r>
  </si>
  <si>
    <r>
      <rPr>
        <b/>
        <sz val="11"/>
        <rFont val="Calibri"/>
        <family val="2"/>
        <scheme val="minor"/>
      </rPr>
      <t>7 Y 531</t>
    </r>
  </si>
  <si>
    <r>
      <rPr>
        <b/>
        <sz val="11"/>
        <rFont val="Calibri"/>
        <family val="2"/>
        <scheme val="minor"/>
      </rPr>
      <t>10 E/520 Y 521</t>
    </r>
  </si>
  <si>
    <r>
      <rPr>
        <b/>
        <sz val="11"/>
        <rFont val="Calibri"/>
        <family val="2"/>
        <scheme val="minor"/>
      </rPr>
      <t>12 Y 44</t>
    </r>
  </si>
  <si>
    <r>
      <rPr>
        <b/>
        <sz val="11"/>
        <rFont val="Calibri"/>
        <family val="2"/>
        <scheme val="minor"/>
      </rPr>
      <t>13 E/33 Y 34</t>
    </r>
  </si>
  <si>
    <r>
      <rPr>
        <b/>
        <sz val="11"/>
        <rFont val="Calibri"/>
        <family val="2"/>
        <scheme val="minor"/>
      </rPr>
      <t>18 Y 41</t>
    </r>
  </si>
  <si>
    <r>
      <rPr>
        <b/>
        <sz val="11"/>
        <rFont val="Calibri"/>
        <family val="2"/>
        <scheme val="minor"/>
      </rPr>
      <t>38 Y 28</t>
    </r>
  </si>
  <si>
    <r>
      <rPr>
        <b/>
        <sz val="11"/>
        <rFont val="Calibri"/>
        <family val="2"/>
        <scheme val="minor"/>
      </rPr>
      <t>44 E/186 Y187</t>
    </r>
  </si>
  <si>
    <r>
      <rPr>
        <b/>
        <sz val="11"/>
        <rFont val="Calibri"/>
        <family val="2"/>
        <scheme val="minor"/>
      </rPr>
      <t>70 E/28 Y 29</t>
    </r>
  </si>
  <si>
    <r>
      <rPr>
        <b/>
        <sz val="11"/>
        <rFont val="Calibri"/>
        <family val="2"/>
        <scheme val="minor"/>
      </rPr>
      <t>DG. 80 Y 49</t>
    </r>
  </si>
  <si>
    <r>
      <rPr>
        <b/>
        <sz val="11"/>
        <rFont val="Calibri"/>
        <family val="2"/>
        <scheme val="minor"/>
      </rPr>
      <t>9 E/ 61 Y D. 78</t>
    </r>
  </si>
  <si>
    <r>
      <rPr>
        <b/>
        <sz val="11"/>
        <rFont val="Calibri"/>
        <family val="2"/>
        <scheme val="minor"/>
      </rPr>
      <t>19 Y 524</t>
    </r>
  </si>
  <si>
    <r>
      <rPr>
        <b/>
        <sz val="11"/>
        <rFont val="Calibri"/>
        <family val="2"/>
        <scheme val="minor"/>
      </rPr>
      <t>25 Y 35</t>
    </r>
  </si>
  <si>
    <r>
      <rPr>
        <b/>
        <sz val="11"/>
        <rFont val="Calibri"/>
        <family val="2"/>
        <scheme val="minor"/>
      </rPr>
      <t>117 Y 85</t>
    </r>
  </si>
  <si>
    <r>
      <rPr>
        <b/>
        <sz val="11"/>
        <rFont val="Calibri"/>
        <family val="2"/>
        <scheme val="minor"/>
      </rPr>
      <t>DG. 79 ESQ. 64 Y 118</t>
    </r>
  </si>
  <si>
    <r>
      <rPr>
        <b/>
        <sz val="11"/>
        <rFont val="Calibri"/>
        <family val="2"/>
        <scheme val="minor"/>
      </rPr>
      <t>5 ESQ. 46</t>
    </r>
  </si>
  <si>
    <r>
      <rPr>
        <b/>
        <sz val="11"/>
        <rFont val="Calibri"/>
        <family val="2"/>
        <scheme val="minor"/>
      </rPr>
      <t>7 E/ 63 Y 64</t>
    </r>
  </si>
  <si>
    <r>
      <rPr>
        <b/>
        <sz val="11"/>
        <rFont val="Calibri"/>
        <family val="2"/>
        <scheme val="minor"/>
      </rPr>
      <t>7 E/ 76 Y 77</t>
    </r>
  </si>
  <si>
    <r>
      <rPr>
        <b/>
        <sz val="11"/>
        <rFont val="Calibri"/>
        <family val="2"/>
        <scheme val="minor"/>
      </rPr>
      <t>11 Y 530</t>
    </r>
  </si>
  <si>
    <r>
      <rPr>
        <b/>
        <sz val="11"/>
        <rFont val="Calibri"/>
        <family val="2"/>
        <scheme val="minor"/>
      </rPr>
      <t>17 Y 70</t>
    </r>
  </si>
  <si>
    <r>
      <rPr>
        <b/>
        <sz val="11"/>
        <rFont val="Calibri"/>
        <family val="2"/>
        <scheme val="minor"/>
      </rPr>
      <t>19 E/33 Y 34</t>
    </r>
  </si>
  <si>
    <r>
      <rPr>
        <b/>
        <sz val="11"/>
        <rFont val="Calibri"/>
        <family val="2"/>
        <scheme val="minor"/>
      </rPr>
      <t>1 E/P. MAT. Y 67</t>
    </r>
  </si>
  <si>
    <r>
      <rPr>
        <b/>
        <sz val="11"/>
        <rFont val="Calibri"/>
        <family val="2"/>
        <scheme val="minor"/>
      </rPr>
      <t>7 Y 41</t>
    </r>
  </si>
  <si>
    <r>
      <rPr>
        <b/>
        <sz val="11"/>
        <rFont val="Calibri"/>
        <family val="2"/>
        <scheme val="minor"/>
      </rPr>
      <t>8 Y 64</t>
    </r>
  </si>
  <si>
    <r>
      <rPr>
        <b/>
        <sz val="11"/>
        <rFont val="Calibri"/>
        <family val="2"/>
        <scheme val="minor"/>
      </rPr>
      <t>12 E/59 Y 60</t>
    </r>
  </si>
  <si>
    <r>
      <rPr>
        <b/>
        <sz val="11"/>
        <rFont val="Calibri"/>
        <family val="2"/>
        <scheme val="minor"/>
      </rPr>
      <t>2 Y 50</t>
    </r>
  </si>
  <si>
    <r>
      <rPr>
        <b/>
        <sz val="11"/>
        <rFont val="Calibri"/>
        <family val="2"/>
        <scheme val="minor"/>
      </rPr>
      <t>4 Y 38</t>
    </r>
  </si>
  <si>
    <r>
      <rPr>
        <b/>
        <sz val="11"/>
        <rFont val="Calibri"/>
        <family val="2"/>
        <scheme val="minor"/>
      </rPr>
      <t>10 Y 60</t>
    </r>
  </si>
  <si>
    <r>
      <rPr>
        <b/>
        <sz val="11"/>
        <rFont val="Calibri"/>
        <family val="2"/>
        <scheme val="minor"/>
      </rPr>
      <t>11 Y 70</t>
    </r>
  </si>
  <si>
    <r>
      <rPr>
        <b/>
        <sz val="11"/>
        <rFont val="Calibri"/>
        <family val="2"/>
        <scheme val="minor"/>
      </rPr>
      <t>13 Y 85 BIS</t>
    </r>
  </si>
  <si>
    <r>
      <rPr>
        <b/>
        <sz val="11"/>
        <rFont val="Calibri"/>
        <family val="2"/>
        <scheme val="minor"/>
      </rPr>
      <t>2 Y DG. 74</t>
    </r>
  </si>
  <si>
    <r>
      <rPr>
        <b/>
        <sz val="11"/>
        <rFont val="Calibri"/>
        <family val="2"/>
        <scheme val="minor"/>
      </rPr>
      <t>8 Y 59</t>
    </r>
  </si>
  <si>
    <r>
      <rPr>
        <b/>
        <sz val="11"/>
        <rFont val="Calibri"/>
        <family val="2"/>
        <scheme val="minor"/>
      </rPr>
      <t>22 Y 61</t>
    </r>
  </si>
  <si>
    <r>
      <rPr>
        <b/>
        <sz val="11"/>
        <rFont val="Calibri"/>
        <family val="2"/>
        <scheme val="minor"/>
      </rPr>
      <t>44 Y 10</t>
    </r>
  </si>
  <si>
    <r>
      <rPr>
        <b/>
        <sz val="11"/>
        <rFont val="Calibri"/>
        <family val="2"/>
        <scheme val="minor"/>
      </rPr>
      <t>66 Y 117</t>
    </r>
  </si>
  <si>
    <r>
      <rPr>
        <b/>
        <sz val="11"/>
        <rFont val="Calibri"/>
        <family val="2"/>
        <scheme val="minor"/>
      </rPr>
      <t>1 Y 70</t>
    </r>
  </si>
  <si>
    <r>
      <rPr>
        <b/>
        <sz val="11"/>
        <rFont val="Calibri"/>
        <family val="2"/>
        <scheme val="minor"/>
      </rPr>
      <t>4 Y 57</t>
    </r>
  </si>
  <si>
    <r>
      <rPr>
        <b/>
        <sz val="11"/>
        <rFont val="Calibri"/>
        <family val="2"/>
        <scheme val="minor"/>
      </rPr>
      <t>7 E/609 Y 610</t>
    </r>
  </si>
  <si>
    <r>
      <rPr>
        <b/>
        <sz val="11"/>
        <rFont val="Calibri"/>
        <family val="2"/>
        <scheme val="minor"/>
      </rPr>
      <t>19 Y 64</t>
    </r>
  </si>
  <si>
    <r>
      <rPr>
        <b/>
        <sz val="11"/>
        <rFont val="Calibri"/>
        <family val="2"/>
        <scheme val="minor"/>
      </rPr>
      <t>7 Y 54</t>
    </r>
  </si>
  <si>
    <r>
      <rPr>
        <b/>
        <sz val="11"/>
        <rFont val="Calibri"/>
        <family val="2"/>
        <scheme val="minor"/>
      </rPr>
      <t>10 Y 63</t>
    </r>
  </si>
  <si>
    <r>
      <rPr>
        <b/>
        <sz val="11"/>
        <rFont val="Calibri"/>
        <family val="2"/>
        <scheme val="minor"/>
      </rPr>
      <t>12 Y 48</t>
    </r>
  </si>
  <si>
    <r>
      <rPr>
        <b/>
        <sz val="11"/>
        <rFont val="Calibri"/>
        <family val="2"/>
        <scheme val="minor"/>
      </rPr>
      <t>19 Y 75</t>
    </r>
  </si>
  <si>
    <r>
      <rPr>
        <b/>
        <sz val="11"/>
        <rFont val="Calibri"/>
        <family val="2"/>
        <scheme val="minor"/>
      </rPr>
      <t>27 E/46 Y 47</t>
    </r>
  </si>
  <si>
    <r>
      <rPr>
        <b/>
        <sz val="11"/>
        <rFont val="Calibri"/>
        <family val="2"/>
        <scheme val="minor"/>
      </rPr>
      <t>116 Y 522</t>
    </r>
  </si>
  <si>
    <r>
      <rPr>
        <b/>
        <sz val="11"/>
        <rFont val="Calibri"/>
        <family val="2"/>
        <scheme val="minor"/>
      </rPr>
      <t>C. MAGDALENA Y 600</t>
    </r>
  </si>
  <si>
    <t>40 E/ 15 Y 16</t>
  </si>
  <si>
    <t>49 E/7 Y 8</t>
  </si>
  <si>
    <t>44 E/ 146 Y 147</t>
  </si>
  <si>
    <r>
      <rPr>
        <b/>
        <sz val="11"/>
        <rFont val="Calibri"/>
        <family val="2"/>
        <scheme val="minor"/>
      </rPr>
      <t>27 El 60 Y 61</t>
    </r>
  </si>
  <si>
    <t>529 Y C. G. BELG.</t>
  </si>
  <si>
    <t>19 Y 44 P.AZC.</t>
  </si>
  <si>
    <t>32 Y 134</t>
  </si>
  <si>
    <t>C.80 E/116 Y 117</t>
  </si>
  <si>
    <t>49 E/138 Y 139</t>
  </si>
  <si>
    <t>66 E/121 Y 122</t>
  </si>
  <si>
    <t>7 E/73 Y 74</t>
  </si>
  <si>
    <t>2 E/32 Y 33</t>
  </si>
  <si>
    <t>30 E/48 Y 49</t>
  </si>
  <si>
    <t>44 E/201 Y 202</t>
  </si>
  <si>
    <t>13 E/33 Y 34</t>
  </si>
  <si>
    <t>47 E/7 Y 8</t>
  </si>
  <si>
    <t>70 E/28 Y 29</t>
  </si>
  <si>
    <t>7 E/76 Y 77</t>
  </si>
  <si>
    <t>32 E/164 Y 165</t>
  </si>
  <si>
    <t>122 E/35 Y 36</t>
  </si>
  <si>
    <t>49 E/132 Y 133</t>
  </si>
  <si>
    <t>DG. 73 E/46 Y 47</t>
  </si>
  <si>
    <t>80 E/9 Y 10</t>
  </si>
  <si>
    <t>13 E/528 Y 529</t>
  </si>
  <si>
    <t>40 E/15 Y 16</t>
  </si>
  <si>
    <t>44 E/196 Y 197</t>
  </si>
  <si>
    <t>64 E/12 Y 13</t>
  </si>
  <si>
    <t>DG. 73 Y 27 (36 Y 27)</t>
  </si>
  <si>
    <t>7E/46 Y 47</t>
  </si>
  <si>
    <t>16 E/528 Y 529</t>
  </si>
  <si>
    <t>25 E/32 Y 33</t>
  </si>
  <si>
    <t>42 E/13 Y 14</t>
  </si>
  <si>
    <t>51 E/29 Y 30</t>
  </si>
  <si>
    <t>122 E/43 Y 44</t>
  </si>
  <si>
    <t>137 E/43 Y 44</t>
  </si>
  <si>
    <t>520 E/157 Y158</t>
  </si>
  <si>
    <t>11 Y 41 (DG. 77 Y 41)</t>
  </si>
  <si>
    <t>31 E/78 Y 79</t>
  </si>
  <si>
    <t>44 Y 135</t>
  </si>
  <si>
    <t>54 E/8 Y 9</t>
  </si>
  <si>
    <t>59 E/3 Y 4</t>
  </si>
  <si>
    <t>60 E/17 Y 18</t>
  </si>
  <si>
    <t>520 E/2 BIS Y 3</t>
  </si>
  <si>
    <t>520 Y 172</t>
  </si>
  <si>
    <t>DG. 73 E/116 Y117</t>
  </si>
  <si>
    <t>C. G. BEL. E/511 Y 514</t>
  </si>
  <si>
    <t>35 E/ 9 Y 10</t>
  </si>
  <si>
    <t>44 Y 139</t>
  </si>
  <si>
    <t>50 E/ 5Y 6</t>
  </si>
  <si>
    <t>54 E/17 Y 18</t>
  </si>
  <si>
    <t>60 Y 14</t>
  </si>
  <si>
    <t>65 E/25 Y 26</t>
  </si>
  <si>
    <t>72 Y 10</t>
  </si>
  <si>
    <t>DG. 74 E/3 Y 4</t>
  </si>
  <si>
    <t>60 Y1 9 P. YRIG.</t>
  </si>
  <si>
    <t>526 E/28 Y 29</t>
  </si>
  <si>
    <t>120 E/72 Y 73</t>
  </si>
  <si>
    <t>530 Y 115 BIS</t>
  </si>
  <si>
    <t>DG. 73 E/61 Y 62</t>
  </si>
  <si>
    <t>38 Y 10</t>
  </si>
  <si>
    <t>44 E/14 Y 15</t>
  </si>
  <si>
    <t>54 E/4 Y 5</t>
  </si>
  <si>
    <t>528 BIS E/3 Y 4</t>
  </si>
  <si>
    <t>DG. 80 E/117 Y 118</t>
  </si>
  <si>
    <t>5 E/34 Y 35</t>
  </si>
  <si>
    <t>13 E/40 Y 41</t>
  </si>
  <si>
    <t>49 E/9 Y 10</t>
  </si>
  <si>
    <t>50 E/26 Y 27</t>
  </si>
  <si>
    <t>C. 80 E/116 Y 117</t>
  </si>
  <si>
    <t>2 E/35 Y 36</t>
  </si>
  <si>
    <t>7 Y 58</t>
  </si>
  <si>
    <t>26 E/78 Y 79</t>
  </si>
  <si>
    <t>51 Y 10</t>
  </si>
  <si>
    <t>58 E/30 Y 31</t>
  </si>
  <si>
    <t>68 E/3 Y 4</t>
  </si>
  <si>
    <t>520 E/157 Y 158</t>
  </si>
  <si>
    <t>7 E/61 Y 62</t>
  </si>
  <si>
    <t>8 E/54 Y 55</t>
  </si>
  <si>
    <t>44 Y 132</t>
  </si>
  <si>
    <t>54 E/22 Y 23</t>
  </si>
  <si>
    <t>60 E/30 Y 31</t>
  </si>
  <si>
    <t>DG. 74 E/118 Y 34</t>
  </si>
  <si>
    <t>56 Y 10</t>
  </si>
  <si>
    <t>60 E/24 Y 25</t>
  </si>
  <si>
    <t>66 E/10 Y 11</t>
  </si>
  <si>
    <t>137 E/527 Y 528</t>
  </si>
  <si>
    <t>44 E/184 Y 185</t>
  </si>
  <si>
    <t>7 E/91 Y 92</t>
  </si>
  <si>
    <t>38 E/120 Y 121</t>
  </si>
  <si>
    <t>DG. 80E/4 Y 5</t>
  </si>
  <si>
    <t>DIRECCIÓN</t>
  </si>
  <si>
    <t>2 E/ 35 Y 36</t>
  </si>
  <si>
    <t>3 E/ 62 Y 63</t>
  </si>
  <si>
    <t>5 Y 55</t>
  </si>
  <si>
    <t>5 Y 71</t>
  </si>
  <si>
    <t>7 Y 86</t>
  </si>
  <si>
    <t>7 Y 520 BIS</t>
  </si>
  <si>
    <t>26 Y 75</t>
  </si>
  <si>
    <t>49 Y 28</t>
  </si>
  <si>
    <t>122 Y 90</t>
  </si>
  <si>
    <t>DG. 73 Y 34 (29 Y 34)</t>
  </si>
  <si>
    <t>DG. 80 Y 45</t>
  </si>
  <si>
    <t/>
  </si>
  <si>
    <t>7 Y 54</t>
  </si>
  <si>
    <t>7 E/528 Y 529</t>
  </si>
  <si>
    <t>10 Y 63</t>
  </si>
  <si>
    <t>12 Y 48</t>
  </si>
  <si>
    <t>18 E/37 Y 38</t>
  </si>
  <si>
    <t>19 Y 75</t>
  </si>
  <si>
    <t>27 E/46 Y 47</t>
  </si>
  <si>
    <t>27 El 60 Y 61</t>
  </si>
  <si>
    <t>44 Y 6</t>
  </si>
  <si>
    <t>116 Y 522</t>
  </si>
  <si>
    <t>DG. 73 Y 24 (24 Y 39)</t>
  </si>
  <si>
    <t>C. MAGDALENA Y 600</t>
  </si>
  <si>
    <t>1 Y 70</t>
  </si>
  <si>
    <t>4 Y 57</t>
  </si>
  <si>
    <t>6 Y 66</t>
  </si>
  <si>
    <t>7 Y 531</t>
  </si>
  <si>
    <t>7 E/609 Y 610</t>
  </si>
  <si>
    <t>19 Y 64</t>
  </si>
  <si>
    <t>21 Y 35</t>
  </si>
  <si>
    <t>44 Y 160</t>
  </si>
  <si>
    <t>2 Y DG. 74</t>
  </si>
  <si>
    <t>8 Y 59</t>
  </si>
  <si>
    <t>22 Y 61</t>
  </si>
  <si>
    <t>32 Y 3 (532 Y 3)</t>
  </si>
  <si>
    <t>44 Y 10</t>
  </si>
  <si>
    <t>50 Y 131</t>
  </si>
  <si>
    <t>66 Y 117</t>
  </si>
  <si>
    <t>120 Y 76</t>
  </si>
  <si>
    <t>2 Y 50</t>
  </si>
  <si>
    <t>4 Y 38</t>
  </si>
  <si>
    <t>8 Y 524</t>
  </si>
  <si>
    <t>10 Y 60</t>
  </si>
  <si>
    <t>11 Y 70</t>
  </si>
  <si>
    <t>13 Y 85 BIS</t>
  </si>
  <si>
    <t>DG. 74 Y 20 (20 Y 61)</t>
  </si>
  <si>
    <t>1 E/P. MAT. Y 67</t>
  </si>
  <si>
    <t>7 Y 41</t>
  </si>
  <si>
    <t>8 Y 64</t>
  </si>
  <si>
    <t>12 E/59 Y 60</t>
  </si>
  <si>
    <t>44 Y 2</t>
  </si>
  <si>
    <t>208 E/517 Y 518</t>
  </si>
  <si>
    <t>DG. 74 E/22 Y 23</t>
  </si>
  <si>
    <t>1 E/ 73 Y 74</t>
  </si>
  <si>
    <t>5 ESQ. 46</t>
  </si>
  <si>
    <t>7 E/ 63 Y 64</t>
  </si>
  <si>
    <t>7 E/ 76 Y 77</t>
  </si>
  <si>
    <t>11 Y 530</t>
  </si>
  <si>
    <t>17 Y 70</t>
  </si>
  <si>
    <t>19 E/33 Y 34</t>
  </si>
  <si>
    <t>67 Y 31</t>
  </si>
  <si>
    <t>9 E/ 61 Y D. 78</t>
  </si>
  <si>
    <t>19 Y 524</t>
  </si>
  <si>
    <t>25 Y 35</t>
  </si>
  <si>
    <t>117 Y 85</t>
  </si>
  <si>
    <t>DG. 73 Y 64 (3 Y 64)</t>
  </si>
  <si>
    <t>DG. 79 ESQ. 64 Y 118</t>
  </si>
  <si>
    <t>1 Y 61</t>
  </si>
  <si>
    <t>7 Y 67</t>
  </si>
  <si>
    <t>10 E/520 Y 521</t>
  </si>
  <si>
    <t>12 Y 44</t>
  </si>
  <si>
    <t>18 Y 41</t>
  </si>
  <si>
    <t>38 Y 28</t>
  </si>
  <si>
    <t>44 E/186 Y187</t>
  </si>
  <si>
    <t>DG. 80 Y 49</t>
  </si>
  <si>
    <t>9 Y 45</t>
  </si>
  <si>
    <t>13 E/525 Y 526</t>
  </si>
  <si>
    <t>16 Y 50</t>
  </si>
  <si>
    <t>18 Y 72</t>
  </si>
  <si>
    <t>19 Y 56</t>
  </si>
  <si>
    <t>44 Y 28</t>
  </si>
  <si>
    <t>55 Y 29</t>
  </si>
  <si>
    <t>DG. 73 Y 42 (21 Y 42)</t>
  </si>
  <si>
    <t>1 Y 66 P. MAT.</t>
  </si>
  <si>
    <t>1 Y DG. 80</t>
  </si>
  <si>
    <t>6 Y 59</t>
  </si>
  <si>
    <t>7 Y 512</t>
  </si>
  <si>
    <t>13 Y 77</t>
  </si>
  <si>
    <t>17 Y 63</t>
  </si>
  <si>
    <t>19 Y 48</t>
  </si>
  <si>
    <t>25 Y 68</t>
  </si>
  <si>
    <t>38 E/133 Y 134</t>
  </si>
  <si>
    <t>7 E/ 516 Y 517</t>
  </si>
  <si>
    <t>15 Y 35</t>
  </si>
  <si>
    <t>15 Y 68</t>
  </si>
  <si>
    <t>64 E/123 Y 124</t>
  </si>
  <si>
    <t>116 Y 37</t>
  </si>
  <si>
    <t>131 Y 40</t>
  </si>
  <si>
    <t>143 Y 49</t>
  </si>
  <si>
    <t>4 Y 48</t>
  </si>
  <si>
    <t>7 Y 37</t>
  </si>
  <si>
    <t>10 Y 511</t>
  </si>
  <si>
    <t>11 E/33 Y 34</t>
  </si>
  <si>
    <t>14 Y 66</t>
  </si>
  <si>
    <t>44 Y 21</t>
  </si>
  <si>
    <t>3 Y 60</t>
  </si>
  <si>
    <t>7 Y 525</t>
  </si>
  <si>
    <t>13 Y 36</t>
  </si>
  <si>
    <t>14 Y 46</t>
  </si>
  <si>
    <t>44 Y 24</t>
  </si>
  <si>
    <t>72 ESQ. 10</t>
  </si>
  <si>
    <t>120 Y 531</t>
  </si>
  <si>
    <t>197 Y 46</t>
  </si>
  <si>
    <t>RUTA 11 Y 95</t>
  </si>
  <si>
    <t>3 Y 57</t>
  </si>
  <si>
    <t>7 Y 33</t>
  </si>
  <si>
    <t>7 Y 70</t>
  </si>
  <si>
    <t>122 Y 70</t>
  </si>
  <si>
    <t>DG. 74 Y 5 (5 Y 42)</t>
  </si>
  <si>
    <t>4 Y 51</t>
  </si>
  <si>
    <t>8 Y 42</t>
  </si>
  <si>
    <t>21 y 68</t>
  </si>
  <si>
    <t>30 Y 63</t>
  </si>
  <si>
    <t>38 Y 20</t>
  </si>
  <si>
    <t>122 Y 76</t>
  </si>
  <si>
    <t>4 Y 79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</si>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</sst>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2C0A]ddd\ d/m"/>
    <numFmt numFmtId="165" formatCode="[$-2C0A]d/m"/>
    <numFmt numFmtId="166" formatCode="[$-2C0A]ddd"/>
    <numFmt numFmtId="167" formatCode="[$-2C0A]d"/>
  </numFmts>
  <fonts count="1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Perpetua Titling MT"/>
      <family val="1"/>
    </font>
    <font>
      <sz val="11"/>
      <name val="Perpetua Titling MT"/>
      <family val="1"/>
    </font>
    <font>
      <sz val="22"/>
      <name val="Impact"/>
      <family val="2"/>
    </font>
    <font>
      <sz val="26"/>
      <name val="Impact"/>
      <family val="2"/>
    </font>
    <font>
      <sz val="18"/>
      <name val="Impact"/>
      <family val="2"/>
    </font>
    <font>
      <sz val="18"/>
      <color theme="0"/>
      <name val="Berlin Sans FB"/>
      <family val="2"/>
    </font>
    <font>
      <sz val="22"/>
      <name val="Segoe UI Black"/>
      <family val="2"/>
    </font>
    <font>
      <b/>
      <sz val="30"/>
      <name val="Eras Bold ITC"/>
      <family val="2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</fills>
  <borders count="2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69">
    <xf numFmtId="0" fontId="0" fillId="0" borderId="0" xfId="0"/>
    <xf numFmtId="0" fontId="1" fillId="0" borderId="0" xfId="1"/>
    <xf numFmtId="0" fontId="0" fillId="0" borderId="0" xfId="0" applyAlignment="1">
      <alignment horizontal="center"/>
    </xf>
    <xf numFmtId="0" fontId="0" fillId="0" borderId="0" xfId="0" applyFont="1"/>
    <xf numFmtId="164" fontId="0" fillId="0" borderId="0" xfId="0" applyNumberFormat="1" applyFont="1" applyAlignment="1">
      <alignment horizontal="right"/>
    </xf>
    <xf numFmtId="0" fontId="5" fillId="0" borderId="0" xfId="0" applyFont="1"/>
    <xf numFmtId="0" fontId="5" fillId="0" borderId="0" xfId="0" applyFont="1" applyAlignment="1">
      <alignment horizontal="center"/>
    </xf>
    <xf numFmtId="164" fontId="5" fillId="0" borderId="0" xfId="0" applyNumberFormat="1" applyFont="1" applyAlignment="1">
      <alignment horizontal="right"/>
    </xf>
    <xf numFmtId="0" fontId="6" fillId="0" borderId="0" xfId="1" applyFont="1"/>
    <xf numFmtId="0" fontId="0" fillId="0" borderId="0" xfId="0" applyFont="1" applyAlignment="1">
      <alignment horizontal="center"/>
    </xf>
    <xf numFmtId="0" fontId="4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/>
    <xf numFmtId="0" fontId="2" fillId="0" borderId="0" xfId="0" applyFont="1" applyBorder="1"/>
    <xf numFmtId="164" fontId="2" fillId="0" borderId="0" xfId="0" applyNumberFormat="1" applyFont="1" applyBorder="1"/>
    <xf numFmtId="0" fontId="2" fillId="0" borderId="0" xfId="0" applyFont="1" applyFill="1" applyBorder="1" applyProtection="1">
      <protection hidden="1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 vertical="top"/>
    </xf>
    <xf numFmtId="0" fontId="2" fillId="0" borderId="0" xfId="0" applyFont="1" applyBorder="1" applyProtection="1">
      <protection hidden="1"/>
    </xf>
    <xf numFmtId="0" fontId="4" fillId="0" borderId="0" xfId="0" applyFont="1" applyBorder="1" applyAlignment="1">
      <alignment horizontal="left" vertical="top"/>
    </xf>
    <xf numFmtId="0" fontId="4" fillId="0" borderId="0" xfId="0" applyFont="1" applyBorder="1" applyAlignment="1">
      <alignment horizontal="left"/>
    </xf>
    <xf numFmtId="0" fontId="2" fillId="0" borderId="0" xfId="0" applyFont="1" applyFill="1" applyBorder="1"/>
    <xf numFmtId="0" fontId="2" fillId="2" borderId="0" xfId="0" applyFont="1" applyFill="1"/>
    <xf numFmtId="0" fontId="3" fillId="0" borderId="4" xfId="1" applyFont="1" applyBorder="1" applyAlignment="1">
      <alignment horizontal="left"/>
    </xf>
    <xf numFmtId="0" fontId="3" fillId="0" borderId="0" xfId="1" applyFont="1" applyBorder="1" applyAlignment="1">
      <alignment horizontal="left"/>
    </xf>
    <xf numFmtId="0" fontId="3" fillId="0" borderId="5" xfId="1" applyFont="1" applyBorder="1" applyAlignment="1">
      <alignment horizontal="left"/>
    </xf>
    <xf numFmtId="0" fontId="3" fillId="0" borderId="4" xfId="1" applyFont="1" applyBorder="1" applyAlignment="1">
      <alignment horizontal="left" vertical="top"/>
    </xf>
    <xf numFmtId="0" fontId="3" fillId="0" borderId="0" xfId="1" applyFont="1" applyBorder="1" applyAlignment="1">
      <alignment horizontal="left" vertical="top"/>
    </xf>
    <xf numFmtId="0" fontId="3" fillId="0" borderId="5" xfId="1" applyFont="1" applyBorder="1" applyAlignment="1">
      <alignment horizontal="left" vertical="top"/>
    </xf>
    <xf numFmtId="0" fontId="3" fillId="0" borderId="1" xfId="1" applyFont="1" applyBorder="1" applyAlignment="1">
      <alignment horizontal="left"/>
    </xf>
    <xf numFmtId="0" fontId="3" fillId="0" borderId="2" xfId="1" applyFont="1" applyBorder="1" applyAlignment="1">
      <alignment horizontal="left"/>
    </xf>
    <xf numFmtId="0" fontId="3" fillId="0" borderId="3" xfId="1" applyFont="1" applyBorder="1" applyAlignment="1">
      <alignment horizontal="left"/>
    </xf>
    <xf numFmtId="0" fontId="3" fillId="0" borderId="6" xfId="1" applyFont="1" applyBorder="1" applyAlignment="1">
      <alignment horizontal="left" vertical="top"/>
    </xf>
    <xf numFmtId="0" fontId="3" fillId="0" borderId="7" xfId="1" applyFont="1" applyBorder="1" applyAlignment="1">
      <alignment horizontal="left" vertical="top"/>
    </xf>
    <xf numFmtId="0" fontId="3" fillId="0" borderId="8" xfId="1" applyFont="1" applyBorder="1" applyAlignment="1">
      <alignment horizontal="left" vertical="top"/>
    </xf>
    <xf numFmtId="0" fontId="10" fillId="4" borderId="11" xfId="1" applyFont="1" applyFill="1" applyBorder="1" applyAlignment="1">
      <alignment horizontal="center" vertical="center"/>
    </xf>
    <xf numFmtId="0" fontId="10" fillId="4" borderId="12" xfId="1" applyFont="1" applyFill="1" applyBorder="1" applyAlignment="1">
      <alignment horizontal="center" vertical="center"/>
    </xf>
    <xf numFmtId="0" fontId="6" fillId="0" borderId="0" xfId="1" applyFont="1" applyAlignment="1">
      <alignment horizontal="center"/>
    </xf>
    <xf numFmtId="0" fontId="1" fillId="0" borderId="14" xfId="1" applyBorder="1"/>
    <xf numFmtId="0" fontId="1" fillId="0" borderId="15" xfId="1" applyBorder="1"/>
    <xf numFmtId="0" fontId="1" fillId="0" borderId="16" xfId="1" applyBorder="1"/>
    <xf numFmtId="0" fontId="1" fillId="0" borderId="17" xfId="1" applyBorder="1"/>
    <xf numFmtId="0" fontId="1" fillId="0" borderId="0" xfId="1" applyBorder="1"/>
    <xf numFmtId="0" fontId="1" fillId="0" borderId="18" xfId="1" applyBorder="1"/>
    <xf numFmtId="0" fontId="6" fillId="0" borderId="17" xfId="1" applyFont="1" applyBorder="1"/>
    <xf numFmtId="0" fontId="6" fillId="0" borderId="0" xfId="1" applyFont="1" applyBorder="1"/>
    <xf numFmtId="0" fontId="6" fillId="0" borderId="19" xfId="1" applyFont="1" applyBorder="1"/>
    <xf numFmtId="0" fontId="6" fillId="0" borderId="20" xfId="1" applyFont="1" applyBorder="1"/>
    <xf numFmtId="0" fontId="1" fillId="0" borderId="21" xfId="1" applyBorder="1"/>
    <xf numFmtId="0" fontId="1" fillId="0" borderId="0" xfId="1" applyAlignment="1">
      <alignment horizontal="center"/>
    </xf>
    <xf numFmtId="0" fontId="1" fillId="0" borderId="15" xfId="1" applyBorder="1" applyAlignment="1">
      <alignment horizontal="center"/>
    </xf>
    <xf numFmtId="0" fontId="1" fillId="0" borderId="0" xfId="1" applyBorder="1" applyAlignment="1">
      <alignment horizontal="center"/>
    </xf>
    <xf numFmtId="0" fontId="6" fillId="0" borderId="0" xfId="1" applyFont="1" applyBorder="1" applyAlignment="1">
      <alignment horizontal="center"/>
    </xf>
    <xf numFmtId="0" fontId="6" fillId="0" borderId="20" xfId="1" applyFont="1" applyBorder="1" applyAlignment="1">
      <alignment horizontal="center"/>
    </xf>
    <xf numFmtId="0" fontId="5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11" fillId="0" borderId="4" xfId="1" applyFont="1" applyBorder="1" applyAlignment="1">
      <alignment horizontal="center" vertical="center"/>
    </xf>
    <xf numFmtId="0" fontId="12" fillId="0" borderId="0" xfId="1" applyFont="1" applyBorder="1" applyAlignment="1">
      <alignment horizontal="right" vertical="center"/>
    </xf>
    <xf numFmtId="0" fontId="10" fillId="4" borderId="12" xfId="1" applyFont="1" applyFill="1" applyBorder="1" applyAlignment="1">
      <alignment horizontal="center" vertical="center"/>
    </xf>
    <xf numFmtId="0" fontId="10" fillId="4" borderId="13" xfId="1" applyFont="1" applyFill="1" applyBorder="1" applyAlignment="1">
      <alignment horizontal="center" vertical="center"/>
    </xf>
    <xf numFmtId="166" fontId="9" fillId="3" borderId="9" xfId="1" applyNumberFormat="1" applyFont="1" applyFill="1" applyBorder="1" applyAlignment="1">
      <alignment horizontal="center" vertical="center"/>
    </xf>
    <xf numFmtId="167" fontId="8" fillId="3" borderId="9" xfId="1" applyNumberFormat="1" applyFont="1" applyFill="1" applyBorder="1" applyAlignment="1">
      <alignment horizontal="center" vertical="center"/>
    </xf>
    <xf numFmtId="167" fontId="8" fillId="3" borderId="10" xfId="1" applyNumberFormat="1" applyFont="1" applyFill="1" applyBorder="1" applyAlignment="1">
      <alignment horizontal="center" vertical="center"/>
    </xf>
    <xf numFmtId="165" fontId="7" fillId="3" borderId="9" xfId="1" applyNumberFormat="1" applyFont="1" applyFill="1" applyBorder="1" applyAlignment="1">
      <alignment horizontal="center" vertical="center"/>
    </xf>
    <xf numFmtId="165" fontId="7" fillId="3" borderId="10" xfId="1" applyNumberFormat="1" applyFont="1" applyFill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599942</xdr:colOff>
      <xdr:row>1</xdr:row>
      <xdr:rowOff>817077</xdr:rowOff>
    </xdr:from>
    <xdr:to>
      <xdr:col>12</xdr:col>
      <xdr:colOff>276225</xdr:colOff>
      <xdr:row>8</xdr:row>
      <xdr:rowOff>344971</xdr:rowOff>
    </xdr:to>
    <xdr:grpSp>
      <xdr:nvGrpSpPr>
        <xdr:cNvPr id="11" name="Grupo 10">
          <a:extLst>
            <a:ext uri="{FF2B5EF4-FFF2-40B4-BE49-F238E27FC236}">
              <a16:creationId xmlns:a16="http://schemas.microsoft.com/office/drawing/2014/main" xmlns="" id="{B641F475-2901-47E0-AD92-6FF83B12CF5D}"/>
            </a:ext>
          </a:extLst>
        </xdr:cNvPr>
        <xdr:cNvGrpSpPr/>
      </xdr:nvGrpSpPr>
      <xdr:grpSpPr>
        <a:xfrm>
          <a:off x="817656" y="980363"/>
          <a:ext cx="12140426" cy="2058822"/>
          <a:chOff x="819017" y="979002"/>
          <a:chExt cx="12144508" cy="2071069"/>
        </a:xfrm>
      </xdr:grpSpPr>
      <xdr:pic>
        <xdr:nvPicPr>
          <xdr:cNvPr id="5" name="Imagen 4">
            <a:extLst>
              <a:ext uri="{FF2B5EF4-FFF2-40B4-BE49-F238E27FC236}">
                <a16:creationId xmlns:a16="http://schemas.microsoft.com/office/drawing/2014/main" xmlns="" id="{45A7854A-EEC8-418C-B464-0D8219490DC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664" t="11259" r="5995" b="84831"/>
          <a:stretch/>
        </xdr:blipFill>
        <xdr:spPr>
          <a:xfrm>
            <a:off x="840360" y="2310853"/>
            <a:ext cx="11838066" cy="739218"/>
          </a:xfrm>
          <a:prstGeom prst="rect">
            <a:avLst/>
          </a:prstGeom>
          <a:ln w="12700">
            <a:solidFill>
              <a:srgbClr val="FF0000"/>
            </a:solidFill>
          </a:ln>
          <a:effectLst>
            <a:reflection endPos="0" dir="5400000" sy="-100000" algn="bl" rotWithShape="0"/>
          </a:effectLst>
        </xdr:spPr>
      </xdr:pic>
      <xdr:grpSp>
        <xdr:nvGrpSpPr>
          <xdr:cNvPr id="10" name="Grupo 9">
            <a:extLst>
              <a:ext uri="{FF2B5EF4-FFF2-40B4-BE49-F238E27FC236}">
                <a16:creationId xmlns:a16="http://schemas.microsoft.com/office/drawing/2014/main" xmlns="" id="{B0A542F7-2E41-4FDC-B36B-3E3066312966}"/>
              </a:ext>
            </a:extLst>
          </xdr:cNvPr>
          <xdr:cNvGrpSpPr/>
        </xdr:nvGrpSpPr>
        <xdr:grpSpPr>
          <a:xfrm>
            <a:off x="819017" y="979002"/>
            <a:ext cx="12144508" cy="1202224"/>
            <a:chOff x="819017" y="979002"/>
            <a:chExt cx="12144508" cy="1202224"/>
          </a:xfrm>
        </xdr:grpSpPr>
        <xdr:pic>
          <xdr:nvPicPr>
            <xdr:cNvPr id="2" name="Picture 1">
              <a:extLst>
                <a:ext uri="{FF2B5EF4-FFF2-40B4-BE49-F238E27FC236}">
                  <a16:creationId xmlns:a16="http://schemas.microsoft.com/office/drawing/2014/main" xmlns="" id="{65C78E02-7055-4BA9-BCB4-F820500F373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819017" y="979002"/>
              <a:ext cx="4212463" cy="1202224"/>
            </a:xfrm>
            <a:prstGeom prst="rect">
              <a:avLst/>
            </a:prstGeom>
          </xdr:spPr>
        </xdr:pic>
        <xdr:sp macro="" textlink="">
          <xdr:nvSpPr>
            <xdr:cNvPr id="6" name="Rectángulo 5">
              <a:extLst>
                <a:ext uri="{FF2B5EF4-FFF2-40B4-BE49-F238E27FC236}">
                  <a16:creationId xmlns:a16="http://schemas.microsoft.com/office/drawing/2014/main" xmlns="" id="{D8C33F98-F5D5-40FC-B5A4-7375BE279EB4}"/>
                </a:ext>
              </a:extLst>
            </xdr:cNvPr>
            <xdr:cNvSpPr/>
          </xdr:nvSpPr>
          <xdr:spPr>
            <a:xfrm>
              <a:off x="4994076" y="990565"/>
              <a:ext cx="7969449" cy="733460"/>
            </a:xfrm>
            <a:prstGeom prst="rect">
              <a:avLst/>
            </a:prstGeom>
            <a:solidFill>
              <a:schemeClr val="tx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s-AR" sz="1100"/>
            </a:p>
          </xdr:txBody>
        </xdr:sp>
      </xdr:grpSp>
      <xdr:pic>
        <xdr:nvPicPr>
          <xdr:cNvPr id="8" name="Imagen 7">
            <a:extLst>
              <a:ext uri="{FF2B5EF4-FFF2-40B4-BE49-F238E27FC236}">
                <a16:creationId xmlns:a16="http://schemas.microsoft.com/office/drawing/2014/main" xmlns="" id="{B8F468E1-0C84-4287-9542-004FB47C8B8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124" t="4625" r="4454" b="92135"/>
          <a:stretch/>
        </xdr:blipFill>
        <xdr:spPr>
          <a:xfrm>
            <a:off x="5144904" y="1027568"/>
            <a:ext cx="7742446" cy="612234"/>
          </a:xfrm>
          <a:prstGeom prst="rect">
            <a:avLst/>
          </a:prstGeom>
          <a:ln w="12700">
            <a:solidFill>
              <a:srgbClr val="FF0000"/>
            </a:solidFill>
          </a:ln>
          <a:effectLst>
            <a:reflection endPos="0" dir="5400000" sy="-100000" algn="bl" rotWithShape="0"/>
          </a:effec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N191"/>
  <sheetViews>
    <sheetView zoomScaleNormal="100" workbookViewId="0">
      <selection activeCell="B3" sqref="B3"/>
    </sheetView>
  </sheetViews>
  <sheetFormatPr baseColWidth="10" defaultRowHeight="15"/>
  <cols>
    <col min="2" max="2" width="21.85546875" style="3" bestFit="1" customWidth="1"/>
    <col min="3" max="3" width="11.85546875" bestFit="1" customWidth="1"/>
    <col min="6" max="6" width="11.85546875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7" t="s">
        <v>1</v>
      </c>
      <c r="C2" s="18">
        <f>DGET(AJUSTES!$B1:$D33,"FECHA",F2:G3)</f>
        <v>42949</v>
      </c>
      <c r="D2" s="18">
        <f>DGET(AJUSTES!$B1:$D33,"FECHA",F4:G5)</f>
        <v>42965</v>
      </c>
      <c r="E2" s="17"/>
      <c r="F2" s="19" t="s">
        <v>28</v>
      </c>
      <c r="G2" s="19" t="s">
        <v>29</v>
      </c>
      <c r="H2" s="17"/>
      <c r="I2" s="16"/>
      <c r="J2" s="16"/>
      <c r="K2" s="17"/>
      <c r="L2" s="17"/>
      <c r="M2" s="17"/>
      <c r="N2" s="16"/>
    </row>
    <row r="3" spans="1:14">
      <c r="A3" s="16"/>
      <c r="B3" s="20" t="s">
        <v>83</v>
      </c>
      <c r="C3" s="17" t="s">
        <v>2</v>
      </c>
      <c r="D3" s="17" t="s">
        <v>2</v>
      </c>
      <c r="E3" s="17"/>
      <c r="F3" s="19" t="s">
        <v>12</v>
      </c>
      <c r="G3" s="19">
        <v>1</v>
      </c>
      <c r="H3" s="17"/>
      <c r="I3" s="16"/>
      <c r="J3" s="16"/>
      <c r="K3" s="20"/>
      <c r="L3" s="17"/>
      <c r="M3" s="17"/>
      <c r="N3" s="16"/>
    </row>
    <row r="4" spans="1:14">
      <c r="A4" s="16"/>
      <c r="B4" s="21" t="s">
        <v>84</v>
      </c>
      <c r="C4" s="17" t="s">
        <v>2</v>
      </c>
      <c r="D4" s="17" t="s">
        <v>2</v>
      </c>
      <c r="E4" s="17"/>
      <c r="F4" s="19" t="s">
        <v>28</v>
      </c>
      <c r="G4" s="19" t="s">
        <v>29</v>
      </c>
      <c r="H4" s="17"/>
      <c r="I4" s="16"/>
      <c r="J4" s="16"/>
      <c r="K4" s="21"/>
      <c r="L4" s="17"/>
      <c r="M4" s="17"/>
      <c r="N4" s="16"/>
    </row>
    <row r="5" spans="1:14">
      <c r="A5" s="16"/>
      <c r="B5" s="20" t="s">
        <v>85</v>
      </c>
      <c r="C5" s="17" t="s">
        <v>2</v>
      </c>
      <c r="D5" s="17" t="s">
        <v>2</v>
      </c>
      <c r="E5" s="17"/>
      <c r="F5" s="19" t="s">
        <v>12</v>
      </c>
      <c r="G5" s="22">
        <v>2</v>
      </c>
      <c r="H5" s="17"/>
      <c r="I5" s="16"/>
      <c r="J5" s="16"/>
      <c r="K5" s="20"/>
      <c r="L5" s="17"/>
      <c r="M5" s="17"/>
      <c r="N5" s="16"/>
    </row>
    <row r="6" spans="1:14">
      <c r="A6" s="16"/>
      <c r="B6" s="21" t="s">
        <v>86</v>
      </c>
      <c r="C6" s="17" t="s">
        <v>2</v>
      </c>
      <c r="D6" s="17" t="s">
        <v>2</v>
      </c>
      <c r="E6" s="17"/>
      <c r="F6" s="17"/>
      <c r="G6" s="17"/>
      <c r="H6" s="17"/>
      <c r="I6" s="16"/>
      <c r="J6" s="16"/>
      <c r="K6" s="21"/>
      <c r="L6" s="17"/>
      <c r="M6" s="17"/>
      <c r="N6" s="16"/>
    </row>
    <row r="7" spans="1:14">
      <c r="A7" s="16"/>
      <c r="B7" s="20" t="s">
        <v>87</v>
      </c>
      <c r="C7" s="17" t="s">
        <v>2</v>
      </c>
      <c r="D7" s="17" t="s">
        <v>2</v>
      </c>
      <c r="E7" s="17"/>
      <c r="F7" s="17"/>
      <c r="G7" s="17"/>
      <c r="H7" s="17"/>
      <c r="I7" s="16"/>
      <c r="J7" s="16"/>
      <c r="K7" s="20"/>
      <c r="L7" s="17"/>
      <c r="M7" s="17"/>
      <c r="N7" s="16"/>
    </row>
    <row r="8" spans="1:14">
      <c r="A8" s="16"/>
      <c r="B8" s="21" t="s">
        <v>88</v>
      </c>
      <c r="C8" s="17" t="s">
        <v>2</v>
      </c>
      <c r="D8" s="17" t="s">
        <v>2</v>
      </c>
      <c r="E8" s="17"/>
      <c r="F8" s="17"/>
      <c r="G8" s="21"/>
      <c r="H8" s="21"/>
      <c r="I8" s="16"/>
      <c r="J8" s="16"/>
      <c r="K8" s="21"/>
      <c r="L8" s="17"/>
      <c r="M8" s="17"/>
      <c r="N8" s="16"/>
    </row>
    <row r="9" spans="1:14">
      <c r="A9" s="16"/>
      <c r="B9" s="24" t="s">
        <v>197</v>
      </c>
      <c r="C9" s="17" t="s">
        <v>2</v>
      </c>
      <c r="D9" s="17" t="s">
        <v>2</v>
      </c>
      <c r="E9" s="17"/>
      <c r="F9" s="17"/>
      <c r="G9" s="17"/>
      <c r="H9" s="17"/>
      <c r="I9" s="16"/>
      <c r="J9" s="16"/>
      <c r="K9" s="20"/>
      <c r="L9" s="17"/>
      <c r="M9" s="17"/>
      <c r="N9" s="16"/>
    </row>
    <row r="10" spans="1:14">
      <c r="A10" s="16"/>
      <c r="B10" s="10" t="s">
        <v>30</v>
      </c>
      <c r="C10" s="17" t="s">
        <v>2</v>
      </c>
      <c r="D10" s="17" t="s">
        <v>2</v>
      </c>
      <c r="E10" s="17"/>
      <c r="F10" s="17"/>
      <c r="G10" s="11"/>
      <c r="H10" s="17"/>
      <c r="I10" s="16"/>
      <c r="J10" s="16"/>
      <c r="K10" s="21"/>
      <c r="L10" s="17"/>
      <c r="M10" s="17"/>
      <c r="N10" s="16"/>
    </row>
    <row r="11" spans="1:14">
      <c r="A11" s="16"/>
      <c r="B11" s="12" t="s">
        <v>89</v>
      </c>
      <c r="C11" s="17" t="s">
        <v>2</v>
      </c>
      <c r="D11" s="17" t="s">
        <v>2</v>
      </c>
      <c r="E11" s="17"/>
      <c r="F11" s="17"/>
      <c r="G11" s="11"/>
      <c r="H11" s="17"/>
      <c r="I11" s="16"/>
      <c r="J11" s="16"/>
      <c r="K11" s="20"/>
      <c r="L11" s="17"/>
      <c r="M11" s="17"/>
      <c r="N11" s="16"/>
    </row>
    <row r="12" spans="1:14">
      <c r="A12" s="16"/>
      <c r="B12" s="10" t="s">
        <v>196</v>
      </c>
      <c r="C12" s="17" t="s">
        <v>2</v>
      </c>
      <c r="D12" s="17" t="s">
        <v>2</v>
      </c>
      <c r="E12" s="17"/>
      <c r="F12" s="17"/>
      <c r="G12" s="11"/>
      <c r="H12" s="17"/>
      <c r="I12" s="16"/>
      <c r="J12" s="16"/>
      <c r="K12" s="23"/>
      <c r="L12" s="17"/>
      <c r="M12" s="17"/>
      <c r="N12" s="16"/>
    </row>
    <row r="13" spans="1:14">
      <c r="A13" s="16"/>
      <c r="B13" s="10" t="s">
        <v>198</v>
      </c>
      <c r="C13" s="17" t="s">
        <v>2</v>
      </c>
      <c r="D13" s="17" t="s">
        <v>2</v>
      </c>
      <c r="E13" s="17"/>
      <c r="F13" s="17"/>
      <c r="G13" s="11"/>
      <c r="H13" s="17"/>
      <c r="I13" s="16"/>
      <c r="J13" s="16"/>
      <c r="K13" s="24"/>
      <c r="L13" s="17"/>
      <c r="M13" s="17"/>
      <c r="N13" s="16"/>
    </row>
    <row r="14" spans="1:14">
      <c r="A14" s="16"/>
      <c r="B14" s="10" t="s">
        <v>31</v>
      </c>
      <c r="C14" s="17" t="s">
        <v>2</v>
      </c>
      <c r="D14" s="17" t="s">
        <v>2</v>
      </c>
      <c r="E14" s="17"/>
      <c r="F14" s="17"/>
      <c r="G14" s="11"/>
      <c r="H14" s="17"/>
      <c r="I14" s="16"/>
      <c r="J14" s="16"/>
      <c r="K14" s="21"/>
      <c r="L14" s="17"/>
      <c r="M14" s="17"/>
      <c r="N14" s="16"/>
    </row>
    <row r="15" spans="1:14">
      <c r="A15" s="16"/>
      <c r="B15" s="12" t="s">
        <v>73</v>
      </c>
      <c r="C15" s="17" t="s">
        <v>2</v>
      </c>
      <c r="D15" s="17" t="s">
        <v>2</v>
      </c>
      <c r="E15" s="17"/>
      <c r="F15" s="17"/>
      <c r="G15" s="11"/>
      <c r="H15" s="17"/>
      <c r="I15" s="16"/>
      <c r="J15" s="16"/>
      <c r="K15" s="21"/>
      <c r="L15" s="17"/>
      <c r="M15" s="17"/>
      <c r="N15" s="16"/>
    </row>
    <row r="16" spans="1:14">
      <c r="A16" s="16"/>
      <c r="B16" s="10" t="s">
        <v>53</v>
      </c>
      <c r="C16" s="17" t="s">
        <v>2</v>
      </c>
      <c r="D16" s="17" t="s">
        <v>2</v>
      </c>
      <c r="E16" s="17"/>
      <c r="F16" s="17"/>
      <c r="G16" s="11"/>
      <c r="H16" s="17"/>
      <c r="I16" s="16"/>
      <c r="J16" s="16"/>
      <c r="K16" s="24"/>
      <c r="L16" s="17"/>
      <c r="M16" s="17"/>
      <c r="N16" s="16"/>
    </row>
    <row r="17" spans="1:14">
      <c r="A17" s="16"/>
      <c r="B17" s="10" t="s">
        <v>199</v>
      </c>
      <c r="C17" s="17" t="s">
        <v>2</v>
      </c>
      <c r="D17" s="17" t="s">
        <v>2</v>
      </c>
      <c r="E17" s="17"/>
      <c r="F17" s="17"/>
      <c r="G17" s="11"/>
      <c r="H17" s="17"/>
      <c r="I17" s="16"/>
      <c r="J17" s="16"/>
      <c r="K17" s="21"/>
      <c r="L17" s="17"/>
      <c r="M17" s="17"/>
      <c r="N17" s="16"/>
    </row>
    <row r="18" spans="1:14">
      <c r="A18" s="16"/>
      <c r="B18" s="12" t="s">
        <v>56</v>
      </c>
      <c r="C18" s="17" t="s">
        <v>2</v>
      </c>
      <c r="D18" s="17" t="s">
        <v>2</v>
      </c>
      <c r="E18" s="17"/>
      <c r="F18" s="17"/>
      <c r="G18" s="11"/>
      <c r="H18" s="17"/>
      <c r="I18" s="16"/>
      <c r="J18" s="16"/>
      <c r="K18" s="20"/>
      <c r="L18" s="17"/>
      <c r="M18" s="17"/>
      <c r="N18" s="16"/>
    </row>
    <row r="19" spans="1:14">
      <c r="A19" s="16"/>
      <c r="B19" s="12" t="s">
        <v>57</v>
      </c>
      <c r="C19" s="17" t="s">
        <v>2</v>
      </c>
      <c r="D19" s="17" t="s">
        <v>2</v>
      </c>
      <c r="E19" s="17"/>
      <c r="F19" s="17"/>
      <c r="G19" s="11"/>
      <c r="H19" s="17"/>
      <c r="I19" s="16"/>
      <c r="J19" s="16"/>
      <c r="K19" s="21"/>
      <c r="L19" s="17"/>
      <c r="M19" s="17"/>
      <c r="N19" s="16"/>
    </row>
    <row r="20" spans="1:14">
      <c r="A20" s="16"/>
      <c r="B20" s="12" t="s">
        <v>90</v>
      </c>
      <c r="C20" s="17" t="s">
        <v>2</v>
      </c>
      <c r="D20" s="17" t="s">
        <v>2</v>
      </c>
      <c r="E20" s="17"/>
      <c r="F20" s="17"/>
      <c r="G20" s="11"/>
      <c r="H20" s="17"/>
      <c r="I20" s="16"/>
      <c r="J20" s="16"/>
      <c r="K20" s="21"/>
      <c r="L20" s="17"/>
      <c r="M20" s="17"/>
      <c r="N20" s="16"/>
    </row>
    <row r="21" spans="1:14">
      <c r="A21" s="16"/>
      <c r="B21" s="11"/>
      <c r="C21" s="17"/>
      <c r="D21" s="17"/>
      <c r="E21" s="17"/>
      <c r="F21" s="17"/>
      <c r="G21" s="11"/>
      <c r="H21" s="17"/>
      <c r="I21" s="16"/>
      <c r="J21" s="16"/>
      <c r="K21" s="16"/>
      <c r="L21" s="16"/>
      <c r="M21" s="16"/>
      <c r="N21" s="16"/>
    </row>
    <row r="22" spans="1:14">
      <c r="A22" s="16"/>
      <c r="B22" s="11"/>
      <c r="C22" s="17"/>
      <c r="D22" s="17"/>
      <c r="E22" s="17"/>
      <c r="F22" s="17"/>
      <c r="G22" s="11"/>
      <c r="H22" s="17"/>
      <c r="I22" s="16"/>
      <c r="J22" s="16"/>
      <c r="K22" s="16"/>
      <c r="L22" s="16"/>
      <c r="M22" s="16"/>
      <c r="N22" s="16"/>
    </row>
    <row r="23" spans="1:14">
      <c r="A23" s="16"/>
      <c r="B23" s="11"/>
      <c r="C23" s="17"/>
      <c r="D23" s="17"/>
      <c r="E23" s="17"/>
      <c r="F23" s="17"/>
      <c r="G23" s="11"/>
      <c r="H23" s="17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N191"/>
  <sheetViews>
    <sheetView zoomScaleNormal="100" workbookViewId="0">
      <selection activeCell="E15" sqref="E15"/>
    </sheetView>
  </sheetViews>
  <sheetFormatPr baseColWidth="10" defaultRowHeight="15"/>
  <cols>
    <col min="2" max="2" width="19.5703125" style="3" bestFit="1" customWidth="1"/>
    <col min="6" max="6" width="11.85546875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42950</v>
      </c>
      <c r="D2" s="18">
        <f>DGET(AJUSTES!$B1:$D33,"FECHA",F4:G5)</f>
        <v>42966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4" t="s">
        <v>32</v>
      </c>
      <c r="C3" s="16" t="s">
        <v>2</v>
      </c>
      <c r="D3" s="16" t="s">
        <v>2</v>
      </c>
      <c r="E3" s="16"/>
      <c r="F3" s="25" t="s">
        <v>13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0" t="s">
        <v>176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4" t="s">
        <v>200</v>
      </c>
      <c r="C5" s="16" t="s">
        <v>2</v>
      </c>
      <c r="D5" s="16" t="s">
        <v>2</v>
      </c>
      <c r="E5" s="16"/>
      <c r="F5" s="25" t="s">
        <v>13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0" t="s">
        <v>100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177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0" t="s">
        <v>178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119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179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2" t="s">
        <v>180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186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201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81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0" t="s">
        <v>185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181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0" t="s">
        <v>202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0" t="s">
        <v>33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82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182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1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N191"/>
  <sheetViews>
    <sheetView zoomScaleNormal="100" workbookViewId="0">
      <selection activeCell="C2" sqref="C2"/>
    </sheetView>
  </sheetViews>
  <sheetFormatPr baseColWidth="10" defaultRowHeight="15"/>
  <cols>
    <col min="2" max="2" width="15.42578125" style="3" bestFit="1" customWidth="1"/>
    <col min="3" max="3" width="11.5703125" bestFit="1" customWidth="1"/>
    <col min="4" max="4" width="13" bestFit="1" customWidth="1"/>
    <col min="7" max="7" width="11.5703125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42951</v>
      </c>
      <c r="D2" s="18">
        <f>DGET(AJUSTES!$B1:$D33,"FECHA",F4:G5)</f>
        <v>42967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7"/>
      <c r="B3" s="20" t="s">
        <v>172</v>
      </c>
      <c r="C3" s="17" t="s">
        <v>2</v>
      </c>
      <c r="D3" s="17" t="s">
        <v>2</v>
      </c>
      <c r="E3" s="17"/>
      <c r="F3" s="25" t="s">
        <v>14</v>
      </c>
      <c r="G3" s="25">
        <v>1</v>
      </c>
      <c r="H3" s="17"/>
      <c r="I3" s="16"/>
      <c r="J3" s="16"/>
      <c r="K3" s="16"/>
      <c r="L3" s="16"/>
      <c r="M3" s="16"/>
      <c r="N3" s="16"/>
    </row>
    <row r="4" spans="1:14">
      <c r="A4" s="17"/>
      <c r="B4" s="20" t="s">
        <v>173</v>
      </c>
      <c r="C4" s="17" t="s">
        <v>2</v>
      </c>
      <c r="D4" s="17" t="s">
        <v>2</v>
      </c>
      <c r="E4" s="17"/>
      <c r="F4" s="25" t="s">
        <v>28</v>
      </c>
      <c r="G4" s="25" t="s">
        <v>29</v>
      </c>
      <c r="H4" s="17"/>
      <c r="I4" s="16"/>
      <c r="J4" s="16"/>
      <c r="K4" s="16"/>
      <c r="L4" s="16"/>
      <c r="M4" s="16"/>
      <c r="N4" s="16"/>
    </row>
    <row r="5" spans="1:14">
      <c r="A5" s="17"/>
      <c r="B5" s="20" t="s">
        <v>131</v>
      </c>
      <c r="C5" s="17" t="s">
        <v>2</v>
      </c>
      <c r="D5" s="17" t="s">
        <v>2</v>
      </c>
      <c r="E5" s="17"/>
      <c r="F5" s="25" t="s">
        <v>14</v>
      </c>
      <c r="G5" s="17">
        <v>2</v>
      </c>
      <c r="H5" s="17"/>
      <c r="I5" s="16"/>
      <c r="J5" s="16"/>
      <c r="K5" s="16"/>
      <c r="L5" s="16"/>
      <c r="M5" s="16"/>
      <c r="N5" s="16"/>
    </row>
    <row r="6" spans="1:14">
      <c r="A6" s="17"/>
      <c r="B6" s="21" t="s">
        <v>138</v>
      </c>
      <c r="C6" s="17" t="s">
        <v>2</v>
      </c>
      <c r="D6" s="17" t="s">
        <v>2</v>
      </c>
      <c r="E6" s="17"/>
      <c r="F6" s="17"/>
      <c r="G6" s="17"/>
      <c r="H6" s="17"/>
      <c r="I6" s="16"/>
      <c r="J6" s="16"/>
      <c r="K6" s="16"/>
      <c r="L6" s="16"/>
      <c r="M6" s="16"/>
      <c r="N6" s="16"/>
    </row>
    <row r="7" spans="1:14">
      <c r="A7" s="17"/>
      <c r="B7" s="20" t="s">
        <v>174</v>
      </c>
      <c r="C7" s="17" t="s">
        <v>2</v>
      </c>
      <c r="D7" s="17" t="s">
        <v>2</v>
      </c>
      <c r="E7" s="17"/>
      <c r="F7" s="21"/>
      <c r="G7" s="21"/>
      <c r="H7" s="21"/>
      <c r="I7" s="16"/>
      <c r="J7" s="16"/>
      <c r="K7" s="16"/>
      <c r="L7" s="16"/>
      <c r="M7" s="16"/>
      <c r="N7" s="16"/>
    </row>
    <row r="8" spans="1:14">
      <c r="A8" s="17"/>
      <c r="B8" s="20" t="s">
        <v>175</v>
      </c>
      <c r="C8" s="17" t="s">
        <v>2</v>
      </c>
      <c r="D8" s="17" t="s">
        <v>2</v>
      </c>
      <c r="E8" s="17"/>
      <c r="F8" s="17"/>
      <c r="G8" s="17"/>
      <c r="H8" s="17"/>
      <c r="I8" s="16"/>
      <c r="J8" s="16"/>
      <c r="K8" s="16"/>
      <c r="L8" s="16"/>
      <c r="M8" s="16"/>
      <c r="N8" s="16"/>
    </row>
    <row r="9" spans="1:14">
      <c r="A9" s="17"/>
      <c r="B9" s="20" t="s">
        <v>101</v>
      </c>
      <c r="C9" s="17" t="s">
        <v>2</v>
      </c>
      <c r="D9" s="17" t="s">
        <v>2</v>
      </c>
      <c r="E9" s="17"/>
      <c r="F9" s="17"/>
      <c r="G9" s="17"/>
      <c r="H9" s="17"/>
      <c r="I9" s="16"/>
      <c r="J9" s="16"/>
      <c r="K9" s="16"/>
      <c r="L9" s="16"/>
      <c r="M9" s="16"/>
      <c r="N9" s="16"/>
    </row>
    <row r="10" spans="1:14">
      <c r="A10" s="17"/>
      <c r="B10" s="10" t="s">
        <v>5</v>
      </c>
      <c r="C10" s="17" t="s">
        <v>2</v>
      </c>
      <c r="D10" s="17" t="s">
        <v>2</v>
      </c>
      <c r="E10" s="17"/>
      <c r="F10" s="17"/>
      <c r="G10" s="11"/>
      <c r="H10" s="17"/>
      <c r="I10" s="16"/>
      <c r="J10" s="16"/>
      <c r="K10" s="16"/>
      <c r="L10" s="16"/>
      <c r="M10" s="16"/>
      <c r="N10" s="16"/>
    </row>
    <row r="11" spans="1:14">
      <c r="A11" s="17"/>
      <c r="B11" s="10" t="s">
        <v>37</v>
      </c>
      <c r="C11" s="17" t="s">
        <v>2</v>
      </c>
      <c r="D11" s="17" t="s">
        <v>2</v>
      </c>
      <c r="E11" s="17"/>
      <c r="F11" s="17"/>
      <c r="G11" s="11"/>
      <c r="H11" s="17"/>
      <c r="I11" s="16"/>
      <c r="J11" s="16"/>
      <c r="K11" s="16"/>
      <c r="L11" s="16"/>
      <c r="M11" s="16"/>
      <c r="N11" s="16"/>
    </row>
    <row r="12" spans="1:14">
      <c r="A12" s="17"/>
      <c r="B12" s="12" t="s">
        <v>80</v>
      </c>
      <c r="C12" s="17" t="s">
        <v>2</v>
      </c>
      <c r="D12" s="17" t="s">
        <v>2</v>
      </c>
      <c r="E12" s="17"/>
      <c r="F12" s="17"/>
      <c r="G12" s="11"/>
      <c r="H12" s="17"/>
      <c r="I12" s="16"/>
      <c r="J12" s="16"/>
      <c r="K12" s="16"/>
      <c r="L12" s="16"/>
      <c r="M12" s="16"/>
      <c r="N12" s="16"/>
    </row>
    <row r="13" spans="1:14">
      <c r="A13" s="17"/>
      <c r="B13" s="10" t="s">
        <v>184</v>
      </c>
      <c r="C13" s="17" t="s">
        <v>2</v>
      </c>
      <c r="D13" s="17" t="s">
        <v>2</v>
      </c>
      <c r="E13" s="17"/>
      <c r="F13" s="17"/>
      <c r="G13" s="11"/>
      <c r="H13" s="17"/>
      <c r="I13" s="16"/>
      <c r="J13" s="16"/>
      <c r="K13" s="16"/>
      <c r="L13" s="16"/>
      <c r="M13" s="16"/>
      <c r="N13" s="16"/>
    </row>
    <row r="14" spans="1:14">
      <c r="A14" s="17"/>
      <c r="B14" s="10" t="s">
        <v>203</v>
      </c>
      <c r="C14" s="17" t="s">
        <v>2</v>
      </c>
      <c r="D14" s="17" t="s">
        <v>2</v>
      </c>
      <c r="E14" s="17"/>
      <c r="F14" s="17"/>
      <c r="G14" s="11"/>
      <c r="H14" s="17"/>
      <c r="I14" s="16"/>
      <c r="J14" s="16"/>
      <c r="K14" s="16"/>
      <c r="L14" s="16"/>
      <c r="M14" s="16"/>
      <c r="N14" s="16"/>
    </row>
    <row r="15" spans="1:14">
      <c r="A15" s="17"/>
      <c r="B15" s="10" t="s">
        <v>34</v>
      </c>
      <c r="C15" s="17" t="s">
        <v>2</v>
      </c>
      <c r="D15" s="17" t="s">
        <v>2</v>
      </c>
      <c r="E15" s="17"/>
      <c r="F15" s="17"/>
      <c r="G15" s="11"/>
      <c r="H15" s="17"/>
      <c r="I15" s="16"/>
      <c r="J15" s="16"/>
      <c r="K15" s="16"/>
      <c r="L15" s="16"/>
      <c r="M15" s="16"/>
      <c r="N15" s="16"/>
    </row>
    <row r="16" spans="1:14">
      <c r="A16" s="17"/>
      <c r="B16" s="10" t="s">
        <v>205</v>
      </c>
      <c r="C16" s="17" t="s">
        <v>2</v>
      </c>
      <c r="D16" s="17" t="s">
        <v>2</v>
      </c>
      <c r="E16" s="17"/>
      <c r="F16" s="17"/>
      <c r="G16" s="11"/>
      <c r="H16" s="17"/>
      <c r="I16" s="16"/>
      <c r="J16" s="16"/>
      <c r="K16" s="16"/>
      <c r="L16" s="16"/>
      <c r="M16" s="16"/>
      <c r="N16" s="16"/>
    </row>
    <row r="17" spans="1:14">
      <c r="A17" s="17"/>
      <c r="B17" s="10" t="s">
        <v>35</v>
      </c>
      <c r="C17" s="17" t="s">
        <v>2</v>
      </c>
      <c r="D17" s="17" t="s">
        <v>2</v>
      </c>
      <c r="E17" s="17"/>
      <c r="F17" s="17"/>
      <c r="G17" s="11"/>
      <c r="H17" s="17"/>
      <c r="I17" s="16"/>
      <c r="J17" s="16"/>
      <c r="K17" s="16"/>
      <c r="L17" s="16"/>
      <c r="M17" s="16"/>
      <c r="N17" s="16"/>
    </row>
    <row r="18" spans="1:14">
      <c r="A18" s="17"/>
      <c r="B18" s="10" t="s">
        <v>36</v>
      </c>
      <c r="C18" s="17" t="s">
        <v>2</v>
      </c>
      <c r="D18" s="17" t="s">
        <v>2</v>
      </c>
      <c r="E18" s="17"/>
      <c r="F18" s="17"/>
      <c r="G18" s="11"/>
      <c r="H18" s="17"/>
      <c r="I18" s="16"/>
      <c r="J18" s="16"/>
      <c r="K18" s="16"/>
      <c r="L18" s="16"/>
      <c r="M18" s="16"/>
      <c r="N18" s="16"/>
    </row>
    <row r="19" spans="1:14">
      <c r="A19" s="17"/>
      <c r="B19" s="10" t="s">
        <v>204</v>
      </c>
      <c r="C19" s="17" t="s">
        <v>2</v>
      </c>
      <c r="D19" s="17" t="s">
        <v>2</v>
      </c>
      <c r="E19" s="17"/>
      <c r="F19" s="17"/>
      <c r="G19" s="11"/>
      <c r="H19" s="17"/>
      <c r="I19" s="16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191"/>
  <sheetViews>
    <sheetView zoomScaleNormal="100" workbookViewId="0">
      <selection activeCell="D14" sqref="D14"/>
    </sheetView>
  </sheetViews>
  <sheetFormatPr baseColWidth="10" defaultRowHeight="15"/>
  <cols>
    <col min="2" max="2" width="17.8554687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42952</v>
      </c>
      <c r="D2" s="18">
        <f>DGET(AJUSTES!$B1:$D33,"FECHA",F4:G5)</f>
        <v>42968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7"/>
      <c r="B3" s="21" t="s">
        <v>167</v>
      </c>
      <c r="C3" s="17" t="s">
        <v>2</v>
      </c>
      <c r="D3" s="17" t="s">
        <v>2</v>
      </c>
      <c r="E3" s="17"/>
      <c r="F3" s="25" t="s">
        <v>15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7"/>
      <c r="B4" s="20" t="s">
        <v>168</v>
      </c>
      <c r="C4" s="17" t="s">
        <v>2</v>
      </c>
      <c r="D4" s="17" t="s">
        <v>2</v>
      </c>
      <c r="E4" s="17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7"/>
      <c r="B5" s="16" t="s">
        <v>3</v>
      </c>
      <c r="C5" s="17" t="s">
        <v>2</v>
      </c>
      <c r="D5" s="17" t="s">
        <v>2</v>
      </c>
      <c r="E5" s="17"/>
      <c r="F5" s="25" t="s">
        <v>15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7"/>
      <c r="B6" s="23" t="s">
        <v>206</v>
      </c>
      <c r="C6" s="17" t="s">
        <v>2</v>
      </c>
      <c r="D6" s="17" t="s">
        <v>2</v>
      </c>
      <c r="E6" s="17"/>
      <c r="F6" s="17"/>
      <c r="G6" s="16"/>
      <c r="H6" s="16"/>
      <c r="I6" s="16"/>
      <c r="J6" s="16"/>
      <c r="K6" s="16"/>
      <c r="L6" s="16"/>
      <c r="M6" s="16"/>
      <c r="N6" s="16"/>
    </row>
    <row r="7" spans="1:14">
      <c r="A7" s="17"/>
      <c r="B7" s="20" t="s">
        <v>169</v>
      </c>
      <c r="C7" s="17" t="s">
        <v>2</v>
      </c>
      <c r="D7" s="17" t="s">
        <v>2</v>
      </c>
      <c r="E7" s="17"/>
      <c r="F7" s="17"/>
      <c r="G7" s="16"/>
      <c r="H7" s="16"/>
      <c r="I7" s="16"/>
      <c r="J7" s="16"/>
      <c r="K7" s="16"/>
      <c r="L7" s="16"/>
      <c r="M7" s="16"/>
      <c r="N7" s="16"/>
    </row>
    <row r="8" spans="1:14">
      <c r="A8" s="17"/>
      <c r="B8" s="21" t="s">
        <v>89</v>
      </c>
      <c r="C8" s="17" t="s">
        <v>2</v>
      </c>
      <c r="D8" s="17" t="s">
        <v>2</v>
      </c>
      <c r="E8" s="17"/>
      <c r="F8" s="17"/>
      <c r="G8" s="16"/>
      <c r="H8" s="16"/>
      <c r="I8" s="16"/>
      <c r="J8" s="16"/>
      <c r="K8" s="16"/>
      <c r="L8" s="16"/>
      <c r="M8" s="16"/>
      <c r="N8" s="16"/>
    </row>
    <row r="9" spans="1:14">
      <c r="A9" s="17"/>
      <c r="B9" s="20" t="s">
        <v>62</v>
      </c>
      <c r="C9" s="17" t="s">
        <v>2</v>
      </c>
      <c r="D9" s="17" t="s">
        <v>2</v>
      </c>
      <c r="E9" s="17"/>
      <c r="F9" s="17"/>
      <c r="G9" s="16"/>
      <c r="H9" s="16"/>
      <c r="I9" s="16"/>
      <c r="J9" s="16"/>
      <c r="K9" s="16"/>
      <c r="L9" s="16"/>
      <c r="M9" s="16"/>
      <c r="N9" s="16"/>
    </row>
    <row r="10" spans="1:14">
      <c r="A10" s="17"/>
      <c r="B10" s="10" t="s">
        <v>207</v>
      </c>
      <c r="C10" s="17" t="s">
        <v>2</v>
      </c>
      <c r="D10" s="17" t="s">
        <v>2</v>
      </c>
      <c r="E10" s="17"/>
      <c r="F10" s="17"/>
      <c r="G10" s="13"/>
      <c r="H10" s="16"/>
      <c r="I10" s="16"/>
      <c r="J10" s="16"/>
      <c r="K10" s="16"/>
      <c r="L10" s="16"/>
      <c r="M10" s="16"/>
      <c r="N10" s="16"/>
    </row>
    <row r="11" spans="1:14">
      <c r="A11" s="17"/>
      <c r="B11" s="12" t="s">
        <v>170</v>
      </c>
      <c r="C11" s="17" t="s">
        <v>2</v>
      </c>
      <c r="D11" s="17" t="s">
        <v>2</v>
      </c>
      <c r="E11" s="17"/>
      <c r="F11" s="17"/>
      <c r="G11" s="13"/>
      <c r="H11" s="16"/>
      <c r="I11" s="16"/>
      <c r="J11" s="16"/>
      <c r="K11" s="16"/>
      <c r="L11" s="16"/>
      <c r="M11" s="16"/>
      <c r="N11" s="16"/>
    </row>
    <row r="12" spans="1:14">
      <c r="A12" s="17"/>
      <c r="B12" s="10" t="s">
        <v>208</v>
      </c>
      <c r="C12" s="17" t="s">
        <v>2</v>
      </c>
      <c r="D12" s="17" t="s">
        <v>2</v>
      </c>
      <c r="E12" s="17"/>
      <c r="F12" s="17"/>
      <c r="G12" s="13"/>
      <c r="H12" s="16"/>
      <c r="I12" s="16"/>
      <c r="J12" s="16"/>
      <c r="K12" s="16"/>
      <c r="L12" s="16"/>
      <c r="M12" s="16"/>
      <c r="N12" s="16"/>
    </row>
    <row r="13" spans="1:14">
      <c r="A13" s="17"/>
      <c r="B13" s="12" t="s">
        <v>79</v>
      </c>
      <c r="C13" s="17" t="s">
        <v>2</v>
      </c>
      <c r="D13" s="17" t="s">
        <v>2</v>
      </c>
      <c r="E13" s="17"/>
      <c r="F13" s="17"/>
      <c r="G13" s="13"/>
      <c r="H13" s="16"/>
      <c r="I13" s="16"/>
      <c r="J13" s="16"/>
      <c r="K13" s="16"/>
      <c r="L13" s="16"/>
      <c r="M13" s="16"/>
      <c r="N13" s="16"/>
    </row>
    <row r="14" spans="1:14">
      <c r="A14" s="17"/>
      <c r="B14" s="10" t="s">
        <v>209</v>
      </c>
      <c r="C14" s="17" t="s">
        <v>2</v>
      </c>
      <c r="D14" s="17" t="s">
        <v>2</v>
      </c>
      <c r="E14" s="17"/>
      <c r="F14" s="17"/>
      <c r="G14" s="13"/>
      <c r="H14" s="16"/>
      <c r="I14" s="16"/>
      <c r="J14" s="16"/>
      <c r="K14" s="16"/>
      <c r="L14" s="16"/>
      <c r="M14" s="16"/>
      <c r="N14" s="16"/>
    </row>
    <row r="15" spans="1:14">
      <c r="A15" s="17"/>
      <c r="B15" s="12" t="s">
        <v>171</v>
      </c>
      <c r="C15" s="17" t="s">
        <v>2</v>
      </c>
      <c r="D15" s="17" t="s">
        <v>2</v>
      </c>
      <c r="E15" s="17"/>
      <c r="F15" s="17"/>
      <c r="G15" s="13"/>
      <c r="H15" s="16"/>
      <c r="I15" s="16"/>
      <c r="J15" s="16"/>
      <c r="K15" s="16"/>
      <c r="L15" s="16"/>
      <c r="M15" s="16"/>
      <c r="N15" s="16"/>
    </row>
    <row r="16" spans="1:14">
      <c r="A16" s="17"/>
      <c r="B16" s="12" t="s">
        <v>64</v>
      </c>
      <c r="C16" s="17" t="s">
        <v>2</v>
      </c>
      <c r="D16" s="17" t="s">
        <v>2</v>
      </c>
      <c r="E16" s="17"/>
      <c r="F16" s="17"/>
      <c r="G16" s="13"/>
      <c r="H16" s="16"/>
      <c r="I16" s="16"/>
      <c r="J16" s="16"/>
      <c r="K16" s="16"/>
      <c r="L16" s="16"/>
      <c r="M16" s="16"/>
      <c r="N16" s="16"/>
    </row>
    <row r="17" spans="1:14">
      <c r="A17" s="17"/>
      <c r="B17" s="10" t="s">
        <v>38</v>
      </c>
      <c r="C17" s="17" t="s">
        <v>2</v>
      </c>
      <c r="D17" s="17" t="s">
        <v>2</v>
      </c>
      <c r="E17" s="17"/>
      <c r="F17" s="17"/>
      <c r="G17" s="13"/>
      <c r="H17" s="16"/>
      <c r="I17" s="16"/>
      <c r="J17" s="16"/>
      <c r="K17" s="16"/>
      <c r="L17" s="16"/>
      <c r="M17" s="16"/>
      <c r="N17" s="16"/>
    </row>
    <row r="18" spans="1:14">
      <c r="A18" s="17"/>
      <c r="B18" s="10" t="s">
        <v>210</v>
      </c>
      <c r="C18" s="17" t="s">
        <v>2</v>
      </c>
      <c r="D18" s="17" t="s">
        <v>2</v>
      </c>
      <c r="E18" s="17"/>
      <c r="F18" s="17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3"/>
      <c r="C19" s="16"/>
      <c r="D19" s="16"/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N191"/>
  <sheetViews>
    <sheetView zoomScaleNormal="100" workbookViewId="0">
      <selection activeCell="B21" sqref="B21"/>
    </sheetView>
  </sheetViews>
  <sheetFormatPr baseColWidth="10" defaultRowHeight="15"/>
  <cols>
    <col min="2" max="2" width="18.28515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42953</v>
      </c>
      <c r="D2" s="18">
        <f>DGET(AJUSTES!$B1:$D33,"FECHA",F4:G5)</f>
        <v>42969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4" t="s">
        <v>32</v>
      </c>
      <c r="C3" s="17" t="s">
        <v>2</v>
      </c>
      <c r="D3" s="17" t="s">
        <v>2</v>
      </c>
      <c r="E3" s="17"/>
      <c r="F3" s="25" t="s">
        <v>16</v>
      </c>
      <c r="G3" s="25">
        <v>1</v>
      </c>
      <c r="H3" s="17"/>
      <c r="I3" s="16"/>
      <c r="J3" s="16"/>
      <c r="K3" s="16"/>
      <c r="L3" s="16"/>
      <c r="M3" s="16"/>
      <c r="N3" s="16"/>
    </row>
    <row r="4" spans="1:14">
      <c r="A4" s="16"/>
      <c r="B4" s="21" t="s">
        <v>162</v>
      </c>
      <c r="C4" s="17" t="s">
        <v>2</v>
      </c>
      <c r="D4" s="17" t="s">
        <v>2</v>
      </c>
      <c r="E4" s="17"/>
      <c r="F4" s="25" t="s">
        <v>28</v>
      </c>
      <c r="G4" s="25" t="s">
        <v>29</v>
      </c>
      <c r="H4" s="17"/>
      <c r="I4" s="16"/>
      <c r="J4" s="16"/>
      <c r="K4" s="16"/>
      <c r="L4" s="16"/>
      <c r="M4" s="16"/>
      <c r="N4" s="16"/>
    </row>
    <row r="5" spans="1:14">
      <c r="A5" s="16"/>
      <c r="B5" s="21" t="s">
        <v>163</v>
      </c>
      <c r="C5" s="17" t="s">
        <v>2</v>
      </c>
      <c r="D5" s="17" t="s">
        <v>2</v>
      </c>
      <c r="E5" s="17"/>
      <c r="F5" s="25" t="s">
        <v>16</v>
      </c>
      <c r="G5" s="17">
        <v>2</v>
      </c>
      <c r="H5" s="17"/>
      <c r="I5" s="16"/>
      <c r="J5" s="16"/>
      <c r="K5" s="16"/>
      <c r="L5" s="16"/>
      <c r="M5" s="16"/>
      <c r="N5" s="16"/>
    </row>
    <row r="6" spans="1:14">
      <c r="A6" s="16"/>
      <c r="B6" s="23" t="s">
        <v>211</v>
      </c>
      <c r="C6" s="17" t="s">
        <v>2</v>
      </c>
      <c r="D6" s="17" t="s">
        <v>2</v>
      </c>
      <c r="E6" s="17"/>
      <c r="F6" s="17"/>
      <c r="G6" s="17"/>
      <c r="H6" s="17"/>
      <c r="I6" s="16"/>
      <c r="J6" s="16"/>
      <c r="K6" s="16"/>
      <c r="L6" s="16"/>
      <c r="M6" s="16"/>
      <c r="N6" s="16"/>
    </row>
    <row r="7" spans="1:14">
      <c r="A7" s="16"/>
      <c r="B7" s="20" t="s">
        <v>115</v>
      </c>
      <c r="C7" s="17" t="s">
        <v>2</v>
      </c>
      <c r="D7" s="17" t="s">
        <v>2</v>
      </c>
      <c r="E7" s="17"/>
      <c r="F7" s="21"/>
      <c r="G7" s="21"/>
      <c r="H7" s="21"/>
      <c r="I7" s="16"/>
      <c r="J7" s="16"/>
      <c r="K7" s="16"/>
      <c r="L7" s="16"/>
      <c r="M7" s="16"/>
      <c r="N7" s="16"/>
    </row>
    <row r="8" spans="1:14">
      <c r="A8" s="16"/>
      <c r="B8" s="21" t="s">
        <v>164</v>
      </c>
      <c r="C8" s="17" t="s">
        <v>2</v>
      </c>
      <c r="D8" s="17" t="s">
        <v>2</v>
      </c>
      <c r="E8" s="17"/>
      <c r="F8" s="17"/>
      <c r="G8" s="17"/>
      <c r="H8" s="17"/>
      <c r="I8" s="16"/>
      <c r="J8" s="16"/>
      <c r="K8" s="16"/>
      <c r="L8" s="16"/>
      <c r="M8" s="16"/>
      <c r="N8" s="16"/>
    </row>
    <row r="9" spans="1:14">
      <c r="A9" s="16"/>
      <c r="B9" s="21" t="s">
        <v>165</v>
      </c>
      <c r="C9" s="17" t="s">
        <v>2</v>
      </c>
      <c r="D9" s="17" t="s">
        <v>2</v>
      </c>
      <c r="E9" s="17"/>
      <c r="F9" s="17"/>
      <c r="G9" s="17"/>
      <c r="H9" s="17"/>
      <c r="I9" s="16"/>
      <c r="J9" s="16"/>
      <c r="K9" s="16"/>
      <c r="L9" s="16"/>
      <c r="M9" s="16"/>
      <c r="N9" s="16"/>
    </row>
    <row r="10" spans="1:14">
      <c r="A10" s="16"/>
      <c r="B10" s="12" t="s">
        <v>166</v>
      </c>
      <c r="C10" s="17" t="s">
        <v>2</v>
      </c>
      <c r="D10" s="17" t="s">
        <v>2</v>
      </c>
      <c r="E10" s="17"/>
      <c r="F10" s="17"/>
      <c r="G10" s="11"/>
      <c r="H10" s="17"/>
      <c r="I10" s="16"/>
      <c r="J10" s="16"/>
      <c r="K10" s="16"/>
      <c r="L10" s="16"/>
      <c r="M10" s="16"/>
      <c r="N10" s="16"/>
    </row>
    <row r="11" spans="1:14">
      <c r="A11" s="16"/>
      <c r="B11" s="12" t="s">
        <v>212</v>
      </c>
      <c r="C11" s="17" t="s">
        <v>2</v>
      </c>
      <c r="D11" s="17" t="s">
        <v>2</v>
      </c>
      <c r="E11" s="17"/>
      <c r="F11" s="17"/>
      <c r="G11" s="11"/>
      <c r="H11" s="17"/>
      <c r="I11" s="16"/>
      <c r="J11" s="16"/>
      <c r="K11" s="16"/>
      <c r="L11" s="16"/>
      <c r="M11" s="16"/>
      <c r="N11" s="16"/>
    </row>
    <row r="12" spans="1:14">
      <c r="A12" s="16"/>
      <c r="B12" s="12" t="s">
        <v>213</v>
      </c>
      <c r="C12" s="17" t="s">
        <v>2</v>
      </c>
      <c r="D12" s="17" t="s">
        <v>2</v>
      </c>
      <c r="E12" s="17"/>
      <c r="F12" s="17"/>
      <c r="G12" s="11"/>
      <c r="H12" s="17"/>
      <c r="I12" s="16"/>
      <c r="J12" s="16"/>
      <c r="K12" s="16"/>
      <c r="L12" s="16"/>
      <c r="M12" s="16"/>
      <c r="N12" s="16"/>
    </row>
    <row r="13" spans="1:14">
      <c r="A13" s="16"/>
      <c r="B13" s="12" t="s">
        <v>214</v>
      </c>
      <c r="C13" s="17" t="s">
        <v>2</v>
      </c>
      <c r="D13" s="17" t="s">
        <v>2</v>
      </c>
      <c r="E13" s="17"/>
      <c r="F13" s="17"/>
      <c r="G13" s="11"/>
      <c r="H13" s="17"/>
      <c r="I13" s="16"/>
      <c r="J13" s="16"/>
      <c r="K13" s="16"/>
      <c r="L13" s="16"/>
      <c r="M13" s="16"/>
      <c r="N13" s="16"/>
    </row>
    <row r="14" spans="1:14">
      <c r="A14" s="16"/>
      <c r="B14" s="12" t="s">
        <v>215</v>
      </c>
      <c r="C14" s="17" t="s">
        <v>2</v>
      </c>
      <c r="D14" s="17" t="s">
        <v>2</v>
      </c>
      <c r="E14" s="17"/>
      <c r="F14" s="17"/>
      <c r="G14" s="11"/>
      <c r="H14" s="17"/>
      <c r="I14" s="16"/>
      <c r="J14" s="16"/>
      <c r="K14" s="16"/>
      <c r="L14" s="16"/>
      <c r="M14" s="16"/>
      <c r="N14" s="16"/>
    </row>
    <row r="15" spans="1:14">
      <c r="A15" s="16"/>
      <c r="B15" s="12" t="s">
        <v>199</v>
      </c>
      <c r="C15" s="17" t="s">
        <v>2</v>
      </c>
      <c r="D15" s="17" t="s">
        <v>2</v>
      </c>
      <c r="E15" s="17"/>
      <c r="F15" s="17"/>
      <c r="G15" s="11"/>
      <c r="H15" s="17"/>
      <c r="I15" s="16"/>
      <c r="J15" s="16"/>
      <c r="K15" s="16"/>
      <c r="L15" s="16"/>
      <c r="M15" s="16"/>
      <c r="N15" s="16"/>
    </row>
    <row r="16" spans="1:14">
      <c r="A16" s="16"/>
      <c r="B16" s="12" t="s">
        <v>216</v>
      </c>
      <c r="C16" s="17" t="s">
        <v>2</v>
      </c>
      <c r="D16" s="17" t="s">
        <v>2</v>
      </c>
      <c r="E16" s="17"/>
      <c r="F16" s="17"/>
      <c r="G16" s="11"/>
      <c r="H16" s="17"/>
      <c r="I16" s="16"/>
      <c r="J16" s="16"/>
      <c r="K16" s="16"/>
      <c r="L16" s="16"/>
      <c r="M16" s="16"/>
      <c r="N16" s="16"/>
    </row>
    <row r="17" spans="1:14">
      <c r="A17" s="16"/>
      <c r="B17" s="12" t="s">
        <v>217</v>
      </c>
      <c r="C17" s="17" t="s">
        <v>2</v>
      </c>
      <c r="D17" s="17" t="s">
        <v>2</v>
      </c>
      <c r="E17" s="17"/>
      <c r="F17" s="17"/>
      <c r="G17" s="11"/>
      <c r="H17" s="17"/>
      <c r="I17" s="16"/>
      <c r="J17" s="16"/>
      <c r="K17" s="16"/>
      <c r="L17" s="16"/>
      <c r="M17" s="16"/>
      <c r="N17" s="16"/>
    </row>
    <row r="18" spans="1:14">
      <c r="A18" s="16"/>
      <c r="B18" s="12" t="s">
        <v>218</v>
      </c>
      <c r="C18" s="17" t="s">
        <v>2</v>
      </c>
      <c r="D18" s="17" t="s">
        <v>2</v>
      </c>
      <c r="E18" s="17"/>
      <c r="F18" s="17"/>
      <c r="G18" s="11"/>
      <c r="H18" s="17"/>
      <c r="I18" s="16"/>
      <c r="J18" s="16"/>
      <c r="K18" s="16"/>
      <c r="L18" s="16"/>
      <c r="M18" s="16"/>
      <c r="N18" s="16"/>
    </row>
    <row r="19" spans="1:14">
      <c r="A19" s="16"/>
      <c r="B19" s="12" t="s">
        <v>78</v>
      </c>
      <c r="C19" s="17" t="s">
        <v>2</v>
      </c>
      <c r="D19" s="17" t="s">
        <v>2</v>
      </c>
      <c r="E19" s="17"/>
      <c r="F19" s="17"/>
      <c r="G19" s="11"/>
      <c r="H19" s="17"/>
      <c r="I19" s="16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N191"/>
  <sheetViews>
    <sheetView zoomScaleNormal="100" workbookViewId="0">
      <selection activeCell="B11" sqref="B11"/>
    </sheetView>
  </sheetViews>
  <sheetFormatPr baseColWidth="10" defaultRowHeight="15"/>
  <cols>
    <col min="2" max="2" width="15.140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42954</v>
      </c>
      <c r="D2" s="18">
        <f>DGET(AJUSTES!$B1:$D33,"FECHA",F4:G5)</f>
        <v>42970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158</v>
      </c>
      <c r="C3" s="17" t="s">
        <v>2</v>
      </c>
      <c r="D3" s="17" t="s">
        <v>2</v>
      </c>
      <c r="E3" s="17"/>
      <c r="F3" s="25" t="s">
        <v>17</v>
      </c>
      <c r="G3" s="25">
        <v>1</v>
      </c>
      <c r="H3" s="17"/>
      <c r="I3" s="17"/>
      <c r="J3" s="16"/>
      <c r="K3" s="16"/>
      <c r="L3" s="16"/>
      <c r="M3" s="16"/>
      <c r="N3" s="16"/>
    </row>
    <row r="4" spans="1:14">
      <c r="A4" s="16"/>
      <c r="B4" s="23" t="s">
        <v>194</v>
      </c>
      <c r="C4" s="17" t="s">
        <v>2</v>
      </c>
      <c r="D4" s="17" t="s">
        <v>2</v>
      </c>
      <c r="E4" s="17"/>
      <c r="F4" s="25" t="s">
        <v>28</v>
      </c>
      <c r="G4" s="25" t="s">
        <v>29</v>
      </c>
      <c r="H4" s="17"/>
      <c r="I4" s="17"/>
      <c r="J4" s="16"/>
      <c r="K4" s="16"/>
      <c r="L4" s="16"/>
      <c r="M4" s="16"/>
      <c r="N4" s="16"/>
    </row>
    <row r="5" spans="1:14">
      <c r="A5" s="16"/>
      <c r="B5" s="20" t="s">
        <v>85</v>
      </c>
      <c r="C5" s="17" t="s">
        <v>2</v>
      </c>
      <c r="D5" s="17" t="s">
        <v>2</v>
      </c>
      <c r="E5" s="17"/>
      <c r="F5" s="25" t="s">
        <v>17</v>
      </c>
      <c r="G5" s="17">
        <v>2</v>
      </c>
      <c r="H5" s="17"/>
      <c r="I5" s="17"/>
      <c r="J5" s="16"/>
      <c r="K5" s="16"/>
      <c r="L5" s="16"/>
      <c r="M5" s="16"/>
      <c r="N5" s="16"/>
    </row>
    <row r="6" spans="1:14">
      <c r="A6" s="16"/>
      <c r="B6" s="21" t="s">
        <v>159</v>
      </c>
      <c r="C6" s="17" t="s">
        <v>2</v>
      </c>
      <c r="D6" s="17" t="s">
        <v>2</v>
      </c>
      <c r="E6" s="17"/>
      <c r="F6" s="17"/>
      <c r="G6" s="17"/>
      <c r="H6" s="17"/>
      <c r="I6" s="17"/>
      <c r="J6" s="16"/>
      <c r="K6" s="16"/>
      <c r="L6" s="16"/>
      <c r="M6" s="16"/>
      <c r="N6" s="16"/>
    </row>
    <row r="7" spans="1:14">
      <c r="A7" s="16"/>
      <c r="B7" s="20" t="s">
        <v>193</v>
      </c>
      <c r="C7" s="17" t="s">
        <v>2</v>
      </c>
      <c r="D7" s="17" t="s">
        <v>2</v>
      </c>
      <c r="E7" s="17"/>
      <c r="F7" s="21"/>
      <c r="G7" s="21"/>
      <c r="H7" s="21"/>
      <c r="I7" s="17"/>
      <c r="J7" s="16"/>
      <c r="K7" s="16"/>
      <c r="L7" s="16"/>
      <c r="M7" s="16"/>
      <c r="N7" s="16"/>
    </row>
    <row r="8" spans="1:14">
      <c r="A8" s="16"/>
      <c r="B8" s="21" t="s">
        <v>160</v>
      </c>
      <c r="C8" s="17" t="s">
        <v>2</v>
      </c>
      <c r="D8" s="17" t="s">
        <v>2</v>
      </c>
      <c r="E8" s="17"/>
      <c r="F8" s="17"/>
      <c r="G8" s="17"/>
      <c r="H8" s="17"/>
      <c r="I8" s="17"/>
      <c r="J8" s="16"/>
      <c r="K8" s="16"/>
      <c r="L8" s="16"/>
      <c r="M8" s="16"/>
      <c r="N8" s="16"/>
    </row>
    <row r="9" spans="1:14">
      <c r="A9" s="16"/>
      <c r="B9" s="20" t="s">
        <v>161</v>
      </c>
      <c r="C9" s="17" t="s">
        <v>2</v>
      </c>
      <c r="D9" s="17" t="s">
        <v>2</v>
      </c>
      <c r="E9" s="17"/>
      <c r="F9" s="17"/>
      <c r="G9" s="17"/>
      <c r="H9" s="17"/>
      <c r="I9" s="17"/>
      <c r="J9" s="16"/>
      <c r="K9" s="16"/>
      <c r="L9" s="16"/>
      <c r="M9" s="16"/>
      <c r="N9" s="16"/>
    </row>
    <row r="10" spans="1:14">
      <c r="A10" s="16"/>
      <c r="B10" s="10" t="s">
        <v>188</v>
      </c>
      <c r="C10" s="17" t="s">
        <v>2</v>
      </c>
      <c r="D10" s="17" t="s">
        <v>2</v>
      </c>
      <c r="E10" s="17"/>
      <c r="F10" s="17"/>
      <c r="G10" s="11"/>
      <c r="H10" s="17"/>
      <c r="I10" s="17"/>
      <c r="J10" s="16"/>
      <c r="K10" s="16"/>
      <c r="L10" s="16"/>
      <c r="M10" s="16"/>
      <c r="N10" s="16"/>
    </row>
    <row r="11" spans="1:14">
      <c r="A11" s="16"/>
      <c r="B11" s="12" t="s">
        <v>195</v>
      </c>
      <c r="C11" s="17" t="s">
        <v>2</v>
      </c>
      <c r="D11" s="17" t="s">
        <v>2</v>
      </c>
      <c r="E11" s="17"/>
      <c r="F11" s="17"/>
      <c r="G11" s="11"/>
      <c r="H11" s="17"/>
      <c r="I11" s="17"/>
      <c r="J11" s="16"/>
      <c r="K11" s="16"/>
      <c r="L11" s="16"/>
      <c r="M11" s="16"/>
      <c r="N11" s="16"/>
    </row>
    <row r="12" spans="1:14">
      <c r="A12" s="16"/>
      <c r="B12" s="10" t="s">
        <v>189</v>
      </c>
      <c r="C12" s="17" t="s">
        <v>2</v>
      </c>
      <c r="D12" s="17" t="s">
        <v>2</v>
      </c>
      <c r="E12" s="17"/>
      <c r="F12" s="17"/>
      <c r="G12" s="11"/>
      <c r="H12" s="17"/>
      <c r="I12" s="17"/>
      <c r="J12" s="16"/>
      <c r="K12" s="16"/>
      <c r="L12" s="16"/>
      <c r="M12" s="16"/>
      <c r="N12" s="16"/>
    </row>
    <row r="13" spans="1:14">
      <c r="A13" s="16"/>
      <c r="B13" s="12" t="s">
        <v>75</v>
      </c>
      <c r="C13" s="17" t="s">
        <v>2</v>
      </c>
      <c r="D13" s="17" t="s">
        <v>2</v>
      </c>
      <c r="E13" s="17"/>
      <c r="F13" s="17"/>
      <c r="G13" s="11"/>
      <c r="H13" s="17"/>
      <c r="I13" s="17"/>
      <c r="J13" s="16"/>
      <c r="K13" s="16"/>
      <c r="L13" s="16"/>
      <c r="M13" s="16"/>
      <c r="N13" s="16"/>
    </row>
    <row r="14" spans="1:14">
      <c r="A14" s="16"/>
      <c r="B14" s="12" t="s">
        <v>191</v>
      </c>
      <c r="C14" s="17" t="s">
        <v>2</v>
      </c>
      <c r="D14" s="17" t="s">
        <v>2</v>
      </c>
      <c r="E14" s="17"/>
      <c r="F14" s="17"/>
      <c r="G14" s="11"/>
      <c r="H14" s="17"/>
      <c r="I14" s="17"/>
      <c r="J14" s="16"/>
      <c r="K14" s="16"/>
      <c r="L14" s="16"/>
      <c r="M14" s="16"/>
      <c r="N14" s="16"/>
    </row>
    <row r="15" spans="1:14">
      <c r="A15" s="16"/>
      <c r="B15" s="12" t="s">
        <v>192</v>
      </c>
      <c r="C15" s="17" t="s">
        <v>2</v>
      </c>
      <c r="D15" s="17" t="s">
        <v>2</v>
      </c>
      <c r="E15" s="17"/>
      <c r="F15" s="17"/>
      <c r="G15" s="11"/>
      <c r="H15" s="17"/>
      <c r="I15" s="17"/>
      <c r="J15" s="16"/>
      <c r="K15" s="16"/>
      <c r="L15" s="16"/>
      <c r="M15" s="16"/>
      <c r="N15" s="16"/>
    </row>
    <row r="16" spans="1:14">
      <c r="A16" s="16"/>
      <c r="B16" s="10" t="s">
        <v>190</v>
      </c>
      <c r="C16" s="17" t="s">
        <v>2</v>
      </c>
      <c r="D16" s="17" t="s">
        <v>2</v>
      </c>
      <c r="E16" s="17"/>
      <c r="F16" s="17"/>
      <c r="G16" s="11"/>
      <c r="H16" s="17"/>
      <c r="I16" s="17"/>
      <c r="J16" s="16"/>
      <c r="K16" s="16"/>
      <c r="L16" s="16"/>
      <c r="M16" s="16"/>
      <c r="N16" s="16"/>
    </row>
    <row r="17" spans="1:14">
      <c r="A17" s="16"/>
      <c r="B17" s="12" t="s">
        <v>187</v>
      </c>
      <c r="C17" s="17" t="s">
        <v>2</v>
      </c>
      <c r="D17" s="17" t="s">
        <v>2</v>
      </c>
      <c r="E17" s="17"/>
      <c r="F17" s="17"/>
      <c r="G17" s="11"/>
      <c r="H17" s="17"/>
      <c r="I17" s="17"/>
      <c r="J17" s="16"/>
      <c r="K17" s="16"/>
      <c r="L17" s="16"/>
      <c r="M17" s="16"/>
      <c r="N17" s="16"/>
    </row>
    <row r="18" spans="1:14">
      <c r="A18" s="16"/>
      <c r="B18" s="12" t="s">
        <v>76</v>
      </c>
      <c r="C18" s="17" t="s">
        <v>2</v>
      </c>
      <c r="D18" s="17" t="s">
        <v>2</v>
      </c>
      <c r="E18" s="17"/>
      <c r="F18" s="17"/>
      <c r="G18" s="11"/>
      <c r="H18" s="17"/>
      <c r="I18" s="17"/>
      <c r="J18" s="16"/>
      <c r="K18" s="16"/>
      <c r="L18" s="16"/>
      <c r="M18" s="16"/>
      <c r="N18" s="16"/>
    </row>
    <row r="19" spans="1:14">
      <c r="A19" s="16"/>
      <c r="B19" s="12" t="s">
        <v>77</v>
      </c>
      <c r="C19" s="17" t="s">
        <v>2</v>
      </c>
      <c r="D19" s="17" t="s">
        <v>2</v>
      </c>
      <c r="E19" s="17"/>
      <c r="F19" s="17"/>
      <c r="G19" s="11"/>
      <c r="H19" s="17"/>
      <c r="I19" s="17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N191"/>
  <sheetViews>
    <sheetView zoomScaleNormal="100" workbookViewId="0">
      <selection activeCell="B22" sqref="B22"/>
    </sheetView>
  </sheetViews>
  <sheetFormatPr baseColWidth="10" defaultRowHeight="15"/>
  <cols>
    <col min="2" max="2" width="19.8554687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42955</v>
      </c>
      <c r="D2" s="18">
        <f>DGET(AJUSTES!$B1:$D33,"FECHA",F4:G5)</f>
        <v>42971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104</v>
      </c>
      <c r="C3" s="16" t="s">
        <v>2</v>
      </c>
      <c r="D3" s="16" t="s">
        <v>2</v>
      </c>
      <c r="E3" s="16"/>
      <c r="F3" s="25" t="s">
        <v>18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0" t="s">
        <v>152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0" t="s">
        <v>153</v>
      </c>
      <c r="C5" s="16" t="s">
        <v>2</v>
      </c>
      <c r="D5" s="16" t="s">
        <v>2</v>
      </c>
      <c r="E5" s="16"/>
      <c r="F5" s="25" t="s">
        <v>18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0" t="s">
        <v>154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3" t="s">
        <v>219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0" t="s">
        <v>155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156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157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2" t="s">
        <v>220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0" t="s">
        <v>221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222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0" t="s">
        <v>223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224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102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225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0" t="s">
        <v>226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204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227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0" t="s">
        <v>54</v>
      </c>
      <c r="C21" s="16" t="s">
        <v>2</v>
      </c>
      <c r="D21" s="16" t="s">
        <v>2</v>
      </c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2" t="s">
        <v>228</v>
      </c>
      <c r="C22" s="16" t="s">
        <v>2</v>
      </c>
      <c r="D22" s="16" t="s">
        <v>2</v>
      </c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N191"/>
  <sheetViews>
    <sheetView zoomScaleNormal="100" workbookViewId="0">
      <selection activeCell="B17" sqref="B17"/>
    </sheetView>
  </sheetViews>
  <sheetFormatPr baseColWidth="10" defaultRowHeight="15"/>
  <cols>
    <col min="2" max="2" width="18.425781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42956</v>
      </c>
      <c r="D2" s="18">
        <f>DGET(AJUSTES!$B1:$D33,"FECHA",F4:G5)</f>
        <v>42972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100</v>
      </c>
      <c r="C3" s="17" t="s">
        <v>2</v>
      </c>
      <c r="D3" s="17" t="s">
        <v>2</v>
      </c>
      <c r="E3" s="17"/>
      <c r="F3" s="25" t="s">
        <v>19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147</v>
      </c>
      <c r="C4" s="17" t="s">
        <v>2</v>
      </c>
      <c r="D4" s="17" t="s">
        <v>2</v>
      </c>
      <c r="E4" s="17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16" t="s">
        <v>4</v>
      </c>
      <c r="C5" s="17" t="s">
        <v>2</v>
      </c>
      <c r="D5" s="17" t="s">
        <v>2</v>
      </c>
      <c r="E5" s="17"/>
      <c r="F5" s="25" t="s">
        <v>19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0" t="s">
        <v>148</v>
      </c>
      <c r="C6" s="17" t="s">
        <v>2</v>
      </c>
      <c r="D6" s="17" t="s">
        <v>2</v>
      </c>
      <c r="E6" s="17"/>
      <c r="F6" s="17"/>
      <c r="G6" s="17"/>
      <c r="H6" s="16"/>
      <c r="I6" s="16"/>
      <c r="J6" s="16"/>
      <c r="K6" s="16"/>
      <c r="L6" s="16"/>
      <c r="M6" s="16"/>
      <c r="N6" s="16"/>
    </row>
    <row r="7" spans="1:14">
      <c r="A7" s="16"/>
      <c r="B7" s="21" t="s">
        <v>149</v>
      </c>
      <c r="C7" s="17" t="s">
        <v>2</v>
      </c>
      <c r="D7" s="17" t="s">
        <v>2</v>
      </c>
      <c r="E7" s="17"/>
      <c r="F7" s="21"/>
      <c r="G7" s="21"/>
      <c r="H7" s="16"/>
      <c r="I7" s="16"/>
      <c r="J7" s="16"/>
      <c r="K7" s="16"/>
      <c r="L7" s="16"/>
      <c r="M7" s="16"/>
      <c r="N7" s="16"/>
    </row>
    <row r="8" spans="1:14">
      <c r="A8" s="16"/>
      <c r="B8" s="24" t="s">
        <v>229</v>
      </c>
      <c r="C8" s="17" t="s">
        <v>2</v>
      </c>
      <c r="D8" s="17" t="s">
        <v>2</v>
      </c>
      <c r="E8" s="17"/>
      <c r="F8" s="17"/>
      <c r="G8" s="17"/>
      <c r="H8" s="16"/>
      <c r="I8" s="16"/>
      <c r="J8" s="16"/>
      <c r="K8" s="16"/>
      <c r="L8" s="16"/>
      <c r="M8" s="16"/>
      <c r="N8" s="16"/>
    </row>
    <row r="9" spans="1:14">
      <c r="A9" s="16"/>
      <c r="B9" s="23" t="s">
        <v>183</v>
      </c>
      <c r="C9" s="17" t="s">
        <v>2</v>
      </c>
      <c r="D9" s="17" t="s">
        <v>2</v>
      </c>
      <c r="E9" s="17"/>
      <c r="F9" s="17"/>
      <c r="G9" s="17"/>
      <c r="H9" s="16"/>
      <c r="I9" s="16"/>
      <c r="J9" s="16"/>
      <c r="K9" s="16"/>
      <c r="L9" s="16"/>
      <c r="M9" s="16"/>
      <c r="N9" s="16"/>
    </row>
    <row r="10" spans="1:14">
      <c r="A10" s="16"/>
      <c r="B10" s="10" t="s">
        <v>230</v>
      </c>
      <c r="C10" s="17" t="s">
        <v>2</v>
      </c>
      <c r="D10" s="17" t="s">
        <v>2</v>
      </c>
      <c r="E10" s="17"/>
      <c r="F10" s="17"/>
      <c r="G10" s="11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231</v>
      </c>
      <c r="C11" s="17" t="s">
        <v>2</v>
      </c>
      <c r="D11" s="17" t="s">
        <v>2</v>
      </c>
      <c r="E11" s="17"/>
      <c r="F11" s="17"/>
      <c r="G11" s="11"/>
      <c r="H11" s="16"/>
      <c r="I11" s="16"/>
      <c r="J11" s="16"/>
      <c r="K11" s="16"/>
      <c r="L11" s="16"/>
      <c r="M11" s="16"/>
      <c r="N11" s="16"/>
    </row>
    <row r="12" spans="1:14">
      <c r="A12" s="16"/>
      <c r="B12" s="10" t="s">
        <v>232</v>
      </c>
      <c r="C12" s="17" t="s">
        <v>2</v>
      </c>
      <c r="D12" s="17" t="s">
        <v>2</v>
      </c>
      <c r="E12" s="17"/>
      <c r="F12" s="17"/>
      <c r="G12" s="11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233</v>
      </c>
      <c r="C13" s="17" t="s">
        <v>2</v>
      </c>
      <c r="D13" s="17" t="s">
        <v>2</v>
      </c>
      <c r="E13" s="17"/>
      <c r="F13" s="17"/>
      <c r="G13" s="11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234</v>
      </c>
      <c r="C14" s="17" t="s">
        <v>2</v>
      </c>
      <c r="D14" s="17" t="s">
        <v>2</v>
      </c>
      <c r="E14" s="17"/>
      <c r="F14" s="17"/>
      <c r="G14" s="11"/>
      <c r="H14" s="16"/>
      <c r="I14" s="16"/>
      <c r="J14" s="16"/>
      <c r="K14" s="16"/>
      <c r="L14" s="16"/>
      <c r="M14" s="16"/>
      <c r="N14" s="16"/>
    </row>
    <row r="15" spans="1:14">
      <c r="A15" s="16"/>
      <c r="B15" s="10" t="s">
        <v>235</v>
      </c>
      <c r="C15" s="17" t="s">
        <v>2</v>
      </c>
      <c r="D15" s="17" t="s">
        <v>2</v>
      </c>
      <c r="E15" s="17"/>
      <c r="F15" s="17"/>
      <c r="G15" s="11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150</v>
      </c>
      <c r="C16" s="17" t="s">
        <v>2</v>
      </c>
      <c r="D16" s="17" t="s">
        <v>2</v>
      </c>
      <c r="E16" s="17"/>
      <c r="F16" s="17"/>
      <c r="G16" s="11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39</v>
      </c>
      <c r="C17" s="17" t="s">
        <v>2</v>
      </c>
      <c r="D17" s="17" t="s">
        <v>2</v>
      </c>
      <c r="E17" s="17"/>
      <c r="F17" s="17"/>
      <c r="G17" s="11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40</v>
      </c>
      <c r="C18" s="17" t="s">
        <v>2</v>
      </c>
      <c r="D18" s="17" t="s">
        <v>2</v>
      </c>
      <c r="E18" s="17"/>
      <c r="F18" s="17"/>
      <c r="G18" s="11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74</v>
      </c>
      <c r="C19" s="17" t="s">
        <v>2</v>
      </c>
      <c r="D19" s="17" t="s">
        <v>2</v>
      </c>
      <c r="E19" s="17"/>
      <c r="F19" s="17"/>
      <c r="G19" s="11"/>
      <c r="H19" s="16"/>
      <c r="I19" s="16"/>
      <c r="J19" s="16"/>
      <c r="K19" s="16"/>
      <c r="L19" s="16"/>
      <c r="M19" s="16"/>
      <c r="N19" s="16"/>
    </row>
    <row r="20" spans="1:14">
      <c r="A20" s="16"/>
      <c r="B20" s="10" t="s">
        <v>236</v>
      </c>
      <c r="C20" s="17" t="s">
        <v>2</v>
      </c>
      <c r="D20" s="17" t="s">
        <v>2</v>
      </c>
      <c r="E20" s="17"/>
      <c r="F20" s="17"/>
      <c r="G20" s="11"/>
      <c r="H20" s="16"/>
      <c r="I20" s="16"/>
      <c r="J20" s="16"/>
      <c r="K20" s="16"/>
      <c r="L20" s="16"/>
      <c r="M20" s="16"/>
      <c r="N20" s="16"/>
    </row>
    <row r="21" spans="1:14">
      <c r="A21" s="16"/>
      <c r="B21" s="12" t="s">
        <v>151</v>
      </c>
      <c r="C21" s="25" t="s">
        <v>2</v>
      </c>
      <c r="D21" s="25" t="s">
        <v>2</v>
      </c>
      <c r="E21" s="17"/>
      <c r="F21" s="17"/>
      <c r="G21" s="11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N191"/>
  <sheetViews>
    <sheetView zoomScaleNormal="100" workbookViewId="0">
      <selection activeCell="B20" sqref="B20"/>
    </sheetView>
  </sheetViews>
  <sheetFormatPr baseColWidth="10" defaultRowHeight="15"/>
  <cols>
    <col min="2" max="2" width="15.140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42957</v>
      </c>
      <c r="D2" s="18">
        <f>DGET(AJUSTES!$B1:$D33,"FECHA",F4:G5)</f>
        <v>42973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136</v>
      </c>
      <c r="C3" s="16" t="s">
        <v>2</v>
      </c>
      <c r="D3" s="16" t="s">
        <v>2</v>
      </c>
      <c r="E3" s="16"/>
      <c r="F3" s="25" t="s">
        <v>20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137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0" t="s">
        <v>138</v>
      </c>
      <c r="C5" s="16" t="s">
        <v>2</v>
      </c>
      <c r="D5" s="16" t="s">
        <v>2</v>
      </c>
      <c r="E5" s="16"/>
      <c r="F5" s="25" t="s">
        <v>20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1" t="s">
        <v>139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140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141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142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143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2" t="s">
        <v>144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73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34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0" t="s">
        <v>237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145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0" t="s">
        <v>49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239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238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0" t="s">
        <v>240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241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2" t="s">
        <v>146</v>
      </c>
      <c r="C21" s="16" t="s">
        <v>2</v>
      </c>
      <c r="D21" s="16" t="s">
        <v>2</v>
      </c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N191"/>
  <sheetViews>
    <sheetView zoomScaleNormal="100" workbookViewId="0">
      <selection activeCell="E15" sqref="E15"/>
    </sheetView>
  </sheetViews>
  <sheetFormatPr baseColWidth="10" defaultRowHeight="15"/>
  <cols>
    <col min="2" max="2" width="18.28515625" style="3" bestFit="1" customWidth="1"/>
    <col min="3" max="3" width="11.5703125" bestFit="1" customWidth="1"/>
    <col min="4" max="4" width="11.85546875" bestFit="1" customWidth="1"/>
    <col min="7" max="7" width="11.5703125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42958</v>
      </c>
      <c r="D2" s="18">
        <f>DGET(AJUSTES!$B1:$D33,"FECHA",F4:G5)</f>
        <v>42974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131</v>
      </c>
      <c r="C3" s="16" t="s">
        <v>2</v>
      </c>
      <c r="D3" s="16" t="s">
        <v>2</v>
      </c>
      <c r="E3" s="16"/>
      <c r="F3" s="25" t="s">
        <v>21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41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0" t="s">
        <v>132</v>
      </c>
      <c r="C5" s="16" t="s">
        <v>2</v>
      </c>
      <c r="D5" s="16" t="s">
        <v>2</v>
      </c>
      <c r="E5" s="16"/>
      <c r="F5" s="25" t="s">
        <v>21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1" t="s">
        <v>133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134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135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109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0" t="s">
        <v>242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243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70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244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71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42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43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245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72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246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N191"/>
  <sheetViews>
    <sheetView zoomScaleNormal="100" workbookViewId="0">
      <selection activeCell="B18" sqref="B18"/>
    </sheetView>
  </sheetViews>
  <sheetFormatPr baseColWidth="10" defaultRowHeight="15"/>
  <cols>
    <col min="2" max="2" width="18.28515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42959</v>
      </c>
      <c r="D2" s="18">
        <f>DGET(AJUSTES!$B1:$D33,"FECHA",F4:G5)</f>
        <v>42975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126</v>
      </c>
      <c r="C3" s="16" t="s">
        <v>2</v>
      </c>
      <c r="D3" s="16" t="s">
        <v>2</v>
      </c>
      <c r="E3" s="16"/>
      <c r="F3" s="25" t="s">
        <v>22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127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3" t="s">
        <v>247</v>
      </c>
      <c r="C5" s="16" t="s">
        <v>2</v>
      </c>
      <c r="D5" s="16" t="s">
        <v>2</v>
      </c>
      <c r="E5" s="16"/>
      <c r="F5" s="25" t="s">
        <v>22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0" t="s">
        <v>128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193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129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3" t="s">
        <v>248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130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2" t="s">
        <v>93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67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2" t="s">
        <v>68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69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0" t="s">
        <v>249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0" t="s">
        <v>250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251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0" t="s">
        <v>33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44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82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N191"/>
  <sheetViews>
    <sheetView zoomScaleNormal="100" workbookViewId="0">
      <selection activeCell="B21" sqref="B21"/>
    </sheetView>
  </sheetViews>
  <sheetFormatPr baseColWidth="10" defaultRowHeight="15"/>
  <cols>
    <col min="2" max="2" width="14.140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42960</v>
      </c>
      <c r="D2" s="18">
        <f>DGET(AJUSTES!$B1:$D33,"FECHA",F4:G5)</f>
        <v>42976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4" t="s">
        <v>252</v>
      </c>
      <c r="C3" s="16" t="s">
        <v>2</v>
      </c>
      <c r="D3" s="16" t="s">
        <v>2</v>
      </c>
      <c r="E3" s="16"/>
      <c r="F3" s="25" t="s">
        <v>23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3" t="s">
        <v>6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0" t="s">
        <v>120</v>
      </c>
      <c r="C5" s="26" t="s">
        <v>8</v>
      </c>
      <c r="D5" s="16" t="s">
        <v>2</v>
      </c>
      <c r="E5" s="16"/>
      <c r="F5" s="25" t="s">
        <v>23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16" t="s">
        <v>7</v>
      </c>
      <c r="C6" s="16" t="s">
        <v>2</v>
      </c>
      <c r="D6" s="26" t="s">
        <v>8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4" t="s">
        <v>253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0" t="s">
        <v>121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1" t="s">
        <v>122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123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188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0" t="s">
        <v>254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5" t="s">
        <v>5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0" t="s">
        <v>255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0" t="s">
        <v>256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124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0" t="s">
        <v>257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65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66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125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2" t="s">
        <v>258</v>
      </c>
      <c r="C21" s="16" t="s">
        <v>2</v>
      </c>
      <c r="D21" s="16" t="s">
        <v>2</v>
      </c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N191"/>
  <sheetViews>
    <sheetView zoomScaleNormal="100" workbookViewId="0">
      <selection activeCell="C21" sqref="C21"/>
    </sheetView>
  </sheetViews>
  <sheetFormatPr baseColWidth="10" defaultRowHeight="15"/>
  <cols>
    <col min="2" max="2" width="16.28515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42961</v>
      </c>
      <c r="D2" s="18">
        <f>DGET(AJUSTES!$B1:$D33,"FECHA",F4:G5)</f>
        <v>42977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113</v>
      </c>
      <c r="C3" s="16" t="s">
        <v>2</v>
      </c>
      <c r="D3" s="16" t="s">
        <v>2</v>
      </c>
      <c r="E3" s="16"/>
      <c r="F3" s="25" t="s">
        <v>24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114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4" t="s">
        <v>259</v>
      </c>
      <c r="C5" s="16" t="s">
        <v>2</v>
      </c>
      <c r="D5" s="16" t="s">
        <v>2</v>
      </c>
      <c r="E5" s="16"/>
      <c r="F5" s="25" t="s">
        <v>24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3" t="s">
        <v>260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115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116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117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118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2" t="s">
        <v>119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0" t="s">
        <v>9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2" t="s">
        <v>62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63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0" t="s">
        <v>261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0" t="s">
        <v>262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0" t="s">
        <v>263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64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264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3"/>
      <c r="C20" s="16"/>
      <c r="D20" s="16"/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1:N191"/>
  <sheetViews>
    <sheetView zoomScaleNormal="100" workbookViewId="0">
      <selection activeCell="B19" sqref="B19"/>
    </sheetView>
  </sheetViews>
  <sheetFormatPr baseColWidth="10" defaultRowHeight="15"/>
  <cols>
    <col min="2" max="2" width="14.57031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42962</v>
      </c>
      <c r="D2" s="18">
        <f>DGET(AJUSTES!$B1:$D33,"FECHA",F4:G5)</f>
        <v>42978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104</v>
      </c>
      <c r="C3" s="16" t="s">
        <v>2</v>
      </c>
      <c r="D3" s="16" t="s">
        <v>2</v>
      </c>
      <c r="E3" s="16"/>
      <c r="F3" s="25" t="s">
        <v>25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105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0" t="s">
        <v>106</v>
      </c>
      <c r="C5" s="16" t="s">
        <v>2</v>
      </c>
      <c r="D5" s="16" t="s">
        <v>2</v>
      </c>
      <c r="E5" s="16"/>
      <c r="F5" s="25" t="s">
        <v>25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1" t="s">
        <v>107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108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109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4" t="s">
        <v>213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2" t="s">
        <v>110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265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266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2" t="s">
        <v>267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60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111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268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2" t="s">
        <v>61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0" t="s">
        <v>236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0" t="s">
        <v>272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112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:N191"/>
  <sheetViews>
    <sheetView zoomScaleNormal="100" workbookViewId="0">
      <selection activeCell="B18" sqref="B18"/>
    </sheetView>
  </sheetViews>
  <sheetFormatPr baseColWidth="10" defaultRowHeight="15"/>
  <cols>
    <col min="2" max="2" width="20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42963</v>
      </c>
      <c r="D2" s="18">
        <f>DGET(AJUSTES!$B1:$D33,"FECHA",F4:G5)</f>
        <v>42979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97</v>
      </c>
      <c r="C3" s="16" t="s">
        <v>2</v>
      </c>
      <c r="D3" s="16" t="s">
        <v>2</v>
      </c>
      <c r="E3" s="16"/>
      <c r="F3" s="25" t="s">
        <v>26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1" t="s">
        <v>98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1" t="s">
        <v>99</v>
      </c>
      <c r="C5" s="16" t="s">
        <v>2</v>
      </c>
      <c r="D5" s="16" t="s">
        <v>2</v>
      </c>
      <c r="E5" s="16"/>
      <c r="F5" s="25" t="s">
        <v>26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0" t="s">
        <v>100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4" t="s">
        <v>50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1" t="s">
        <v>101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3" t="s">
        <v>195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0" t="s">
        <v>201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51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269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0" t="s">
        <v>52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45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102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103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0" t="s">
        <v>38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241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2" t="s">
        <v>59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55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3"/>
      <c r="C21" s="16"/>
      <c r="D21" s="16"/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N191"/>
  <sheetViews>
    <sheetView zoomScaleNormal="100" workbookViewId="0">
      <selection activeCell="B3" sqref="B3"/>
    </sheetView>
  </sheetViews>
  <sheetFormatPr baseColWidth="10" defaultRowHeight="15"/>
  <cols>
    <col min="2" max="2" width="20.28515625" style="3" bestFit="1" customWidth="1"/>
  </cols>
  <sheetData>
    <row r="1" spans="1:14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A2" s="16" t="s">
        <v>0</v>
      </c>
      <c r="B2" s="16" t="s">
        <v>1</v>
      </c>
      <c r="C2" s="18">
        <f>DGET(AJUSTES!$B1:$D33,"FECHA",F2:G3)</f>
        <v>42948</v>
      </c>
      <c r="D2" s="18">
        <f>DGET(AJUSTES!$B1:$D33,"FECHA",F4:G5)</f>
        <v>42964</v>
      </c>
      <c r="E2" s="16"/>
      <c r="F2" s="25" t="s">
        <v>28</v>
      </c>
      <c r="G2" s="25" t="s">
        <v>29</v>
      </c>
      <c r="H2" s="16"/>
      <c r="I2" s="16"/>
      <c r="J2" s="16"/>
      <c r="K2" s="16"/>
      <c r="L2" s="16"/>
      <c r="M2" s="16"/>
      <c r="N2" s="16"/>
    </row>
    <row r="3" spans="1:14">
      <c r="A3" s="16"/>
      <c r="B3" s="20" t="s">
        <v>91</v>
      </c>
      <c r="C3" s="16" t="s">
        <v>2</v>
      </c>
      <c r="D3" s="16" t="s">
        <v>2</v>
      </c>
      <c r="E3" s="16"/>
      <c r="F3" s="25" t="s">
        <v>11</v>
      </c>
      <c r="G3" s="25">
        <v>1</v>
      </c>
      <c r="H3" s="16"/>
      <c r="I3" s="16"/>
      <c r="J3" s="16"/>
      <c r="K3" s="16"/>
      <c r="L3" s="16"/>
      <c r="M3" s="16"/>
      <c r="N3" s="16"/>
    </row>
    <row r="4" spans="1:14">
      <c r="A4" s="16"/>
      <c r="B4" s="24" t="s">
        <v>259</v>
      </c>
      <c r="C4" s="16" t="s">
        <v>2</v>
      </c>
      <c r="D4" s="16" t="s">
        <v>2</v>
      </c>
      <c r="E4" s="16"/>
      <c r="F4" s="25" t="s">
        <v>28</v>
      </c>
      <c r="G4" s="25" t="s">
        <v>29</v>
      </c>
      <c r="H4" s="16"/>
      <c r="I4" s="16"/>
      <c r="J4" s="16"/>
      <c r="K4" s="16"/>
      <c r="L4" s="16"/>
      <c r="M4" s="16"/>
      <c r="N4" s="16"/>
    </row>
    <row r="5" spans="1:14">
      <c r="A5" s="16"/>
      <c r="B5" s="24" t="s">
        <v>270</v>
      </c>
      <c r="C5" s="16" t="s">
        <v>2</v>
      </c>
      <c r="D5" s="16" t="s">
        <v>2</v>
      </c>
      <c r="E5" s="16"/>
      <c r="F5" s="25" t="s">
        <v>11</v>
      </c>
      <c r="G5" s="17">
        <v>2</v>
      </c>
      <c r="H5" s="16"/>
      <c r="I5" s="16"/>
      <c r="J5" s="16"/>
      <c r="K5" s="16"/>
      <c r="L5" s="16"/>
      <c r="M5" s="16"/>
      <c r="N5" s="16"/>
    </row>
    <row r="6" spans="1:14">
      <c r="A6" s="16"/>
      <c r="B6" s="21" t="s">
        <v>92</v>
      </c>
      <c r="C6" s="16" t="s">
        <v>2</v>
      </c>
      <c r="D6" s="16" t="s">
        <v>2</v>
      </c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A7" s="16"/>
      <c r="B7" s="20" t="s">
        <v>93</v>
      </c>
      <c r="C7" s="16" t="s">
        <v>2</v>
      </c>
      <c r="D7" s="16" t="s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A8" s="16"/>
      <c r="B8" s="20" t="s">
        <v>94</v>
      </c>
      <c r="C8" s="16" t="s">
        <v>2</v>
      </c>
      <c r="D8" s="16" t="s">
        <v>2</v>
      </c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A9" s="16"/>
      <c r="B9" s="20" t="s">
        <v>95</v>
      </c>
      <c r="C9" s="16" t="s">
        <v>2</v>
      </c>
      <c r="D9" s="16" t="s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A10" s="16"/>
      <c r="B10" s="10" t="s">
        <v>46</v>
      </c>
      <c r="C10" s="16" t="s">
        <v>2</v>
      </c>
      <c r="D10" s="16" t="s">
        <v>2</v>
      </c>
      <c r="E10" s="16"/>
      <c r="F10" s="16"/>
      <c r="G10" s="13"/>
      <c r="H10" s="16"/>
      <c r="I10" s="16"/>
      <c r="J10" s="16"/>
      <c r="K10" s="16"/>
      <c r="L10" s="16"/>
      <c r="M10" s="16"/>
      <c r="N10" s="16"/>
    </row>
    <row r="11" spans="1:14">
      <c r="A11" s="16"/>
      <c r="B11" s="10" t="s">
        <v>47</v>
      </c>
      <c r="C11" s="16" t="s">
        <v>2</v>
      </c>
      <c r="D11" s="16" t="s">
        <v>2</v>
      </c>
      <c r="E11" s="16"/>
      <c r="F11" s="16"/>
      <c r="G11" s="13"/>
      <c r="H11" s="16"/>
      <c r="I11" s="16"/>
      <c r="J11" s="16"/>
      <c r="K11" s="16"/>
      <c r="L11" s="16"/>
      <c r="M11" s="16"/>
      <c r="N11" s="16"/>
    </row>
    <row r="12" spans="1:14">
      <c r="A12" s="16"/>
      <c r="B12" s="12" t="s">
        <v>58</v>
      </c>
      <c r="C12" s="16" t="s">
        <v>2</v>
      </c>
      <c r="D12" s="16" t="s">
        <v>2</v>
      </c>
      <c r="E12" s="16"/>
      <c r="F12" s="16"/>
      <c r="G12" s="13"/>
      <c r="H12" s="16"/>
      <c r="I12" s="16"/>
      <c r="J12" s="16"/>
      <c r="K12" s="16"/>
      <c r="L12" s="16"/>
      <c r="M12" s="16"/>
      <c r="N12" s="16"/>
    </row>
    <row r="13" spans="1:14">
      <c r="A13" s="16"/>
      <c r="B13" s="12" t="s">
        <v>271</v>
      </c>
      <c r="C13" s="16" t="s">
        <v>2</v>
      </c>
      <c r="D13" s="16" t="s">
        <v>2</v>
      </c>
      <c r="E13" s="16"/>
      <c r="F13" s="16"/>
      <c r="G13" s="13"/>
      <c r="H13" s="16"/>
      <c r="I13" s="16"/>
      <c r="J13" s="16"/>
      <c r="K13" s="16"/>
      <c r="L13" s="16"/>
      <c r="M13" s="16"/>
      <c r="N13" s="16"/>
    </row>
    <row r="14" spans="1:14">
      <c r="A14" s="16"/>
      <c r="B14" s="12" t="s">
        <v>243</v>
      </c>
      <c r="C14" s="16" t="s">
        <v>2</v>
      </c>
      <c r="D14" s="16" t="s">
        <v>2</v>
      </c>
      <c r="E14" s="16"/>
      <c r="F14" s="16"/>
      <c r="G14" s="13"/>
      <c r="H14" s="16"/>
      <c r="I14" s="16"/>
      <c r="J14" s="16"/>
      <c r="K14" s="16"/>
      <c r="L14" s="16"/>
      <c r="M14" s="16"/>
      <c r="N14" s="16"/>
    </row>
    <row r="15" spans="1:14">
      <c r="A15" s="16"/>
      <c r="B15" s="12" t="s">
        <v>70</v>
      </c>
      <c r="C15" s="16" t="s">
        <v>2</v>
      </c>
      <c r="D15" s="16" t="s">
        <v>2</v>
      </c>
      <c r="E15" s="16"/>
      <c r="F15" s="16"/>
      <c r="G15" s="13"/>
      <c r="H15" s="16"/>
      <c r="I15" s="16"/>
      <c r="J15" s="16"/>
      <c r="K15" s="16"/>
      <c r="L15" s="16"/>
      <c r="M15" s="16"/>
      <c r="N15" s="16"/>
    </row>
    <row r="16" spans="1:14">
      <c r="A16" s="16"/>
      <c r="B16" s="12" t="s">
        <v>191</v>
      </c>
      <c r="C16" s="16" t="s">
        <v>2</v>
      </c>
      <c r="D16" s="16" t="s">
        <v>2</v>
      </c>
      <c r="E16" s="16"/>
      <c r="F16" s="16"/>
      <c r="G16" s="13"/>
      <c r="H16" s="16"/>
      <c r="I16" s="16"/>
      <c r="J16" s="16"/>
      <c r="K16" s="16"/>
      <c r="L16" s="16"/>
      <c r="M16" s="16"/>
      <c r="N16" s="16"/>
    </row>
    <row r="17" spans="1:14">
      <c r="A17" s="16"/>
      <c r="B17" s="10" t="s">
        <v>48</v>
      </c>
      <c r="C17" s="16" t="s">
        <v>2</v>
      </c>
      <c r="D17" s="16" t="s">
        <v>2</v>
      </c>
      <c r="E17" s="16"/>
      <c r="F17" s="16"/>
      <c r="G17" s="13"/>
      <c r="H17" s="16"/>
      <c r="I17" s="16"/>
      <c r="J17" s="16"/>
      <c r="K17" s="16"/>
      <c r="L17" s="16"/>
      <c r="M17" s="16"/>
      <c r="N17" s="16"/>
    </row>
    <row r="18" spans="1:14">
      <c r="A18" s="16"/>
      <c r="B18" s="12" t="s">
        <v>257</v>
      </c>
      <c r="C18" s="16" t="s">
        <v>2</v>
      </c>
      <c r="D18" s="16" t="s">
        <v>2</v>
      </c>
      <c r="E18" s="16"/>
      <c r="F18" s="16"/>
      <c r="G18" s="13"/>
      <c r="H18" s="16"/>
      <c r="I18" s="16"/>
      <c r="J18" s="16"/>
      <c r="K18" s="16"/>
      <c r="L18" s="16"/>
      <c r="M18" s="16"/>
      <c r="N18" s="16"/>
    </row>
    <row r="19" spans="1:14">
      <c r="A19" s="16"/>
      <c r="B19" s="10" t="s">
        <v>49</v>
      </c>
      <c r="C19" s="16" t="s">
        <v>2</v>
      </c>
      <c r="D19" s="16" t="s">
        <v>2</v>
      </c>
      <c r="E19" s="16"/>
      <c r="F19" s="16"/>
      <c r="G19" s="13"/>
      <c r="H19" s="16"/>
      <c r="I19" s="16"/>
      <c r="J19" s="16"/>
      <c r="K19" s="16"/>
      <c r="L19" s="16"/>
      <c r="M19" s="16"/>
      <c r="N19" s="16"/>
    </row>
    <row r="20" spans="1:14">
      <c r="A20" s="16"/>
      <c r="B20" s="12" t="s">
        <v>96</v>
      </c>
      <c r="C20" s="16" t="s">
        <v>2</v>
      </c>
      <c r="D20" s="16" t="s">
        <v>2</v>
      </c>
      <c r="E20" s="16"/>
      <c r="F20" s="16"/>
      <c r="G20" s="13"/>
      <c r="H20" s="16"/>
      <c r="I20" s="16"/>
      <c r="J20" s="16"/>
      <c r="K20" s="16"/>
      <c r="L20" s="16"/>
      <c r="M20" s="16"/>
      <c r="N20" s="16"/>
    </row>
    <row r="21" spans="1:14">
      <c r="A21" s="16"/>
      <c r="B21" s="10" t="s">
        <v>54</v>
      </c>
      <c r="C21" s="16" t="s">
        <v>2</v>
      </c>
      <c r="D21" s="16" t="s">
        <v>2</v>
      </c>
      <c r="E21" s="16"/>
      <c r="F21" s="16"/>
      <c r="G21" s="13"/>
      <c r="H21" s="16"/>
      <c r="I21" s="16"/>
      <c r="J21" s="16"/>
      <c r="K21" s="16"/>
      <c r="L21" s="16"/>
      <c r="M21" s="16"/>
      <c r="N21" s="16"/>
    </row>
    <row r="22" spans="1:14">
      <c r="A22" s="16"/>
      <c r="B22" s="13"/>
      <c r="C22" s="16"/>
      <c r="D22" s="16"/>
      <c r="E22" s="16"/>
      <c r="F22" s="16"/>
      <c r="G22" s="13"/>
      <c r="H22" s="16"/>
      <c r="I22" s="16"/>
      <c r="J22" s="16"/>
      <c r="K22" s="16"/>
      <c r="L22" s="16"/>
      <c r="M22" s="16"/>
      <c r="N22" s="16"/>
    </row>
    <row r="23" spans="1:14">
      <c r="A23" s="16"/>
      <c r="B23" s="13"/>
      <c r="C23" s="16"/>
      <c r="D23" s="16"/>
      <c r="E23" s="16"/>
      <c r="F23" s="16"/>
      <c r="G23" s="13"/>
      <c r="H23" s="16"/>
      <c r="I23" s="16"/>
      <c r="J23" s="16"/>
      <c r="K23" s="16"/>
      <c r="L23" s="16"/>
      <c r="M23" s="16"/>
      <c r="N23" s="16"/>
    </row>
    <row r="24" spans="1:14">
      <c r="A24" s="16"/>
      <c r="B24" s="13"/>
      <c r="C24" s="16"/>
      <c r="D24" s="16"/>
      <c r="E24" s="16"/>
      <c r="F24" s="16"/>
      <c r="G24" s="13"/>
      <c r="H24" s="16"/>
      <c r="I24" s="16"/>
      <c r="J24" s="16"/>
      <c r="K24" s="16"/>
      <c r="L24" s="16"/>
      <c r="M24" s="16"/>
      <c r="N24" s="16"/>
    </row>
    <row r="25" spans="1:14">
      <c r="A25" s="16"/>
      <c r="B25" s="13"/>
      <c r="C25" s="16"/>
      <c r="D25" s="16"/>
      <c r="E25" s="16"/>
      <c r="F25" s="16"/>
      <c r="G25" s="13"/>
      <c r="H25" s="16"/>
      <c r="I25" s="16"/>
      <c r="J25" s="16"/>
      <c r="K25" s="16"/>
      <c r="L25" s="16"/>
      <c r="M25" s="16"/>
      <c r="N25" s="16"/>
    </row>
    <row r="26" spans="1:14">
      <c r="A26" s="16"/>
      <c r="B26" s="13"/>
      <c r="C26" s="16"/>
      <c r="D26" s="16"/>
      <c r="E26" s="16"/>
      <c r="F26" s="16"/>
      <c r="G26" s="13"/>
      <c r="H26" s="16"/>
      <c r="I26" s="16"/>
      <c r="J26" s="16"/>
      <c r="K26" s="16"/>
      <c r="L26" s="16"/>
      <c r="M26" s="16"/>
      <c r="N26" s="16"/>
    </row>
    <row r="27" spans="1:14">
      <c r="A27" s="16"/>
      <c r="B27" s="13"/>
      <c r="C27" s="16"/>
      <c r="D27" s="16"/>
      <c r="E27" s="16"/>
      <c r="F27" s="16"/>
      <c r="G27" s="13"/>
      <c r="H27" s="16"/>
      <c r="I27" s="16"/>
      <c r="J27" s="16"/>
      <c r="K27" s="16"/>
      <c r="L27" s="16"/>
      <c r="M27" s="16"/>
      <c r="N27" s="16"/>
    </row>
    <row r="28" spans="1:14">
      <c r="A28" s="16"/>
      <c r="B28" s="13"/>
      <c r="C28" s="16"/>
      <c r="D28" s="16"/>
      <c r="E28" s="16"/>
      <c r="F28" s="16"/>
      <c r="G28" s="13"/>
      <c r="H28" s="16"/>
      <c r="I28" s="16"/>
      <c r="J28" s="16"/>
      <c r="K28" s="16"/>
      <c r="L28" s="16"/>
      <c r="M28" s="16"/>
      <c r="N28" s="16"/>
    </row>
    <row r="29" spans="1:14">
      <c r="A29" s="16"/>
      <c r="B29" s="13"/>
      <c r="C29" s="16"/>
      <c r="D29" s="16"/>
      <c r="E29" s="16"/>
      <c r="F29" s="16"/>
      <c r="G29" s="13"/>
      <c r="H29" s="16"/>
      <c r="I29" s="16"/>
      <c r="J29" s="16"/>
      <c r="K29" s="16"/>
      <c r="L29" s="16"/>
      <c r="M29" s="16"/>
      <c r="N29" s="16"/>
    </row>
    <row r="30" spans="1:14">
      <c r="A30" s="16"/>
      <c r="B30" s="13"/>
      <c r="C30" s="16"/>
      <c r="D30" s="16"/>
      <c r="E30" s="16"/>
      <c r="F30" s="16"/>
      <c r="G30" s="13"/>
      <c r="H30" s="16"/>
      <c r="I30" s="16"/>
      <c r="J30" s="16"/>
      <c r="K30" s="16"/>
      <c r="L30" s="16"/>
      <c r="M30" s="16"/>
      <c r="N30" s="16"/>
    </row>
    <row r="31" spans="1:14">
      <c r="A31" s="16"/>
      <c r="B31" s="13"/>
      <c r="C31" s="16"/>
      <c r="D31" s="16"/>
      <c r="E31" s="16"/>
      <c r="F31" s="16"/>
      <c r="G31" s="13"/>
      <c r="H31" s="16"/>
      <c r="I31" s="16"/>
      <c r="J31" s="16"/>
      <c r="K31" s="16"/>
      <c r="L31" s="16"/>
      <c r="M31" s="16"/>
      <c r="N31" s="16"/>
    </row>
    <row r="32" spans="1:14">
      <c r="A32" s="16"/>
      <c r="B32" s="13"/>
      <c r="C32" s="16"/>
      <c r="D32" s="16"/>
      <c r="E32" s="16"/>
      <c r="F32" s="16"/>
      <c r="G32" s="13"/>
      <c r="H32" s="16"/>
      <c r="I32" s="16"/>
      <c r="J32" s="16"/>
      <c r="K32" s="16"/>
      <c r="L32" s="16"/>
      <c r="M32" s="16"/>
      <c r="N32" s="16"/>
    </row>
    <row r="33" spans="1:14">
      <c r="A33" s="16"/>
      <c r="B33" s="13"/>
      <c r="C33" s="16"/>
      <c r="D33" s="16"/>
      <c r="E33" s="16"/>
      <c r="F33" s="16"/>
      <c r="G33" s="13"/>
      <c r="H33" s="16"/>
      <c r="I33" s="16"/>
      <c r="J33" s="16"/>
      <c r="K33" s="16"/>
      <c r="L33" s="16"/>
      <c r="M33" s="16"/>
      <c r="N33" s="16"/>
    </row>
    <row r="34" spans="1:14">
      <c r="A34" s="16"/>
      <c r="B34" s="13"/>
      <c r="C34" s="16"/>
      <c r="D34" s="16"/>
      <c r="E34" s="16"/>
      <c r="F34" s="16"/>
      <c r="G34" s="13"/>
      <c r="H34" s="16"/>
      <c r="I34" s="16"/>
      <c r="J34" s="16"/>
      <c r="K34" s="16"/>
      <c r="L34" s="16"/>
      <c r="M34" s="16"/>
      <c r="N34" s="16"/>
    </row>
    <row r="35" spans="1:14">
      <c r="A35" s="16"/>
      <c r="B35" s="13"/>
      <c r="C35" s="16"/>
      <c r="D35" s="16"/>
      <c r="E35" s="16"/>
      <c r="F35" s="16"/>
      <c r="G35" s="13"/>
      <c r="H35" s="16"/>
      <c r="I35" s="16"/>
      <c r="J35" s="16"/>
      <c r="K35" s="16"/>
      <c r="L35" s="16"/>
      <c r="M35" s="16"/>
      <c r="N35" s="16"/>
    </row>
    <row r="36" spans="1:14">
      <c r="A36" s="16"/>
      <c r="B36" s="13"/>
      <c r="C36" s="16"/>
      <c r="D36" s="16"/>
      <c r="E36" s="16"/>
      <c r="F36" s="16"/>
      <c r="G36" s="13"/>
      <c r="H36" s="16"/>
      <c r="I36" s="16"/>
      <c r="J36" s="16"/>
      <c r="K36" s="16"/>
      <c r="L36" s="16"/>
      <c r="M36" s="16"/>
      <c r="N36" s="16"/>
    </row>
    <row r="37" spans="1:14">
      <c r="A37" s="16"/>
      <c r="B37" s="13"/>
      <c r="C37" s="16"/>
      <c r="D37" s="16"/>
      <c r="E37" s="16"/>
      <c r="F37" s="16"/>
      <c r="G37" s="13"/>
      <c r="H37" s="16"/>
      <c r="I37" s="16"/>
      <c r="J37" s="16"/>
      <c r="K37" s="16"/>
      <c r="L37" s="16"/>
      <c r="M37" s="16"/>
      <c r="N37" s="16"/>
    </row>
    <row r="38" spans="1:14">
      <c r="A38" s="16"/>
      <c r="B38" s="13"/>
      <c r="C38" s="16"/>
      <c r="D38" s="16"/>
      <c r="E38" s="16"/>
      <c r="F38" s="16"/>
      <c r="G38" s="13"/>
      <c r="H38" s="16"/>
      <c r="I38" s="16"/>
      <c r="J38" s="16"/>
      <c r="K38" s="16"/>
      <c r="L38" s="16"/>
      <c r="M38" s="16"/>
      <c r="N38" s="16"/>
    </row>
    <row r="39" spans="1:14">
      <c r="A39" s="16"/>
      <c r="B39" s="13"/>
      <c r="C39" s="16"/>
      <c r="D39" s="16"/>
      <c r="E39" s="16"/>
      <c r="F39" s="16"/>
      <c r="G39" s="13"/>
      <c r="H39" s="16"/>
      <c r="I39" s="16"/>
      <c r="J39" s="16"/>
      <c r="K39" s="16"/>
      <c r="L39" s="16"/>
      <c r="M39" s="16"/>
      <c r="N39" s="16"/>
    </row>
    <row r="40" spans="1:14">
      <c r="A40" s="16"/>
      <c r="B40" s="13"/>
      <c r="C40" s="16"/>
      <c r="D40" s="16"/>
      <c r="E40" s="16"/>
      <c r="F40" s="16"/>
      <c r="G40" s="13"/>
      <c r="H40" s="16"/>
      <c r="I40" s="16"/>
      <c r="J40" s="16"/>
      <c r="K40" s="16"/>
      <c r="L40" s="16"/>
      <c r="M40" s="16"/>
      <c r="N40" s="16"/>
    </row>
    <row r="41" spans="1:14">
      <c r="A41" s="16"/>
      <c r="B41" s="13"/>
      <c r="C41" s="16"/>
      <c r="D41" s="16"/>
      <c r="E41" s="16"/>
      <c r="F41" s="16"/>
      <c r="G41" s="13"/>
      <c r="H41" s="16"/>
      <c r="I41" s="16"/>
      <c r="J41" s="16"/>
      <c r="K41" s="16"/>
      <c r="L41" s="16"/>
      <c r="M41" s="16"/>
      <c r="N41" s="16"/>
    </row>
    <row r="42" spans="1:14">
      <c r="A42" s="16"/>
      <c r="B42" s="13"/>
      <c r="C42" s="16"/>
      <c r="D42" s="16"/>
      <c r="E42" s="16"/>
      <c r="F42" s="16"/>
      <c r="G42" s="13"/>
      <c r="H42" s="16"/>
      <c r="I42" s="16"/>
      <c r="J42" s="16"/>
      <c r="K42" s="16"/>
      <c r="L42" s="16"/>
      <c r="M42" s="16"/>
      <c r="N42" s="16"/>
    </row>
    <row r="43" spans="1:14">
      <c r="A43" s="16"/>
      <c r="B43" s="13"/>
      <c r="C43" s="16"/>
      <c r="D43" s="16"/>
      <c r="E43" s="16"/>
      <c r="F43" s="16"/>
      <c r="G43" s="13"/>
      <c r="H43" s="16"/>
      <c r="I43" s="16"/>
      <c r="J43" s="16"/>
      <c r="K43" s="16"/>
      <c r="L43" s="16"/>
      <c r="M43" s="16"/>
      <c r="N43" s="16"/>
    </row>
    <row r="44" spans="1:14">
      <c r="A44" s="16"/>
      <c r="B44" s="13"/>
      <c r="C44" s="16"/>
      <c r="D44" s="16"/>
      <c r="E44" s="16"/>
      <c r="F44" s="16"/>
      <c r="G44" s="13"/>
      <c r="H44" s="16"/>
      <c r="I44" s="16"/>
      <c r="J44" s="16"/>
      <c r="K44" s="16"/>
      <c r="L44" s="16"/>
      <c r="M44" s="16"/>
      <c r="N44" s="16"/>
    </row>
    <row r="45" spans="1:14">
      <c r="A45" s="16"/>
      <c r="B45" s="13"/>
      <c r="C45" s="16"/>
      <c r="D45" s="16"/>
      <c r="E45" s="16"/>
      <c r="F45" s="16"/>
      <c r="G45" s="13"/>
      <c r="H45" s="16"/>
      <c r="I45" s="16"/>
      <c r="J45" s="16"/>
      <c r="K45" s="16"/>
      <c r="L45" s="16"/>
      <c r="M45" s="16"/>
      <c r="N45" s="16"/>
    </row>
    <row r="46" spans="1:14">
      <c r="A46" s="16"/>
      <c r="B46" s="13"/>
      <c r="C46" s="16"/>
      <c r="D46" s="16"/>
      <c r="E46" s="16"/>
      <c r="F46" s="16"/>
      <c r="G46" s="13"/>
      <c r="H46" s="16"/>
      <c r="I46" s="16"/>
      <c r="J46" s="16"/>
      <c r="K46" s="16"/>
      <c r="L46" s="16"/>
      <c r="M46" s="16"/>
      <c r="N46" s="16"/>
    </row>
    <row r="47" spans="1:14">
      <c r="A47" s="16"/>
      <c r="B47" s="13"/>
      <c r="C47" s="16"/>
      <c r="D47" s="16"/>
      <c r="E47" s="16"/>
      <c r="F47" s="16"/>
      <c r="G47" s="13"/>
      <c r="H47" s="16"/>
      <c r="I47" s="16"/>
      <c r="J47" s="16"/>
      <c r="K47" s="16"/>
      <c r="L47" s="16"/>
      <c r="M47" s="16"/>
      <c r="N47" s="16"/>
    </row>
    <row r="48" spans="1:14">
      <c r="A48" s="16"/>
      <c r="B48" s="13"/>
      <c r="C48" s="16"/>
      <c r="D48" s="16"/>
      <c r="E48" s="16"/>
      <c r="F48" s="16"/>
      <c r="G48" s="13"/>
      <c r="H48" s="16"/>
      <c r="I48" s="16"/>
      <c r="J48" s="16"/>
      <c r="K48" s="16"/>
      <c r="L48" s="16"/>
      <c r="M48" s="16"/>
      <c r="N48" s="16"/>
    </row>
    <row r="49" spans="1:14">
      <c r="A49" s="16"/>
      <c r="B49" s="13"/>
      <c r="C49" s="16"/>
      <c r="D49" s="16"/>
      <c r="E49" s="16"/>
      <c r="F49" s="16"/>
      <c r="G49" s="13"/>
      <c r="H49" s="16"/>
      <c r="I49" s="16"/>
      <c r="J49" s="16"/>
      <c r="K49" s="16"/>
      <c r="L49" s="16"/>
      <c r="M49" s="16"/>
      <c r="N49" s="16"/>
    </row>
    <row r="50" spans="1:14">
      <c r="A50" s="16"/>
      <c r="B50" s="13"/>
      <c r="C50" s="16"/>
      <c r="D50" s="16"/>
      <c r="E50" s="16"/>
      <c r="F50" s="16"/>
      <c r="G50" s="13"/>
      <c r="H50" s="16"/>
      <c r="I50" s="16"/>
      <c r="J50" s="16"/>
      <c r="K50" s="16"/>
      <c r="L50" s="16"/>
      <c r="M50" s="16"/>
      <c r="N50" s="16"/>
    </row>
    <row r="51" spans="1:14">
      <c r="A51" s="16"/>
      <c r="B51" s="13"/>
      <c r="C51" s="16"/>
      <c r="D51" s="16"/>
      <c r="E51" s="16"/>
      <c r="F51" s="16"/>
      <c r="G51" s="13"/>
      <c r="H51" s="16"/>
      <c r="I51" s="16"/>
      <c r="J51" s="16"/>
      <c r="K51" s="16"/>
      <c r="L51" s="16"/>
      <c r="M51" s="16"/>
      <c r="N51" s="16"/>
    </row>
    <row r="52" spans="1:14">
      <c r="A52" s="16"/>
      <c r="B52" s="13"/>
      <c r="C52" s="16"/>
      <c r="D52" s="16"/>
      <c r="E52" s="16"/>
      <c r="F52" s="16"/>
      <c r="G52" s="13"/>
      <c r="H52" s="16"/>
      <c r="I52" s="16"/>
      <c r="J52" s="16"/>
      <c r="K52" s="16"/>
      <c r="L52" s="16"/>
      <c r="M52" s="16"/>
      <c r="N52" s="16"/>
    </row>
    <row r="53" spans="1:14">
      <c r="A53" s="16"/>
      <c r="B53" s="13"/>
      <c r="C53" s="16"/>
      <c r="D53" s="16"/>
      <c r="E53" s="16"/>
      <c r="F53" s="16"/>
      <c r="G53" s="13"/>
      <c r="H53" s="16"/>
      <c r="I53" s="16"/>
      <c r="J53" s="16"/>
      <c r="K53" s="16"/>
      <c r="L53" s="16"/>
      <c r="M53" s="16"/>
      <c r="N53" s="16"/>
    </row>
    <row r="54" spans="1:14">
      <c r="A54" s="16"/>
      <c r="B54" s="13"/>
      <c r="C54" s="16"/>
      <c r="D54" s="16"/>
      <c r="E54" s="16"/>
      <c r="F54" s="16"/>
      <c r="G54" s="13"/>
      <c r="H54" s="16"/>
      <c r="I54" s="16"/>
      <c r="J54" s="16"/>
      <c r="K54" s="16"/>
      <c r="L54" s="16"/>
      <c r="M54" s="16"/>
      <c r="N54" s="16"/>
    </row>
    <row r="55" spans="1:14">
      <c r="A55" s="16"/>
      <c r="B55" s="13"/>
      <c r="C55" s="16"/>
      <c r="D55" s="16"/>
      <c r="E55" s="16"/>
      <c r="F55" s="16"/>
      <c r="G55" s="13"/>
      <c r="H55" s="16"/>
      <c r="I55" s="16"/>
      <c r="J55" s="16"/>
      <c r="K55" s="16"/>
      <c r="L55" s="16"/>
      <c r="M55" s="16"/>
      <c r="N55" s="16"/>
    </row>
    <row r="56" spans="1:14">
      <c r="A56" s="16"/>
      <c r="B56" s="13"/>
      <c r="C56" s="16"/>
      <c r="D56" s="16"/>
      <c r="E56" s="16"/>
      <c r="F56" s="16"/>
      <c r="G56" s="13"/>
      <c r="H56" s="16"/>
      <c r="I56" s="16"/>
      <c r="J56" s="16"/>
      <c r="K56" s="16"/>
      <c r="L56" s="16"/>
      <c r="M56" s="16"/>
      <c r="N56" s="16"/>
    </row>
    <row r="57" spans="1:14">
      <c r="A57" s="16"/>
      <c r="B57" s="13"/>
      <c r="C57" s="16"/>
      <c r="D57" s="16"/>
      <c r="E57" s="16"/>
      <c r="F57" s="16"/>
      <c r="G57" s="13"/>
      <c r="H57" s="16"/>
      <c r="I57" s="16"/>
      <c r="J57" s="16"/>
      <c r="K57" s="16"/>
      <c r="L57" s="16"/>
      <c r="M57" s="16"/>
      <c r="N57" s="16"/>
    </row>
    <row r="58" spans="1:14">
      <c r="A58" s="16"/>
      <c r="B58" s="13"/>
      <c r="C58" s="16"/>
      <c r="D58" s="16"/>
      <c r="E58" s="16"/>
      <c r="F58" s="16"/>
      <c r="G58" s="13"/>
      <c r="H58" s="16"/>
      <c r="I58" s="16"/>
      <c r="J58" s="16"/>
      <c r="K58" s="16"/>
      <c r="L58" s="16"/>
      <c r="M58" s="16"/>
      <c r="N58" s="16"/>
    </row>
    <row r="59" spans="1:14">
      <c r="A59" s="16"/>
      <c r="B59" s="13"/>
      <c r="C59" s="16"/>
      <c r="D59" s="16"/>
      <c r="E59" s="16"/>
      <c r="F59" s="16"/>
      <c r="G59" s="13"/>
      <c r="H59" s="16"/>
      <c r="I59" s="16"/>
      <c r="J59" s="16"/>
      <c r="K59" s="16"/>
      <c r="L59" s="16"/>
      <c r="M59" s="16"/>
      <c r="N59" s="16"/>
    </row>
    <row r="60" spans="1:14">
      <c r="A60" s="16"/>
      <c r="B60" s="13"/>
      <c r="C60" s="16"/>
      <c r="D60" s="16"/>
      <c r="E60" s="16"/>
      <c r="F60" s="16"/>
      <c r="G60" s="13"/>
      <c r="H60" s="16"/>
      <c r="I60" s="16"/>
      <c r="J60" s="16"/>
      <c r="K60" s="16"/>
      <c r="L60" s="16"/>
      <c r="M60" s="16"/>
      <c r="N60" s="16"/>
    </row>
    <row r="61" spans="1:14">
      <c r="A61" s="16"/>
      <c r="B61" s="13"/>
      <c r="C61" s="16"/>
      <c r="D61" s="16"/>
      <c r="E61" s="16"/>
      <c r="F61" s="16"/>
      <c r="G61" s="13"/>
      <c r="H61" s="16"/>
      <c r="I61" s="16"/>
      <c r="J61" s="16"/>
      <c r="K61" s="16"/>
      <c r="L61" s="16"/>
      <c r="M61" s="16"/>
      <c r="N61" s="16"/>
    </row>
    <row r="62" spans="1:14">
      <c r="A62" s="16"/>
      <c r="B62" s="13"/>
      <c r="C62" s="16"/>
      <c r="D62" s="16"/>
      <c r="E62" s="16"/>
      <c r="F62" s="16"/>
      <c r="G62" s="13"/>
      <c r="H62" s="16"/>
      <c r="I62" s="16"/>
      <c r="J62" s="16"/>
      <c r="K62" s="16"/>
      <c r="L62" s="16"/>
      <c r="M62" s="16"/>
      <c r="N62" s="16"/>
    </row>
    <row r="63" spans="1:14">
      <c r="A63" s="16"/>
      <c r="B63" s="13"/>
      <c r="C63" s="16"/>
      <c r="D63" s="16"/>
      <c r="E63" s="16"/>
      <c r="F63" s="16"/>
      <c r="G63" s="13"/>
      <c r="H63" s="16"/>
      <c r="I63" s="16"/>
      <c r="J63" s="16"/>
      <c r="K63" s="16"/>
      <c r="L63" s="16"/>
      <c r="M63" s="16"/>
      <c r="N63" s="16"/>
    </row>
    <row r="64" spans="1:14">
      <c r="A64" s="16"/>
      <c r="B64" s="13"/>
      <c r="C64" s="16"/>
      <c r="D64" s="16"/>
      <c r="E64" s="16"/>
      <c r="F64" s="16"/>
      <c r="G64" s="13"/>
      <c r="H64" s="16"/>
      <c r="I64" s="16"/>
      <c r="J64" s="16"/>
      <c r="K64" s="16"/>
      <c r="L64" s="16"/>
      <c r="M64" s="16"/>
      <c r="N64" s="16"/>
    </row>
    <row r="65" spans="1:14">
      <c r="A65" s="16"/>
      <c r="B65" s="13"/>
      <c r="C65" s="16"/>
      <c r="D65" s="16"/>
      <c r="E65" s="16"/>
      <c r="F65" s="16"/>
      <c r="G65" s="13"/>
      <c r="H65" s="16"/>
      <c r="I65" s="16"/>
      <c r="J65" s="16"/>
      <c r="K65" s="16"/>
      <c r="L65" s="16"/>
      <c r="M65" s="16"/>
      <c r="N65" s="16"/>
    </row>
    <row r="66" spans="1:14">
      <c r="A66" s="16"/>
      <c r="B66" s="13"/>
      <c r="C66" s="16"/>
      <c r="D66" s="16"/>
      <c r="E66" s="16"/>
      <c r="F66" s="16"/>
      <c r="G66" s="13"/>
      <c r="H66" s="16"/>
      <c r="I66" s="16"/>
      <c r="J66" s="16"/>
      <c r="K66" s="16"/>
      <c r="L66" s="16"/>
      <c r="M66" s="16"/>
      <c r="N66" s="16"/>
    </row>
    <row r="67" spans="1:14">
      <c r="A67" s="16"/>
      <c r="B67" s="13"/>
      <c r="C67" s="16"/>
      <c r="D67" s="16"/>
      <c r="E67" s="16"/>
      <c r="F67" s="16"/>
      <c r="G67" s="13"/>
      <c r="H67" s="16"/>
      <c r="I67" s="16"/>
      <c r="J67" s="16"/>
      <c r="K67" s="16"/>
      <c r="L67" s="16"/>
      <c r="M67" s="16"/>
      <c r="N67" s="16"/>
    </row>
    <row r="68" spans="1:14">
      <c r="A68" s="16"/>
      <c r="B68" s="13"/>
      <c r="C68" s="16"/>
      <c r="D68" s="16"/>
      <c r="E68" s="16"/>
      <c r="F68" s="16"/>
      <c r="G68" s="13"/>
      <c r="H68" s="16"/>
      <c r="I68" s="16"/>
      <c r="J68" s="16"/>
      <c r="K68" s="16"/>
      <c r="L68" s="16"/>
      <c r="M68" s="16"/>
      <c r="N68" s="16"/>
    </row>
    <row r="69" spans="1:14">
      <c r="A69" s="16"/>
      <c r="B69" s="13"/>
      <c r="C69" s="16"/>
      <c r="D69" s="16"/>
      <c r="E69" s="16"/>
      <c r="F69" s="16"/>
      <c r="G69" s="13"/>
      <c r="H69" s="16"/>
      <c r="I69" s="16"/>
      <c r="J69" s="16"/>
      <c r="K69" s="16"/>
      <c r="L69" s="16"/>
      <c r="M69" s="16"/>
      <c r="N69" s="16"/>
    </row>
    <row r="70" spans="1:14">
      <c r="A70" s="16"/>
      <c r="B70" s="13"/>
      <c r="C70" s="16"/>
      <c r="D70" s="16"/>
      <c r="E70" s="16"/>
      <c r="F70" s="16"/>
      <c r="G70" s="13"/>
      <c r="H70" s="16"/>
      <c r="I70" s="16"/>
      <c r="J70" s="16"/>
      <c r="K70" s="16"/>
      <c r="L70" s="16"/>
      <c r="M70" s="16"/>
      <c r="N70" s="16"/>
    </row>
    <row r="71" spans="1:14">
      <c r="A71" s="16"/>
      <c r="B71" s="13"/>
      <c r="C71" s="16"/>
      <c r="D71" s="16"/>
      <c r="E71" s="16"/>
      <c r="F71" s="16"/>
      <c r="G71" s="13"/>
      <c r="H71" s="16"/>
      <c r="I71" s="16"/>
      <c r="J71" s="16"/>
      <c r="K71" s="16"/>
      <c r="L71" s="16"/>
      <c r="M71" s="16"/>
      <c r="N71" s="16"/>
    </row>
    <row r="72" spans="1:14">
      <c r="A72" s="16"/>
      <c r="B72" s="13"/>
      <c r="C72" s="16"/>
      <c r="D72" s="16"/>
      <c r="E72" s="16"/>
      <c r="F72" s="16"/>
      <c r="G72" s="13"/>
      <c r="H72" s="16"/>
      <c r="I72" s="16"/>
      <c r="J72" s="16"/>
      <c r="K72" s="16"/>
      <c r="L72" s="16"/>
      <c r="M72" s="16"/>
      <c r="N72" s="16"/>
    </row>
    <row r="73" spans="1:14">
      <c r="A73" s="16"/>
      <c r="B73" s="13"/>
      <c r="C73" s="16"/>
      <c r="D73" s="16"/>
      <c r="E73" s="16"/>
      <c r="F73" s="16"/>
      <c r="G73" s="13"/>
      <c r="H73" s="16"/>
      <c r="I73" s="16"/>
      <c r="J73" s="16"/>
      <c r="K73" s="16"/>
      <c r="L73" s="16"/>
      <c r="M73" s="16"/>
      <c r="N73" s="16"/>
    </row>
    <row r="74" spans="1:14">
      <c r="A74" s="16"/>
      <c r="B74" s="13"/>
      <c r="C74" s="16"/>
      <c r="D74" s="16"/>
      <c r="E74" s="16"/>
      <c r="F74" s="16"/>
      <c r="G74" s="13"/>
      <c r="H74" s="16"/>
      <c r="I74" s="16"/>
      <c r="J74" s="16"/>
      <c r="K74" s="16"/>
      <c r="L74" s="16"/>
      <c r="M74" s="16"/>
      <c r="N74" s="16"/>
    </row>
    <row r="75" spans="1:14">
      <c r="A75" s="16"/>
      <c r="B75" s="13"/>
      <c r="C75" s="16"/>
      <c r="D75" s="16"/>
      <c r="E75" s="16"/>
      <c r="F75" s="16"/>
      <c r="G75" s="13"/>
      <c r="H75" s="16"/>
      <c r="I75" s="16"/>
      <c r="J75" s="16"/>
      <c r="K75" s="16"/>
      <c r="L75" s="16"/>
      <c r="M75" s="16"/>
      <c r="N75" s="16"/>
    </row>
    <row r="76" spans="1:14">
      <c r="A76" s="16"/>
      <c r="B76" s="13"/>
      <c r="C76" s="16"/>
      <c r="D76" s="16"/>
      <c r="E76" s="16"/>
      <c r="F76" s="16"/>
      <c r="G76" s="13"/>
      <c r="H76" s="16"/>
      <c r="I76" s="16"/>
      <c r="J76" s="16"/>
      <c r="K76" s="16"/>
      <c r="L76" s="16"/>
      <c r="M76" s="16"/>
      <c r="N76" s="16"/>
    </row>
    <row r="77" spans="1:14">
      <c r="A77" s="16"/>
      <c r="B77" s="13"/>
      <c r="C77" s="16"/>
      <c r="D77" s="16"/>
      <c r="E77" s="16"/>
      <c r="F77" s="16"/>
      <c r="G77" s="13"/>
      <c r="H77" s="16"/>
      <c r="I77" s="16"/>
      <c r="J77" s="16"/>
      <c r="K77" s="16"/>
      <c r="L77" s="16"/>
      <c r="M77" s="16"/>
      <c r="N77" s="16"/>
    </row>
    <row r="78" spans="1:14">
      <c r="A78" s="16"/>
      <c r="B78" s="13"/>
      <c r="C78" s="16"/>
      <c r="D78" s="16"/>
      <c r="E78" s="16"/>
      <c r="F78" s="16"/>
      <c r="G78" s="13"/>
      <c r="H78" s="16"/>
      <c r="I78" s="16"/>
      <c r="J78" s="16"/>
      <c r="K78" s="16"/>
      <c r="L78" s="16"/>
      <c r="M78" s="16"/>
      <c r="N78" s="16"/>
    </row>
    <row r="79" spans="1:14">
      <c r="A79" s="16"/>
      <c r="B79" s="13"/>
      <c r="C79" s="16"/>
      <c r="D79" s="16"/>
      <c r="E79" s="16"/>
      <c r="F79" s="16"/>
      <c r="G79" s="13"/>
      <c r="H79" s="16"/>
      <c r="I79" s="16"/>
      <c r="J79" s="16"/>
      <c r="K79" s="16"/>
      <c r="L79" s="16"/>
      <c r="M79" s="16"/>
      <c r="N79" s="16"/>
    </row>
    <row r="80" spans="1:14">
      <c r="A80" s="16"/>
      <c r="B80" s="13"/>
      <c r="C80" s="16"/>
      <c r="D80" s="16"/>
      <c r="E80" s="16"/>
      <c r="F80" s="16"/>
      <c r="G80" s="13"/>
      <c r="H80" s="16"/>
      <c r="I80" s="16"/>
      <c r="J80" s="16"/>
      <c r="K80" s="16"/>
      <c r="L80" s="16"/>
      <c r="M80" s="16"/>
      <c r="N80" s="16"/>
    </row>
    <row r="81" spans="1:14">
      <c r="A81" s="16"/>
      <c r="B81" s="13"/>
      <c r="C81" s="16"/>
      <c r="D81" s="16"/>
      <c r="E81" s="16"/>
      <c r="F81" s="16"/>
      <c r="G81" s="13"/>
      <c r="H81" s="16"/>
      <c r="I81" s="16"/>
      <c r="J81" s="16"/>
      <c r="K81" s="16"/>
      <c r="L81" s="16"/>
      <c r="M81" s="16"/>
      <c r="N81" s="16"/>
    </row>
    <row r="82" spans="1:14">
      <c r="A82" s="16"/>
      <c r="B82" s="13"/>
      <c r="C82" s="16"/>
      <c r="D82" s="16"/>
      <c r="E82" s="16"/>
      <c r="F82" s="16"/>
      <c r="G82" s="13"/>
      <c r="H82" s="16"/>
      <c r="I82" s="16"/>
      <c r="J82" s="16"/>
      <c r="K82" s="16"/>
      <c r="L82" s="16"/>
      <c r="M82" s="16"/>
      <c r="N82" s="16"/>
    </row>
    <row r="83" spans="1:14">
      <c r="A83" s="16"/>
      <c r="B83" s="13"/>
      <c r="C83" s="16"/>
      <c r="D83" s="16"/>
      <c r="E83" s="16"/>
      <c r="F83" s="16"/>
      <c r="G83" s="13"/>
      <c r="H83" s="16"/>
      <c r="I83" s="16"/>
      <c r="J83" s="16"/>
      <c r="K83" s="16"/>
      <c r="L83" s="16"/>
      <c r="M83" s="16"/>
      <c r="N83" s="16"/>
    </row>
    <row r="84" spans="1:14">
      <c r="A84" s="16"/>
      <c r="B84" s="13"/>
      <c r="C84" s="16"/>
      <c r="D84" s="16"/>
      <c r="E84" s="16"/>
      <c r="F84" s="16"/>
      <c r="G84" s="13"/>
      <c r="H84" s="16"/>
      <c r="I84" s="16"/>
      <c r="J84" s="16"/>
      <c r="K84" s="16"/>
      <c r="L84" s="16"/>
      <c r="M84" s="16"/>
      <c r="N84" s="16"/>
    </row>
    <row r="85" spans="1:14">
      <c r="A85" s="16"/>
      <c r="B85" s="13"/>
      <c r="C85" s="16"/>
      <c r="D85" s="16"/>
      <c r="E85" s="16"/>
      <c r="F85" s="16"/>
      <c r="G85" s="13"/>
      <c r="H85" s="16"/>
      <c r="I85" s="16"/>
      <c r="J85" s="16"/>
      <c r="K85" s="16"/>
      <c r="L85" s="16"/>
      <c r="M85" s="16"/>
      <c r="N85" s="16"/>
    </row>
    <row r="86" spans="1:14">
      <c r="A86" s="16"/>
      <c r="B86" s="13"/>
      <c r="C86" s="16"/>
      <c r="D86" s="16"/>
      <c r="E86" s="16"/>
      <c r="F86" s="16"/>
      <c r="G86" s="13"/>
      <c r="H86" s="16"/>
      <c r="I86" s="16"/>
      <c r="J86" s="16"/>
      <c r="K86" s="16"/>
      <c r="L86" s="16"/>
      <c r="M86" s="16"/>
      <c r="N86" s="16"/>
    </row>
    <row r="87" spans="1:14">
      <c r="A87" s="16"/>
      <c r="B87" s="13"/>
      <c r="C87" s="16"/>
      <c r="D87" s="16"/>
      <c r="E87" s="16"/>
      <c r="F87" s="16"/>
      <c r="G87" s="13"/>
      <c r="H87" s="16"/>
      <c r="I87" s="16"/>
      <c r="J87" s="16"/>
      <c r="K87" s="16"/>
      <c r="L87" s="16"/>
      <c r="M87" s="16"/>
      <c r="N87" s="16"/>
    </row>
    <row r="88" spans="1:14">
      <c r="A88" s="16"/>
      <c r="B88" s="13"/>
      <c r="C88" s="16"/>
      <c r="D88" s="16"/>
      <c r="E88" s="16"/>
      <c r="F88" s="16"/>
      <c r="G88" s="13"/>
      <c r="H88" s="16"/>
      <c r="I88" s="16"/>
      <c r="J88" s="16"/>
      <c r="K88" s="16"/>
      <c r="L88" s="16"/>
      <c r="M88" s="16"/>
      <c r="N88" s="16"/>
    </row>
    <row r="89" spans="1:14">
      <c r="A89" s="16"/>
      <c r="B89" s="13"/>
      <c r="C89" s="16"/>
      <c r="D89" s="16"/>
      <c r="E89" s="16"/>
      <c r="F89" s="16"/>
      <c r="G89" s="13"/>
      <c r="H89" s="16"/>
      <c r="I89" s="16"/>
      <c r="J89" s="16"/>
      <c r="K89" s="16"/>
      <c r="L89" s="16"/>
      <c r="M89" s="16"/>
      <c r="N89" s="16"/>
    </row>
    <row r="90" spans="1:14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</row>
    <row r="91" spans="1:14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</row>
    <row r="92" spans="1:14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</row>
    <row r="93" spans="1:14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</row>
    <row r="94" spans="1:1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</row>
    <row r="95" spans="1:14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</row>
    <row r="96" spans="1:14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</row>
    <row r="97" spans="1:14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98" spans="1:14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</row>
    <row r="99" spans="1:14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</row>
    <row r="132" spans="1:14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3" spans="1:14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</row>
    <row r="134" spans="1:1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</row>
    <row r="135" spans="1:14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</row>
    <row r="136" spans="1:14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</row>
    <row r="137" spans="1:14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</row>
    <row r="138" spans="1:14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</row>
    <row r="139" spans="1:14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</row>
    <row r="140" spans="1:14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</row>
    <row r="141" spans="1:14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</row>
    <row r="142" spans="1:14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</row>
    <row r="143" spans="1:14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</row>
    <row r="144" spans="1:1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</row>
    <row r="145" spans="1:14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</row>
    <row r="146" spans="1:14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</row>
    <row r="147" spans="1:14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</row>
    <row r="148" spans="1:14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</row>
    <row r="149" spans="1:14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4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</row>
    <row r="151" spans="1:14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</row>
    <row r="152" spans="1:14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</row>
    <row r="153" spans="1:14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</row>
    <row r="154" spans="1:1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</row>
    <row r="155" spans="1:14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</row>
    <row r="156" spans="1:14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</row>
    <row r="157" spans="1:14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</row>
    <row r="158" spans="1:14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</row>
    <row r="159" spans="1:14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</row>
    <row r="160" spans="1:14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</row>
    <row r="161" spans="1:14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</row>
    <row r="162" spans="1:14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</row>
    <row r="163" spans="1:14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</row>
    <row r="164" spans="1:1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</row>
    <row r="165" spans="1:14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</row>
    <row r="166" spans="1:14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</row>
    <row r="167" spans="1:14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</row>
    <row r="168" spans="1:14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</row>
    <row r="169" spans="1:14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</row>
    <row r="170" spans="1:14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</row>
    <row r="171" spans="1:14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</row>
    <row r="172" spans="1:14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</row>
    <row r="173" spans="1:14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</row>
    <row r="174" spans="1:1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5" spans="1:14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</row>
    <row r="176" spans="1:14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</row>
    <row r="177" spans="1:14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</row>
    <row r="178" spans="1:14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</row>
    <row r="179" spans="1:14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</row>
    <row r="180" spans="1:14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</row>
    <row r="181" spans="1:14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</row>
    <row r="182" spans="1:14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</row>
    <row r="183" spans="1:14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</row>
    <row r="184" spans="1:1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</row>
    <row r="185" spans="1:14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</row>
    <row r="186" spans="1:14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</row>
    <row r="187" spans="1:14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</row>
    <row r="188" spans="1:14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</row>
    <row r="189" spans="1:14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</row>
    <row r="190" spans="1:14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</row>
    <row r="191" spans="1:14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L191"/>
  <sheetViews>
    <sheetView zoomScaleNormal="100" workbookViewId="0">
      <selection activeCell="B2" sqref="B2"/>
    </sheetView>
  </sheetViews>
  <sheetFormatPr baseColWidth="10" defaultRowHeight="15"/>
  <cols>
    <col min="1" max="1" width="12.28515625" style="2" bestFit="1" customWidth="1"/>
    <col min="2" max="2" width="14" style="4" bestFit="1" customWidth="1"/>
    <col min="3" max="3" width="6.28515625" style="2" bestFit="1" customWidth="1"/>
    <col min="4" max="4" width="7.28515625" bestFit="1" customWidth="1"/>
    <col min="5" max="5" width="12.5703125" bestFit="1" customWidth="1"/>
  </cols>
  <sheetData>
    <row r="1" spans="1:12">
      <c r="A1" s="9"/>
      <c r="B1" s="4" t="s">
        <v>27</v>
      </c>
      <c r="C1" s="9" t="s">
        <v>28</v>
      </c>
      <c r="D1" s="3" t="s">
        <v>29</v>
      </c>
      <c r="E1" s="3"/>
      <c r="F1" s="5"/>
      <c r="G1" s="5"/>
      <c r="H1" s="5"/>
      <c r="I1" s="5"/>
      <c r="J1" s="5"/>
      <c r="K1" s="5"/>
      <c r="L1" s="5"/>
    </row>
    <row r="2" spans="1:12">
      <c r="A2" s="9" t="s">
        <v>10</v>
      </c>
      <c r="B2" s="4">
        <v>42948</v>
      </c>
      <c r="C2" s="9" t="s">
        <v>11</v>
      </c>
      <c r="D2" s="3">
        <v>1</v>
      </c>
      <c r="E2" s="3"/>
      <c r="F2" s="5"/>
      <c r="G2" s="5"/>
      <c r="H2" s="5"/>
      <c r="I2" s="5"/>
      <c r="J2" s="5"/>
      <c r="K2" s="5"/>
      <c r="L2" s="5"/>
    </row>
    <row r="3" spans="1:12">
      <c r="A3" s="9"/>
      <c r="B3" s="4">
        <v>42949</v>
      </c>
      <c r="C3" s="9" t="s">
        <v>12</v>
      </c>
      <c r="D3" s="3">
        <v>1</v>
      </c>
      <c r="E3" s="3"/>
      <c r="F3" s="5"/>
      <c r="G3" s="5"/>
      <c r="H3" s="5"/>
      <c r="I3" s="5"/>
      <c r="J3" s="5"/>
      <c r="K3" s="5"/>
      <c r="L3" s="5"/>
    </row>
    <row r="4" spans="1:12">
      <c r="A4" s="9"/>
      <c r="B4" s="4">
        <v>42950</v>
      </c>
      <c r="C4" s="9" t="s">
        <v>13</v>
      </c>
      <c r="D4" s="3">
        <v>1</v>
      </c>
      <c r="E4" s="3"/>
      <c r="F4" s="58"/>
      <c r="G4" s="58"/>
      <c r="H4" s="5"/>
      <c r="I4" s="5"/>
      <c r="J4" s="5"/>
      <c r="K4" s="5"/>
      <c r="L4" s="5"/>
    </row>
    <row r="5" spans="1:12">
      <c r="A5" s="9"/>
      <c r="B5" s="4">
        <v>42951</v>
      </c>
      <c r="C5" s="9" t="s">
        <v>14</v>
      </c>
      <c r="D5" s="3">
        <v>1</v>
      </c>
      <c r="E5" s="3"/>
      <c r="F5" s="5"/>
      <c r="G5" s="5"/>
      <c r="H5" s="5"/>
      <c r="I5" s="5"/>
      <c r="J5" s="5"/>
      <c r="K5" s="5"/>
      <c r="L5" s="5"/>
    </row>
    <row r="6" spans="1:12">
      <c r="A6" s="9"/>
      <c r="B6" s="4">
        <v>42952</v>
      </c>
      <c r="C6" s="9" t="s">
        <v>15</v>
      </c>
      <c r="D6" s="3">
        <v>1</v>
      </c>
      <c r="E6" s="3"/>
      <c r="F6" s="5"/>
      <c r="G6" s="5"/>
      <c r="H6" s="5"/>
      <c r="I6" s="5"/>
      <c r="J6" s="5"/>
      <c r="K6" s="5"/>
      <c r="L6" s="5"/>
    </row>
    <row r="7" spans="1:12">
      <c r="A7" s="9"/>
      <c r="B7" s="4">
        <v>42953</v>
      </c>
      <c r="C7" s="9" t="s">
        <v>16</v>
      </c>
      <c r="D7" s="3">
        <v>1</v>
      </c>
      <c r="E7" s="3"/>
      <c r="F7" s="5"/>
      <c r="G7" s="5"/>
      <c r="H7" s="5"/>
      <c r="I7" s="5"/>
      <c r="J7" s="5"/>
      <c r="K7" s="5"/>
      <c r="L7" s="5"/>
    </row>
    <row r="8" spans="1:12">
      <c r="A8" s="9"/>
      <c r="B8" s="4">
        <v>42954</v>
      </c>
      <c r="C8" s="9" t="s">
        <v>17</v>
      </c>
      <c r="D8" s="3">
        <v>1</v>
      </c>
      <c r="E8" s="3"/>
      <c r="F8" s="5"/>
      <c r="G8" s="5"/>
      <c r="H8" s="5"/>
      <c r="I8" s="5"/>
      <c r="J8" s="5"/>
      <c r="K8" s="5"/>
      <c r="L8" s="5"/>
    </row>
    <row r="9" spans="1:12">
      <c r="A9" s="9"/>
      <c r="B9" s="4">
        <v>42955</v>
      </c>
      <c r="C9" s="9" t="s">
        <v>18</v>
      </c>
      <c r="D9" s="3">
        <v>1</v>
      </c>
      <c r="E9" s="3"/>
      <c r="F9" s="5"/>
      <c r="G9" s="5"/>
      <c r="H9" s="5"/>
      <c r="I9" s="5"/>
      <c r="J9" s="5"/>
      <c r="K9" s="5"/>
      <c r="L9" s="5"/>
    </row>
    <row r="10" spans="1:12">
      <c r="A10" s="9"/>
      <c r="B10" s="4">
        <v>42956</v>
      </c>
      <c r="C10" s="9" t="s">
        <v>19</v>
      </c>
      <c r="D10" s="3">
        <v>1</v>
      </c>
      <c r="E10" s="3"/>
      <c r="F10" s="5"/>
      <c r="G10" s="5"/>
      <c r="H10" s="5"/>
      <c r="I10" s="5"/>
      <c r="J10" s="5"/>
      <c r="K10" s="5"/>
      <c r="L10" s="5"/>
    </row>
    <row r="11" spans="1:12">
      <c r="A11" s="9"/>
      <c r="B11" s="4">
        <v>42957</v>
      </c>
      <c r="C11" s="9" t="s">
        <v>20</v>
      </c>
      <c r="D11" s="3">
        <v>1</v>
      </c>
      <c r="E11" s="3"/>
      <c r="F11" s="5"/>
      <c r="G11" s="5"/>
      <c r="H11" s="5"/>
      <c r="I11" s="5"/>
      <c r="J11" s="5"/>
      <c r="K11" s="5"/>
      <c r="L11" s="5"/>
    </row>
    <row r="12" spans="1:12">
      <c r="A12" s="9"/>
      <c r="B12" s="4">
        <v>42958</v>
      </c>
      <c r="C12" s="9" t="s">
        <v>21</v>
      </c>
      <c r="D12" s="3">
        <v>1</v>
      </c>
      <c r="E12" s="3"/>
      <c r="F12" s="5"/>
      <c r="G12" s="5"/>
      <c r="H12" s="5"/>
      <c r="I12" s="5"/>
      <c r="J12" s="5"/>
      <c r="K12" s="5"/>
      <c r="L12" s="5"/>
    </row>
    <row r="13" spans="1:12">
      <c r="A13" s="9"/>
      <c r="B13" s="4">
        <v>42959</v>
      </c>
      <c r="C13" s="9" t="s">
        <v>22</v>
      </c>
      <c r="D13" s="3">
        <v>1</v>
      </c>
      <c r="E13" s="3"/>
      <c r="F13" s="5"/>
      <c r="G13" s="5"/>
      <c r="H13" s="5"/>
      <c r="I13" s="5"/>
      <c r="J13" s="5"/>
      <c r="K13" s="5"/>
      <c r="L13" s="5"/>
    </row>
    <row r="14" spans="1:12">
      <c r="A14" s="9"/>
      <c r="B14" s="4">
        <v>42960</v>
      </c>
      <c r="C14" s="9" t="s">
        <v>23</v>
      </c>
      <c r="D14" s="3">
        <v>1</v>
      </c>
      <c r="E14" s="3"/>
      <c r="F14" s="5"/>
      <c r="G14" s="5"/>
      <c r="H14" s="5"/>
      <c r="I14" s="5"/>
      <c r="J14" s="5"/>
      <c r="K14" s="5"/>
      <c r="L14" s="5"/>
    </row>
    <row r="15" spans="1:12">
      <c r="A15" s="9"/>
      <c r="B15" s="4">
        <v>42961</v>
      </c>
      <c r="C15" s="9" t="s">
        <v>24</v>
      </c>
      <c r="D15" s="3">
        <v>1</v>
      </c>
      <c r="E15" s="3"/>
      <c r="F15" s="5"/>
      <c r="G15" s="5"/>
      <c r="H15" s="5"/>
      <c r="I15" s="5"/>
      <c r="J15" s="5"/>
      <c r="K15" s="5"/>
      <c r="L15" s="5"/>
    </row>
    <row r="16" spans="1:12">
      <c r="A16" s="9"/>
      <c r="B16" s="4">
        <v>42962</v>
      </c>
      <c r="C16" s="9" t="s">
        <v>25</v>
      </c>
      <c r="D16" s="3">
        <v>1</v>
      </c>
      <c r="E16" s="3"/>
      <c r="F16" s="5"/>
      <c r="G16" s="5"/>
      <c r="H16" s="5"/>
      <c r="I16" s="5"/>
      <c r="J16" s="5"/>
      <c r="K16" s="5"/>
      <c r="L16" s="5"/>
    </row>
    <row r="17" spans="1:12">
      <c r="A17" s="9"/>
      <c r="B17" s="4">
        <v>42963</v>
      </c>
      <c r="C17" s="9" t="s">
        <v>26</v>
      </c>
      <c r="D17" s="3">
        <v>1</v>
      </c>
      <c r="E17" s="3"/>
      <c r="F17" s="5"/>
      <c r="G17" s="5"/>
      <c r="H17" s="5"/>
      <c r="I17" s="5"/>
      <c r="J17" s="5"/>
      <c r="K17" s="5"/>
      <c r="L17" s="5"/>
    </row>
    <row r="18" spans="1:12">
      <c r="A18" s="9"/>
      <c r="B18" s="4">
        <v>42964</v>
      </c>
      <c r="C18" s="9" t="s">
        <v>11</v>
      </c>
      <c r="D18" s="3">
        <v>2</v>
      </c>
      <c r="E18" s="3"/>
      <c r="F18" s="5"/>
      <c r="G18" s="5"/>
      <c r="H18" s="5"/>
      <c r="I18" s="5"/>
      <c r="J18" s="5"/>
      <c r="K18" s="5"/>
      <c r="L18" s="5"/>
    </row>
    <row r="19" spans="1:12">
      <c r="A19" s="9"/>
      <c r="B19" s="4">
        <v>42965</v>
      </c>
      <c r="C19" s="9" t="s">
        <v>12</v>
      </c>
      <c r="D19" s="3">
        <v>2</v>
      </c>
      <c r="E19" s="3"/>
      <c r="F19" s="5"/>
      <c r="G19" s="5"/>
      <c r="H19" s="5"/>
      <c r="I19" s="5"/>
      <c r="J19" s="5"/>
      <c r="K19" s="5"/>
      <c r="L19" s="5"/>
    </row>
    <row r="20" spans="1:12">
      <c r="A20" s="9"/>
      <c r="B20" s="4">
        <v>42966</v>
      </c>
      <c r="C20" s="9" t="s">
        <v>13</v>
      </c>
      <c r="D20" s="3">
        <v>2</v>
      </c>
      <c r="E20" s="3"/>
      <c r="F20" s="5"/>
      <c r="G20" s="5"/>
      <c r="H20" s="5"/>
      <c r="I20" s="5"/>
      <c r="J20" s="5"/>
      <c r="K20" s="5"/>
      <c r="L20" s="5"/>
    </row>
    <row r="21" spans="1:12">
      <c r="A21" s="9"/>
      <c r="B21" s="4">
        <v>42967</v>
      </c>
      <c r="C21" s="9" t="s">
        <v>14</v>
      </c>
      <c r="D21" s="3">
        <v>2</v>
      </c>
      <c r="E21" s="3"/>
      <c r="F21" s="5"/>
      <c r="G21" s="5"/>
      <c r="H21" s="5"/>
      <c r="I21" s="5"/>
      <c r="J21" s="5"/>
      <c r="K21" s="5"/>
      <c r="L21" s="5"/>
    </row>
    <row r="22" spans="1:12">
      <c r="A22" s="9"/>
      <c r="B22" s="4">
        <v>42968</v>
      </c>
      <c r="C22" s="9" t="s">
        <v>15</v>
      </c>
      <c r="D22" s="3">
        <v>2</v>
      </c>
      <c r="E22" s="3"/>
      <c r="F22" s="5"/>
      <c r="G22" s="5"/>
      <c r="H22" s="5"/>
      <c r="I22" s="5"/>
      <c r="J22" s="5"/>
      <c r="K22" s="5"/>
      <c r="L22" s="5"/>
    </row>
    <row r="23" spans="1:12">
      <c r="A23" s="9"/>
      <c r="B23" s="4">
        <v>42969</v>
      </c>
      <c r="C23" s="9" t="s">
        <v>16</v>
      </c>
      <c r="D23" s="3">
        <v>2</v>
      </c>
      <c r="E23" s="3"/>
      <c r="F23" s="5"/>
      <c r="G23" s="5"/>
      <c r="H23" s="5"/>
      <c r="I23" s="5"/>
      <c r="J23" s="5"/>
      <c r="K23" s="5"/>
      <c r="L23" s="5"/>
    </row>
    <row r="24" spans="1:12">
      <c r="A24" s="9"/>
      <c r="B24" s="4">
        <v>42970</v>
      </c>
      <c r="C24" s="9" t="s">
        <v>17</v>
      </c>
      <c r="D24" s="3">
        <v>2</v>
      </c>
      <c r="E24" s="3"/>
      <c r="F24" s="5"/>
      <c r="G24" s="5"/>
      <c r="H24" s="5"/>
      <c r="I24" s="5"/>
      <c r="J24" s="5"/>
      <c r="K24" s="5"/>
      <c r="L24" s="5"/>
    </row>
    <row r="25" spans="1:12">
      <c r="A25" s="9"/>
      <c r="B25" s="4">
        <v>42971</v>
      </c>
      <c r="C25" s="9" t="s">
        <v>18</v>
      </c>
      <c r="D25" s="3">
        <v>2</v>
      </c>
      <c r="E25" s="3"/>
      <c r="F25" s="5"/>
      <c r="G25" s="5"/>
      <c r="H25" s="5"/>
      <c r="I25" s="5"/>
      <c r="J25" s="5"/>
      <c r="K25" s="5"/>
      <c r="L25" s="5"/>
    </row>
    <row r="26" spans="1:12">
      <c r="A26" s="9"/>
      <c r="B26" s="4">
        <v>42972</v>
      </c>
      <c r="C26" s="9" t="s">
        <v>19</v>
      </c>
      <c r="D26" s="3">
        <v>2</v>
      </c>
      <c r="E26" s="3"/>
      <c r="F26" s="5"/>
      <c r="G26" s="5"/>
      <c r="H26" s="5"/>
      <c r="I26" s="5"/>
      <c r="J26" s="5"/>
      <c r="K26" s="5"/>
      <c r="L26" s="5"/>
    </row>
    <row r="27" spans="1:12">
      <c r="A27" s="9"/>
      <c r="B27" s="4">
        <v>42973</v>
      </c>
      <c r="C27" s="9" t="s">
        <v>20</v>
      </c>
      <c r="D27" s="3">
        <v>2</v>
      </c>
      <c r="E27" s="3"/>
      <c r="F27" s="5"/>
      <c r="G27" s="5"/>
      <c r="H27" s="5"/>
      <c r="I27" s="5"/>
      <c r="J27" s="5"/>
      <c r="K27" s="5"/>
      <c r="L27" s="5"/>
    </row>
    <row r="28" spans="1:12">
      <c r="A28" s="9"/>
      <c r="B28" s="4">
        <v>42974</v>
      </c>
      <c r="C28" s="9" t="s">
        <v>21</v>
      </c>
      <c r="D28" s="3">
        <v>2</v>
      </c>
      <c r="E28" s="3"/>
      <c r="F28" s="5"/>
      <c r="G28" s="5"/>
      <c r="H28" s="5"/>
      <c r="I28" s="5"/>
      <c r="J28" s="5"/>
      <c r="K28" s="5"/>
      <c r="L28" s="5"/>
    </row>
    <row r="29" spans="1:12">
      <c r="A29" s="9"/>
      <c r="B29" s="4">
        <v>42975</v>
      </c>
      <c r="C29" s="9" t="s">
        <v>22</v>
      </c>
      <c r="D29" s="3">
        <v>2</v>
      </c>
      <c r="E29" s="3"/>
      <c r="F29" s="5"/>
      <c r="G29" s="5"/>
      <c r="H29" s="5"/>
      <c r="I29" s="5"/>
      <c r="J29" s="5"/>
      <c r="K29" s="5"/>
      <c r="L29" s="5"/>
    </row>
    <row r="30" spans="1:12">
      <c r="A30" s="9"/>
      <c r="B30" s="4">
        <v>42976</v>
      </c>
      <c r="C30" s="9" t="s">
        <v>23</v>
      </c>
      <c r="D30" s="3">
        <v>2</v>
      </c>
      <c r="E30" s="3"/>
      <c r="F30" s="5"/>
      <c r="G30" s="5"/>
      <c r="H30" s="5"/>
      <c r="I30" s="5"/>
      <c r="J30" s="5"/>
      <c r="K30" s="5"/>
      <c r="L30" s="5"/>
    </row>
    <row r="31" spans="1:12">
      <c r="A31" s="9"/>
      <c r="B31" s="4">
        <v>42977</v>
      </c>
      <c r="C31" s="9" t="s">
        <v>24</v>
      </c>
      <c r="D31" s="3">
        <v>2</v>
      </c>
      <c r="E31" s="3"/>
      <c r="F31" s="5"/>
      <c r="G31" s="5"/>
      <c r="H31" s="5"/>
      <c r="I31" s="5"/>
      <c r="J31" s="5"/>
      <c r="K31" s="5"/>
      <c r="L31" s="5"/>
    </row>
    <row r="32" spans="1:12">
      <c r="A32" s="9"/>
      <c r="B32" s="4">
        <v>42978</v>
      </c>
      <c r="C32" s="9" t="s">
        <v>25</v>
      </c>
      <c r="D32" s="3">
        <v>2</v>
      </c>
      <c r="E32" s="3"/>
      <c r="F32" s="5"/>
      <c r="G32" s="5"/>
      <c r="H32" s="5"/>
      <c r="I32" s="5"/>
      <c r="J32" s="5"/>
      <c r="K32" s="5"/>
      <c r="L32" s="5"/>
    </row>
    <row r="33" spans="1:12">
      <c r="A33" s="9"/>
      <c r="B33" s="4">
        <v>42979</v>
      </c>
      <c r="C33" s="9" t="s">
        <v>26</v>
      </c>
      <c r="D33" s="3">
        <v>2</v>
      </c>
      <c r="E33" s="3"/>
      <c r="F33" s="5"/>
      <c r="G33" s="5"/>
      <c r="H33" s="5"/>
      <c r="I33" s="5"/>
      <c r="J33" s="5"/>
      <c r="K33" s="5"/>
      <c r="L33" s="5"/>
    </row>
    <row r="34" spans="1:12">
      <c r="A34" s="9"/>
      <c r="C34" s="9"/>
      <c r="D34" s="3"/>
      <c r="E34" s="3"/>
      <c r="F34" s="5"/>
      <c r="G34" s="5"/>
      <c r="H34" s="5"/>
      <c r="I34" s="5"/>
      <c r="J34" s="5"/>
      <c r="K34" s="5"/>
      <c r="L34" s="5"/>
    </row>
    <row r="35" spans="1:12">
      <c r="A35" s="6"/>
      <c r="B35" s="7"/>
      <c r="C35" s="6"/>
      <c r="D35" s="5"/>
      <c r="E35" s="5"/>
      <c r="F35" s="5"/>
      <c r="G35" s="5"/>
      <c r="H35" s="5"/>
      <c r="I35" s="5"/>
      <c r="J35" s="5"/>
      <c r="K35" s="5"/>
      <c r="L35" s="5"/>
    </row>
    <row r="36" spans="1:12">
      <c r="A36" s="6"/>
      <c r="B36" s="7"/>
      <c r="C36" s="6"/>
      <c r="D36" s="5"/>
      <c r="E36" s="5"/>
      <c r="F36" s="5"/>
      <c r="G36" s="5"/>
      <c r="H36" s="5"/>
      <c r="I36" s="5"/>
      <c r="J36" s="5"/>
      <c r="K36" s="5"/>
      <c r="L36" s="5"/>
    </row>
    <row r="37" spans="1:12">
      <c r="A37" s="6"/>
      <c r="B37" s="7"/>
      <c r="C37" s="6"/>
      <c r="D37" s="5"/>
      <c r="E37" s="5"/>
      <c r="F37" s="5"/>
      <c r="G37" s="5"/>
      <c r="H37" s="5"/>
      <c r="I37" s="5"/>
      <c r="J37" s="5"/>
      <c r="K37" s="5"/>
      <c r="L37" s="5"/>
    </row>
    <row r="38" spans="1:12">
      <c r="A38" s="6"/>
      <c r="B38" s="7"/>
      <c r="C38" s="6"/>
      <c r="D38" s="5"/>
      <c r="E38" s="5"/>
      <c r="F38" s="5"/>
      <c r="G38" s="5"/>
      <c r="H38" s="5"/>
      <c r="I38" s="5"/>
      <c r="J38" s="5"/>
      <c r="K38" s="5"/>
      <c r="L38" s="5"/>
    </row>
    <row r="39" spans="1:12">
      <c r="A39" s="6"/>
      <c r="B39" s="7"/>
      <c r="C39" s="6"/>
      <c r="D39" s="5"/>
      <c r="E39" s="5"/>
      <c r="F39" s="5"/>
      <c r="G39" s="5"/>
      <c r="H39" s="5"/>
      <c r="I39" s="5"/>
      <c r="J39" s="5"/>
      <c r="K39" s="5"/>
      <c r="L39" s="5"/>
    </row>
    <row r="40" spans="1:12">
      <c r="A40" s="6"/>
      <c r="B40" s="7"/>
      <c r="C40" s="6"/>
      <c r="D40" s="5"/>
      <c r="E40" s="5"/>
      <c r="F40" s="5"/>
      <c r="G40" s="5"/>
      <c r="H40" s="5"/>
      <c r="I40" s="5"/>
      <c r="J40" s="5"/>
      <c r="K40" s="5"/>
      <c r="L40" s="5"/>
    </row>
    <row r="41" spans="1:12">
      <c r="A41" s="6"/>
      <c r="B41" s="7"/>
      <c r="C41" s="6"/>
      <c r="D41" s="5"/>
      <c r="E41" s="5"/>
      <c r="F41" s="5"/>
      <c r="G41" s="5"/>
      <c r="H41" s="5"/>
      <c r="I41" s="5"/>
      <c r="J41" s="5"/>
      <c r="K41" s="5"/>
      <c r="L41" s="5"/>
    </row>
    <row r="42" spans="1:12">
      <c r="A42" s="6"/>
      <c r="B42" s="7"/>
      <c r="C42" s="6"/>
      <c r="D42" s="5"/>
      <c r="E42" s="5"/>
      <c r="F42" s="5"/>
      <c r="G42" s="5"/>
      <c r="H42" s="5"/>
      <c r="I42" s="5"/>
      <c r="J42" s="5"/>
      <c r="K42" s="5"/>
      <c r="L42" s="5"/>
    </row>
    <row r="43" spans="1:12">
      <c r="A43" s="6"/>
      <c r="B43" s="7"/>
      <c r="C43" s="6"/>
      <c r="D43" s="5"/>
      <c r="E43" s="5"/>
      <c r="F43" s="5"/>
      <c r="G43" s="5"/>
      <c r="H43" s="5"/>
      <c r="I43" s="5"/>
      <c r="J43" s="5"/>
      <c r="K43" s="5"/>
      <c r="L43" s="5"/>
    </row>
    <row r="44" spans="1:12">
      <c r="A44" s="6"/>
      <c r="B44" s="7"/>
      <c r="C44" s="6"/>
      <c r="D44" s="5"/>
      <c r="E44" s="5"/>
      <c r="F44" s="5"/>
      <c r="G44" s="5"/>
      <c r="H44" s="5"/>
      <c r="I44" s="5"/>
      <c r="J44" s="5"/>
      <c r="K44" s="5"/>
      <c r="L44" s="5"/>
    </row>
    <row r="45" spans="1:12">
      <c r="A45" s="6"/>
      <c r="B45" s="7"/>
      <c r="C45" s="6"/>
      <c r="D45" s="5"/>
      <c r="E45" s="5"/>
      <c r="F45" s="5"/>
      <c r="G45" s="5"/>
      <c r="H45" s="5"/>
      <c r="I45" s="5"/>
      <c r="J45" s="5"/>
      <c r="K45" s="5"/>
      <c r="L45" s="5"/>
    </row>
    <row r="46" spans="1:12">
      <c r="A46" s="6"/>
      <c r="B46" s="7"/>
      <c r="C46" s="6"/>
      <c r="D46" s="5"/>
      <c r="E46" s="5"/>
      <c r="F46" s="5"/>
      <c r="G46" s="5"/>
      <c r="H46" s="5"/>
      <c r="I46" s="5"/>
      <c r="J46" s="5"/>
      <c r="K46" s="5"/>
      <c r="L46" s="5"/>
    </row>
    <row r="47" spans="1:12">
      <c r="A47" s="6"/>
      <c r="B47" s="7"/>
      <c r="C47" s="6"/>
      <c r="D47" s="5"/>
      <c r="E47" s="5"/>
      <c r="F47" s="5"/>
      <c r="G47" s="5"/>
      <c r="H47" s="5"/>
      <c r="I47" s="5"/>
      <c r="J47" s="5"/>
      <c r="K47" s="5"/>
      <c r="L47" s="5"/>
    </row>
    <row r="48" spans="1:12">
      <c r="A48" s="6"/>
      <c r="B48" s="7"/>
      <c r="C48" s="6"/>
      <c r="D48" s="5"/>
      <c r="E48" s="5"/>
      <c r="F48" s="5"/>
      <c r="G48" s="5"/>
      <c r="H48" s="5"/>
      <c r="I48" s="5"/>
      <c r="J48" s="5"/>
      <c r="K48" s="5"/>
      <c r="L48" s="5"/>
    </row>
    <row r="49" spans="1:12">
      <c r="A49" s="6"/>
      <c r="B49" s="7"/>
      <c r="C49" s="6"/>
      <c r="D49" s="5"/>
      <c r="E49" s="5"/>
      <c r="F49" s="5"/>
      <c r="G49" s="5"/>
      <c r="H49" s="5"/>
      <c r="I49" s="5"/>
      <c r="J49" s="5"/>
      <c r="K49" s="5"/>
      <c r="L49" s="5"/>
    </row>
    <row r="50" spans="1:12">
      <c r="A50" s="6"/>
      <c r="B50" s="7"/>
      <c r="C50" s="6"/>
      <c r="D50" s="5"/>
      <c r="E50" s="5"/>
      <c r="F50" s="5"/>
      <c r="G50" s="5"/>
      <c r="H50" s="5"/>
      <c r="I50" s="5"/>
      <c r="J50" s="5"/>
      <c r="K50" s="5"/>
      <c r="L50" s="5"/>
    </row>
    <row r="51" spans="1:12">
      <c r="A51" s="6"/>
      <c r="B51" s="7"/>
      <c r="C51" s="6"/>
      <c r="D51" s="5"/>
      <c r="E51" s="5"/>
      <c r="F51" s="5"/>
      <c r="G51" s="5"/>
      <c r="H51" s="5"/>
      <c r="I51" s="5"/>
      <c r="J51" s="5"/>
      <c r="K51" s="5"/>
      <c r="L51" s="5"/>
    </row>
    <row r="52" spans="1:12">
      <c r="A52" s="6"/>
      <c r="B52" s="7"/>
      <c r="C52" s="6"/>
      <c r="D52" s="5"/>
      <c r="E52" s="5"/>
      <c r="F52" s="5"/>
      <c r="G52" s="5"/>
      <c r="H52" s="5"/>
      <c r="I52" s="5"/>
      <c r="J52" s="5"/>
      <c r="K52" s="5"/>
      <c r="L52" s="5"/>
    </row>
    <row r="53" spans="1:12">
      <c r="A53" s="6"/>
      <c r="B53" s="7"/>
      <c r="C53" s="6"/>
      <c r="D53" s="5"/>
      <c r="E53" s="5"/>
      <c r="F53" s="5"/>
      <c r="G53" s="5"/>
      <c r="H53" s="5"/>
      <c r="I53" s="5"/>
      <c r="J53" s="5"/>
      <c r="K53" s="5"/>
      <c r="L53" s="5"/>
    </row>
    <row r="54" spans="1:12">
      <c r="A54" s="6"/>
      <c r="B54" s="7"/>
      <c r="C54" s="6"/>
      <c r="D54" s="5"/>
      <c r="E54" s="5"/>
      <c r="F54" s="5"/>
      <c r="G54" s="5"/>
      <c r="H54" s="5"/>
      <c r="I54" s="5"/>
      <c r="J54" s="5"/>
      <c r="K54" s="5"/>
      <c r="L54" s="5"/>
    </row>
    <row r="55" spans="1:12">
      <c r="A55" s="6"/>
      <c r="B55" s="7"/>
      <c r="C55" s="6"/>
      <c r="D55" s="5"/>
      <c r="E55" s="5"/>
      <c r="F55" s="5"/>
      <c r="G55" s="5"/>
      <c r="H55" s="5"/>
      <c r="I55" s="5"/>
      <c r="J55" s="5"/>
      <c r="K55" s="5"/>
      <c r="L55" s="5"/>
    </row>
    <row r="56" spans="1:12">
      <c r="A56" s="6"/>
      <c r="B56" s="7"/>
      <c r="C56" s="6"/>
      <c r="D56" s="5"/>
      <c r="E56" s="5"/>
      <c r="F56" s="5"/>
      <c r="G56" s="5"/>
      <c r="H56" s="5"/>
      <c r="I56" s="5"/>
      <c r="J56" s="5"/>
      <c r="K56" s="5"/>
      <c r="L56" s="5"/>
    </row>
    <row r="57" spans="1:12">
      <c r="A57" s="6"/>
      <c r="B57" s="7"/>
      <c r="C57" s="6"/>
      <c r="D57" s="5"/>
      <c r="E57" s="5"/>
      <c r="F57" s="5"/>
      <c r="G57" s="5"/>
      <c r="H57" s="5"/>
      <c r="I57" s="5"/>
      <c r="J57" s="5"/>
      <c r="K57" s="5"/>
      <c r="L57" s="5"/>
    </row>
    <row r="58" spans="1:12">
      <c r="A58" s="6"/>
      <c r="B58" s="7"/>
      <c r="C58" s="6"/>
      <c r="D58" s="5"/>
      <c r="E58" s="5"/>
      <c r="F58" s="5"/>
      <c r="G58" s="5"/>
      <c r="H58" s="5"/>
      <c r="I58" s="5"/>
      <c r="J58" s="5"/>
      <c r="K58" s="5"/>
      <c r="L58" s="5"/>
    </row>
    <row r="59" spans="1:12">
      <c r="A59" s="6"/>
      <c r="B59" s="7"/>
      <c r="C59" s="6"/>
      <c r="D59" s="5"/>
      <c r="E59" s="5"/>
      <c r="F59" s="5"/>
      <c r="G59" s="5"/>
      <c r="H59" s="5"/>
      <c r="I59" s="5"/>
      <c r="J59" s="5"/>
      <c r="K59" s="5"/>
      <c r="L59" s="5"/>
    </row>
    <row r="60" spans="1:12">
      <c r="A60" s="6"/>
      <c r="B60" s="7"/>
      <c r="C60" s="6"/>
      <c r="D60" s="5"/>
      <c r="E60" s="5"/>
      <c r="F60" s="5"/>
      <c r="G60" s="5"/>
      <c r="H60" s="5"/>
      <c r="I60" s="5"/>
      <c r="J60" s="5"/>
      <c r="K60" s="5"/>
      <c r="L60" s="5"/>
    </row>
    <row r="61" spans="1:12">
      <c r="A61" s="6"/>
      <c r="B61" s="7"/>
      <c r="C61" s="6"/>
      <c r="D61" s="5"/>
      <c r="E61" s="5"/>
      <c r="F61" s="5"/>
      <c r="G61" s="5"/>
      <c r="H61" s="5"/>
      <c r="I61" s="5"/>
      <c r="J61" s="5"/>
      <c r="K61" s="5"/>
      <c r="L61" s="5"/>
    </row>
    <row r="62" spans="1:12">
      <c r="A62" s="6"/>
      <c r="B62" s="7"/>
      <c r="C62" s="6"/>
      <c r="D62" s="5"/>
      <c r="E62" s="5"/>
      <c r="F62" s="5"/>
      <c r="G62" s="5"/>
      <c r="H62" s="5"/>
      <c r="I62" s="5"/>
      <c r="J62" s="5"/>
      <c r="K62" s="5"/>
      <c r="L62" s="5"/>
    </row>
    <row r="63" spans="1:12">
      <c r="A63" s="6"/>
      <c r="B63" s="7"/>
      <c r="C63" s="6"/>
      <c r="D63" s="5"/>
      <c r="E63" s="5"/>
      <c r="F63" s="5"/>
      <c r="G63" s="5"/>
      <c r="H63" s="5"/>
      <c r="I63" s="5"/>
      <c r="J63" s="5"/>
      <c r="K63" s="5"/>
      <c r="L63" s="5"/>
    </row>
    <row r="64" spans="1:12">
      <c r="A64" s="6"/>
      <c r="B64" s="7"/>
      <c r="C64" s="6"/>
      <c r="D64" s="5"/>
      <c r="E64" s="5"/>
      <c r="F64" s="5"/>
      <c r="G64" s="5"/>
      <c r="H64" s="5"/>
      <c r="I64" s="5"/>
      <c r="J64" s="5"/>
      <c r="K64" s="5"/>
      <c r="L64" s="5"/>
    </row>
    <row r="65" spans="1:12">
      <c r="A65" s="6"/>
      <c r="B65" s="7"/>
      <c r="C65" s="6"/>
      <c r="D65" s="5"/>
      <c r="E65" s="5"/>
      <c r="F65" s="5"/>
      <c r="G65" s="5"/>
      <c r="H65" s="5"/>
      <c r="I65" s="5"/>
      <c r="J65" s="5"/>
      <c r="K65" s="5"/>
      <c r="L65" s="5"/>
    </row>
    <row r="66" spans="1:12">
      <c r="A66" s="6"/>
      <c r="B66" s="7"/>
      <c r="C66" s="6"/>
      <c r="D66" s="5"/>
      <c r="E66" s="5"/>
      <c r="F66" s="5"/>
      <c r="G66" s="5"/>
      <c r="H66" s="5"/>
      <c r="I66" s="5"/>
      <c r="J66" s="5"/>
      <c r="K66" s="5"/>
      <c r="L66" s="5"/>
    </row>
    <row r="67" spans="1:12">
      <c r="A67" s="6"/>
      <c r="B67" s="7"/>
      <c r="C67" s="6"/>
      <c r="D67" s="5"/>
      <c r="E67" s="5"/>
      <c r="F67" s="5"/>
      <c r="G67" s="5"/>
      <c r="H67" s="5"/>
      <c r="I67" s="5"/>
      <c r="J67" s="5"/>
      <c r="K67" s="5"/>
      <c r="L67" s="5"/>
    </row>
    <row r="68" spans="1:12">
      <c r="A68" s="6"/>
      <c r="B68" s="7"/>
      <c r="C68" s="6"/>
      <c r="D68" s="5"/>
      <c r="E68" s="5"/>
      <c r="F68" s="5"/>
      <c r="G68" s="5"/>
      <c r="H68" s="5"/>
      <c r="I68" s="5"/>
      <c r="J68" s="5"/>
      <c r="K68" s="5"/>
      <c r="L68" s="5"/>
    </row>
    <row r="69" spans="1:12">
      <c r="A69" s="6"/>
      <c r="B69" s="7"/>
      <c r="C69" s="6"/>
      <c r="D69" s="5"/>
      <c r="E69" s="5"/>
      <c r="F69" s="5"/>
      <c r="G69" s="5"/>
      <c r="H69" s="5"/>
      <c r="I69" s="5"/>
      <c r="J69" s="5"/>
      <c r="K69" s="5"/>
      <c r="L69" s="5"/>
    </row>
    <row r="70" spans="1:12">
      <c r="A70" s="6"/>
      <c r="B70" s="7"/>
      <c r="C70" s="6"/>
      <c r="D70" s="5"/>
      <c r="E70" s="5"/>
      <c r="F70" s="5"/>
      <c r="G70" s="5"/>
      <c r="H70" s="5"/>
      <c r="I70" s="5"/>
      <c r="J70" s="5"/>
      <c r="K70" s="5"/>
      <c r="L70" s="5"/>
    </row>
    <row r="71" spans="1:12">
      <c r="A71" s="6"/>
      <c r="B71" s="7"/>
      <c r="C71" s="6"/>
      <c r="D71" s="5"/>
      <c r="E71" s="5"/>
      <c r="F71" s="5"/>
      <c r="G71" s="5"/>
      <c r="H71" s="5"/>
      <c r="I71" s="5"/>
      <c r="J71" s="5"/>
      <c r="K71" s="5"/>
      <c r="L71" s="5"/>
    </row>
    <row r="72" spans="1:12">
      <c r="A72" s="6"/>
      <c r="B72" s="7"/>
      <c r="C72" s="6"/>
      <c r="D72" s="5"/>
      <c r="E72" s="5"/>
      <c r="F72" s="5"/>
      <c r="G72" s="5"/>
      <c r="H72" s="5"/>
      <c r="I72" s="5"/>
      <c r="J72" s="5"/>
      <c r="K72" s="5"/>
      <c r="L72" s="5"/>
    </row>
    <row r="73" spans="1:12">
      <c r="A73" s="6"/>
      <c r="B73" s="7"/>
      <c r="C73" s="6"/>
      <c r="D73" s="5"/>
      <c r="E73" s="5"/>
      <c r="F73" s="5"/>
      <c r="G73" s="5"/>
      <c r="H73" s="5"/>
      <c r="I73" s="5"/>
      <c r="J73" s="5"/>
      <c r="K73" s="5"/>
      <c r="L73" s="5"/>
    </row>
    <row r="74" spans="1:12">
      <c r="A74" s="6"/>
      <c r="B74" s="7"/>
      <c r="C74" s="6"/>
      <c r="D74" s="5"/>
      <c r="E74" s="5"/>
      <c r="F74" s="5"/>
      <c r="G74" s="5"/>
      <c r="H74" s="5"/>
      <c r="I74" s="5"/>
      <c r="J74" s="5"/>
      <c r="K74" s="5"/>
      <c r="L74" s="5"/>
    </row>
    <row r="75" spans="1:12">
      <c r="A75" s="6"/>
      <c r="B75" s="7"/>
      <c r="C75" s="6"/>
      <c r="D75" s="5"/>
      <c r="E75" s="5"/>
      <c r="F75" s="5"/>
      <c r="G75" s="5"/>
      <c r="H75" s="5"/>
      <c r="I75" s="5"/>
      <c r="J75" s="5"/>
      <c r="K75" s="5"/>
      <c r="L75" s="5"/>
    </row>
    <row r="76" spans="1:12">
      <c r="A76" s="6"/>
      <c r="B76" s="7"/>
      <c r="C76" s="6"/>
      <c r="D76" s="5"/>
      <c r="E76" s="5"/>
      <c r="F76" s="5"/>
      <c r="G76" s="5"/>
      <c r="H76" s="5"/>
      <c r="I76" s="5"/>
      <c r="J76" s="5"/>
      <c r="K76" s="5"/>
      <c r="L76" s="5"/>
    </row>
    <row r="77" spans="1:12">
      <c r="A77" s="6"/>
      <c r="B77" s="7"/>
      <c r="C77" s="6"/>
      <c r="D77" s="5"/>
      <c r="E77" s="5"/>
      <c r="F77" s="5"/>
      <c r="G77" s="5"/>
      <c r="H77" s="5"/>
      <c r="I77" s="5"/>
      <c r="J77" s="5"/>
      <c r="K77" s="5"/>
      <c r="L77" s="5"/>
    </row>
    <row r="78" spans="1:12">
      <c r="A78" s="6"/>
      <c r="B78" s="7"/>
      <c r="C78" s="6"/>
      <c r="D78" s="5"/>
      <c r="E78" s="5"/>
      <c r="F78" s="5"/>
      <c r="G78" s="5"/>
      <c r="H78" s="5"/>
      <c r="I78" s="5"/>
      <c r="J78" s="5"/>
      <c r="K78" s="5"/>
      <c r="L78" s="5"/>
    </row>
    <row r="79" spans="1:12">
      <c r="A79" s="6"/>
      <c r="B79" s="7"/>
      <c r="C79" s="6"/>
      <c r="D79" s="5"/>
      <c r="E79" s="5"/>
      <c r="F79" s="5"/>
      <c r="G79" s="5"/>
      <c r="H79" s="5"/>
      <c r="I79" s="5"/>
      <c r="J79" s="5"/>
      <c r="K79" s="5"/>
      <c r="L79" s="5"/>
    </row>
    <row r="80" spans="1:12">
      <c r="A80" s="6"/>
      <c r="B80" s="7"/>
      <c r="C80" s="6"/>
      <c r="D80" s="5"/>
      <c r="E80" s="5"/>
      <c r="F80" s="5"/>
      <c r="G80" s="5"/>
      <c r="H80" s="5"/>
      <c r="I80" s="5"/>
      <c r="J80" s="5"/>
      <c r="K80" s="5"/>
      <c r="L80" s="5"/>
    </row>
    <row r="81" spans="1:12">
      <c r="A81" s="6"/>
      <c r="B81" s="7"/>
      <c r="C81" s="6"/>
      <c r="D81" s="5"/>
      <c r="E81" s="5"/>
      <c r="F81" s="5"/>
      <c r="G81" s="5"/>
      <c r="H81" s="5"/>
      <c r="I81" s="5"/>
      <c r="J81" s="5"/>
      <c r="K81" s="5"/>
      <c r="L81" s="5"/>
    </row>
    <row r="82" spans="1:12">
      <c r="A82" s="6"/>
      <c r="B82" s="7"/>
      <c r="C82" s="6"/>
      <c r="D82" s="5"/>
      <c r="E82" s="5"/>
      <c r="F82" s="5"/>
      <c r="G82" s="5"/>
      <c r="H82" s="5"/>
      <c r="I82" s="5"/>
      <c r="J82" s="5"/>
      <c r="K82" s="5"/>
      <c r="L82" s="5"/>
    </row>
    <row r="83" spans="1:12">
      <c r="A83" s="6"/>
      <c r="B83" s="7"/>
      <c r="C83" s="6"/>
      <c r="D83" s="5"/>
      <c r="E83" s="5"/>
      <c r="F83" s="5"/>
      <c r="G83" s="5"/>
      <c r="H83" s="5"/>
      <c r="I83" s="5"/>
      <c r="J83" s="5"/>
      <c r="K83" s="5"/>
      <c r="L83" s="5"/>
    </row>
    <row r="84" spans="1:12">
      <c r="A84" s="6"/>
      <c r="B84" s="7"/>
      <c r="C84" s="6"/>
      <c r="D84" s="5"/>
      <c r="E84" s="5"/>
      <c r="F84" s="5"/>
      <c r="G84" s="5"/>
      <c r="H84" s="5"/>
      <c r="I84" s="5"/>
      <c r="J84" s="5"/>
      <c r="K84" s="5"/>
      <c r="L84" s="5"/>
    </row>
    <row r="85" spans="1:12">
      <c r="A85" s="6"/>
      <c r="B85" s="7"/>
      <c r="C85" s="6"/>
      <c r="D85" s="5"/>
      <c r="E85" s="5"/>
      <c r="F85" s="5"/>
      <c r="G85" s="5"/>
      <c r="H85" s="5"/>
      <c r="I85" s="5"/>
      <c r="J85" s="5"/>
      <c r="K85" s="5"/>
      <c r="L85" s="5"/>
    </row>
    <row r="86" spans="1:12">
      <c r="A86" s="6"/>
      <c r="B86" s="7"/>
      <c r="C86" s="6"/>
      <c r="D86" s="5"/>
      <c r="E86" s="5"/>
      <c r="F86" s="5"/>
      <c r="G86" s="5"/>
      <c r="H86" s="5"/>
      <c r="I86" s="5"/>
      <c r="J86" s="5"/>
      <c r="K86" s="5"/>
      <c r="L86" s="5"/>
    </row>
    <row r="87" spans="1:12">
      <c r="A87" s="6"/>
      <c r="B87" s="7"/>
      <c r="C87" s="6"/>
      <c r="D87" s="5"/>
      <c r="E87" s="5"/>
      <c r="F87" s="5"/>
      <c r="G87" s="5"/>
      <c r="H87" s="5"/>
      <c r="I87" s="5"/>
      <c r="J87" s="5"/>
      <c r="K87" s="5"/>
      <c r="L87" s="5"/>
    </row>
    <row r="88" spans="1:12">
      <c r="A88" s="6"/>
      <c r="B88" s="7"/>
      <c r="C88" s="6"/>
      <c r="D88" s="5"/>
      <c r="E88" s="5"/>
      <c r="F88" s="5"/>
      <c r="G88" s="5"/>
      <c r="H88" s="5"/>
      <c r="I88" s="5"/>
      <c r="J88" s="5"/>
      <c r="K88" s="5"/>
      <c r="L88" s="5"/>
    </row>
    <row r="89" spans="1:12">
      <c r="A89" s="6"/>
      <c r="B89" s="7"/>
      <c r="C89" s="6"/>
      <c r="D89" s="5"/>
      <c r="E89" s="5"/>
      <c r="F89" s="5"/>
      <c r="G89" s="5"/>
      <c r="H89" s="5"/>
      <c r="I89" s="5"/>
      <c r="J89" s="5"/>
      <c r="K89" s="5"/>
      <c r="L89" s="5"/>
    </row>
    <row r="90" spans="1:12">
      <c r="A90" s="6"/>
      <c r="B90" s="7"/>
      <c r="C90" s="6"/>
      <c r="D90" s="5"/>
      <c r="E90" s="5"/>
      <c r="F90" s="5"/>
      <c r="G90" s="5"/>
      <c r="H90" s="5"/>
      <c r="I90" s="5"/>
      <c r="J90" s="5"/>
      <c r="K90" s="5"/>
      <c r="L90" s="5"/>
    </row>
    <row r="91" spans="1:12">
      <c r="A91" s="6"/>
      <c r="B91" s="7"/>
      <c r="C91" s="6"/>
      <c r="D91" s="5"/>
      <c r="E91" s="5"/>
      <c r="F91" s="5"/>
      <c r="G91" s="5"/>
      <c r="H91" s="5"/>
      <c r="I91" s="5"/>
      <c r="J91" s="5"/>
      <c r="K91" s="5"/>
      <c r="L91" s="5"/>
    </row>
    <row r="92" spans="1:12">
      <c r="A92" s="6"/>
      <c r="B92" s="7"/>
      <c r="C92" s="6"/>
      <c r="D92" s="5"/>
      <c r="E92" s="5"/>
      <c r="F92" s="5"/>
      <c r="G92" s="5"/>
      <c r="H92" s="5"/>
      <c r="I92" s="5"/>
      <c r="J92" s="5"/>
      <c r="K92" s="5"/>
      <c r="L92" s="5"/>
    </row>
    <row r="93" spans="1:12">
      <c r="A93" s="6"/>
      <c r="B93" s="7"/>
      <c r="C93" s="6"/>
      <c r="D93" s="5"/>
      <c r="E93" s="5"/>
      <c r="F93" s="5"/>
      <c r="G93" s="5"/>
      <c r="H93" s="5"/>
      <c r="I93" s="5"/>
      <c r="J93" s="5"/>
      <c r="K93" s="5"/>
      <c r="L93" s="5"/>
    </row>
    <row r="94" spans="1:12">
      <c r="A94" s="6"/>
      <c r="B94" s="7"/>
      <c r="C94" s="6"/>
      <c r="D94" s="5"/>
      <c r="E94" s="5"/>
      <c r="F94" s="5"/>
      <c r="G94" s="5"/>
      <c r="H94" s="5"/>
      <c r="I94" s="5"/>
      <c r="J94" s="5"/>
      <c r="K94" s="5"/>
      <c r="L94" s="5"/>
    </row>
    <row r="95" spans="1:12">
      <c r="A95" s="6"/>
      <c r="B95" s="7"/>
      <c r="C95" s="6"/>
      <c r="D95" s="5"/>
      <c r="E95" s="5"/>
      <c r="F95" s="5"/>
      <c r="G95" s="5"/>
      <c r="H95" s="5"/>
      <c r="I95" s="5"/>
      <c r="J95" s="5"/>
      <c r="K95" s="5"/>
      <c r="L95" s="5"/>
    </row>
    <row r="96" spans="1:12">
      <c r="A96" s="6"/>
      <c r="B96" s="7"/>
      <c r="C96" s="6"/>
      <c r="D96" s="5"/>
      <c r="E96" s="5"/>
      <c r="F96" s="5"/>
      <c r="G96" s="5"/>
      <c r="H96" s="5"/>
      <c r="I96" s="5"/>
      <c r="J96" s="5"/>
      <c r="K96" s="5"/>
      <c r="L96" s="5"/>
    </row>
    <row r="97" spans="1:12">
      <c r="A97" s="6"/>
      <c r="B97" s="7"/>
      <c r="C97" s="6"/>
      <c r="D97" s="5"/>
      <c r="E97" s="5"/>
      <c r="F97" s="5"/>
      <c r="G97" s="5"/>
      <c r="H97" s="5"/>
      <c r="I97" s="5"/>
      <c r="J97" s="5"/>
      <c r="K97" s="5"/>
      <c r="L97" s="5"/>
    </row>
    <row r="98" spans="1:12">
      <c r="A98" s="6"/>
      <c r="B98" s="7"/>
      <c r="C98" s="6"/>
      <c r="D98" s="5"/>
      <c r="E98" s="5"/>
      <c r="F98" s="5"/>
      <c r="G98" s="5"/>
      <c r="H98" s="5"/>
      <c r="I98" s="5"/>
      <c r="J98" s="5"/>
      <c r="K98" s="5"/>
      <c r="L98" s="5"/>
    </row>
    <row r="99" spans="1:12">
      <c r="A99" s="6"/>
      <c r="B99" s="7"/>
      <c r="C99" s="6"/>
      <c r="D99" s="5"/>
      <c r="E99" s="5"/>
      <c r="F99" s="5"/>
      <c r="G99" s="5"/>
      <c r="H99" s="5"/>
      <c r="I99" s="5"/>
      <c r="J99" s="5"/>
      <c r="K99" s="5"/>
      <c r="L99" s="5"/>
    </row>
    <row r="100" spans="1:12">
      <c r="A100" s="6"/>
      <c r="B100" s="7"/>
      <c r="C100" s="6"/>
      <c r="D100" s="5"/>
      <c r="E100" s="5"/>
      <c r="F100" s="5"/>
      <c r="G100" s="5"/>
      <c r="H100" s="5"/>
      <c r="I100" s="5"/>
      <c r="J100" s="5"/>
      <c r="K100" s="5"/>
      <c r="L100" s="5"/>
    </row>
    <row r="101" spans="1:12">
      <c r="A101" s="6"/>
      <c r="B101" s="7"/>
      <c r="C101" s="6"/>
      <c r="D101" s="5"/>
      <c r="E101" s="5"/>
      <c r="F101" s="5"/>
      <c r="G101" s="5"/>
      <c r="H101" s="5"/>
      <c r="I101" s="5"/>
      <c r="J101" s="5"/>
      <c r="K101" s="5"/>
      <c r="L101" s="5"/>
    </row>
    <row r="102" spans="1:12">
      <c r="A102" s="6"/>
      <c r="B102" s="7"/>
      <c r="C102" s="6"/>
      <c r="D102" s="5"/>
      <c r="E102" s="5"/>
      <c r="F102" s="5"/>
      <c r="G102" s="5"/>
      <c r="H102" s="5"/>
      <c r="I102" s="5"/>
      <c r="J102" s="5"/>
      <c r="K102" s="5"/>
      <c r="L102" s="5"/>
    </row>
    <row r="103" spans="1:12">
      <c r="A103" s="6"/>
      <c r="B103" s="7"/>
      <c r="C103" s="6"/>
      <c r="D103" s="5"/>
      <c r="E103" s="5"/>
      <c r="F103" s="5"/>
      <c r="G103" s="5"/>
      <c r="H103" s="5"/>
      <c r="I103" s="5"/>
      <c r="J103" s="5"/>
      <c r="K103" s="5"/>
      <c r="L103" s="5"/>
    </row>
    <row r="104" spans="1:12">
      <c r="A104" s="6"/>
      <c r="B104" s="7"/>
      <c r="C104" s="6"/>
      <c r="D104" s="5"/>
      <c r="E104" s="5"/>
      <c r="F104" s="5"/>
      <c r="G104" s="5"/>
      <c r="H104" s="5"/>
      <c r="I104" s="5"/>
      <c r="J104" s="5"/>
      <c r="K104" s="5"/>
      <c r="L104" s="5"/>
    </row>
    <row r="105" spans="1:12">
      <c r="A105" s="6"/>
      <c r="B105" s="7"/>
      <c r="C105" s="6"/>
      <c r="D105" s="5"/>
      <c r="E105" s="5"/>
      <c r="F105" s="5"/>
      <c r="G105" s="5"/>
      <c r="H105" s="5"/>
      <c r="I105" s="5"/>
      <c r="J105" s="5"/>
      <c r="K105" s="5"/>
      <c r="L105" s="5"/>
    </row>
    <row r="106" spans="1:12">
      <c r="A106" s="6"/>
      <c r="B106" s="7"/>
      <c r="C106" s="6"/>
      <c r="D106" s="5"/>
      <c r="E106" s="5"/>
      <c r="F106" s="5"/>
      <c r="G106" s="5"/>
      <c r="H106" s="5"/>
      <c r="I106" s="5"/>
      <c r="J106" s="5"/>
      <c r="K106" s="5"/>
      <c r="L106" s="5"/>
    </row>
    <row r="107" spans="1:12">
      <c r="A107" s="6"/>
      <c r="B107" s="7"/>
      <c r="C107" s="6"/>
      <c r="D107" s="5"/>
      <c r="E107" s="5"/>
      <c r="F107" s="5"/>
      <c r="G107" s="5"/>
      <c r="H107" s="5"/>
      <c r="I107" s="5"/>
      <c r="J107" s="5"/>
      <c r="K107" s="5"/>
      <c r="L107" s="5"/>
    </row>
    <row r="108" spans="1:12">
      <c r="A108" s="6"/>
      <c r="B108" s="7"/>
      <c r="C108" s="6"/>
      <c r="D108" s="5"/>
      <c r="E108" s="5"/>
      <c r="F108" s="5"/>
      <c r="G108" s="5"/>
      <c r="H108" s="5"/>
      <c r="I108" s="5"/>
      <c r="J108" s="5"/>
      <c r="K108" s="5"/>
      <c r="L108" s="5"/>
    </row>
    <row r="109" spans="1:12">
      <c r="A109" s="6"/>
      <c r="B109" s="7"/>
      <c r="C109" s="6"/>
      <c r="D109" s="5"/>
      <c r="E109" s="5"/>
      <c r="F109" s="5"/>
      <c r="G109" s="5"/>
      <c r="H109" s="5"/>
      <c r="I109" s="5"/>
      <c r="J109" s="5"/>
      <c r="K109" s="5"/>
      <c r="L109" s="5"/>
    </row>
    <row r="110" spans="1:12">
      <c r="A110" s="6"/>
      <c r="B110" s="7"/>
      <c r="C110" s="6"/>
      <c r="D110" s="5"/>
      <c r="E110" s="5"/>
      <c r="F110" s="5"/>
      <c r="G110" s="5"/>
      <c r="H110" s="5"/>
      <c r="I110" s="5"/>
      <c r="J110" s="5"/>
      <c r="K110" s="5"/>
      <c r="L110" s="5"/>
    </row>
    <row r="111" spans="1:12">
      <c r="A111" s="6"/>
      <c r="B111" s="7"/>
      <c r="C111" s="6"/>
      <c r="D111" s="5"/>
      <c r="E111" s="5"/>
      <c r="F111" s="5"/>
      <c r="G111" s="5"/>
      <c r="H111" s="5"/>
      <c r="I111" s="5"/>
      <c r="J111" s="5"/>
      <c r="K111" s="5"/>
      <c r="L111" s="5"/>
    </row>
    <row r="112" spans="1:12">
      <c r="A112" s="6"/>
      <c r="B112" s="7"/>
      <c r="C112" s="6"/>
      <c r="D112" s="5"/>
      <c r="E112" s="5"/>
      <c r="F112" s="5"/>
      <c r="G112" s="5"/>
      <c r="H112" s="5"/>
      <c r="I112" s="5"/>
      <c r="J112" s="5"/>
      <c r="K112" s="5"/>
      <c r="L112" s="5"/>
    </row>
    <row r="113" spans="1:12">
      <c r="A113" s="6"/>
      <c r="B113" s="7"/>
      <c r="C113" s="6"/>
      <c r="D113" s="5"/>
      <c r="E113" s="5"/>
      <c r="F113" s="5"/>
      <c r="G113" s="5"/>
      <c r="H113" s="5"/>
      <c r="I113" s="5"/>
      <c r="J113" s="5"/>
      <c r="K113" s="5"/>
      <c r="L113" s="5"/>
    </row>
    <row r="114" spans="1:12">
      <c r="A114" s="6"/>
      <c r="B114" s="7"/>
      <c r="C114" s="6"/>
      <c r="D114" s="5"/>
      <c r="E114" s="5"/>
      <c r="F114" s="5"/>
      <c r="G114" s="5"/>
      <c r="H114" s="5"/>
      <c r="I114" s="5"/>
      <c r="J114" s="5"/>
      <c r="K114" s="5"/>
      <c r="L114" s="5"/>
    </row>
    <row r="115" spans="1:12">
      <c r="A115" s="6"/>
      <c r="B115" s="7"/>
      <c r="C115" s="6"/>
      <c r="D115" s="5"/>
      <c r="E115" s="5"/>
      <c r="F115" s="5"/>
      <c r="G115" s="5"/>
      <c r="H115" s="5"/>
      <c r="I115" s="5"/>
      <c r="J115" s="5"/>
      <c r="K115" s="5"/>
      <c r="L115" s="5"/>
    </row>
    <row r="116" spans="1:12">
      <c r="A116" s="6"/>
      <c r="B116" s="7"/>
      <c r="C116" s="6"/>
      <c r="D116" s="5"/>
      <c r="E116" s="5"/>
      <c r="F116" s="5"/>
      <c r="G116" s="5"/>
      <c r="H116" s="5"/>
      <c r="I116" s="5"/>
      <c r="J116" s="5"/>
      <c r="K116" s="5"/>
      <c r="L116" s="5"/>
    </row>
    <row r="117" spans="1:12">
      <c r="A117" s="6"/>
      <c r="B117" s="7"/>
      <c r="C117" s="6"/>
      <c r="D117" s="5"/>
      <c r="E117" s="5"/>
      <c r="F117" s="5"/>
      <c r="G117" s="5"/>
      <c r="H117" s="5"/>
      <c r="I117" s="5"/>
      <c r="J117" s="5"/>
      <c r="K117" s="5"/>
      <c r="L117" s="5"/>
    </row>
    <row r="118" spans="1:12">
      <c r="A118" s="6"/>
      <c r="B118" s="7"/>
      <c r="C118" s="6"/>
      <c r="D118" s="5"/>
      <c r="E118" s="5"/>
      <c r="F118" s="5"/>
      <c r="G118" s="5"/>
      <c r="H118" s="5"/>
      <c r="I118" s="5"/>
      <c r="J118" s="5"/>
      <c r="K118" s="5"/>
      <c r="L118" s="5"/>
    </row>
    <row r="119" spans="1:12">
      <c r="A119" s="6"/>
      <c r="B119" s="7"/>
      <c r="C119" s="6"/>
      <c r="D119" s="5"/>
      <c r="E119" s="5"/>
      <c r="F119" s="5"/>
      <c r="G119" s="5"/>
      <c r="H119" s="5"/>
      <c r="I119" s="5"/>
      <c r="J119" s="5"/>
      <c r="K119" s="5"/>
      <c r="L119" s="5"/>
    </row>
    <row r="120" spans="1:12">
      <c r="A120" s="6"/>
      <c r="B120" s="7"/>
      <c r="C120" s="6"/>
      <c r="D120" s="5"/>
      <c r="E120" s="5"/>
      <c r="F120" s="5"/>
      <c r="G120" s="5"/>
      <c r="H120" s="5"/>
      <c r="I120" s="5"/>
      <c r="J120" s="5"/>
      <c r="K120" s="5"/>
      <c r="L120" s="5"/>
    </row>
    <row r="121" spans="1:12">
      <c r="A121" s="6"/>
      <c r="B121" s="7"/>
      <c r="C121" s="6"/>
      <c r="D121" s="5"/>
      <c r="E121" s="5"/>
      <c r="F121" s="5"/>
      <c r="G121" s="5"/>
      <c r="H121" s="5"/>
      <c r="I121" s="5"/>
      <c r="J121" s="5"/>
      <c r="K121" s="5"/>
      <c r="L121" s="5"/>
    </row>
    <row r="122" spans="1:12">
      <c r="A122" s="6"/>
      <c r="B122" s="7"/>
      <c r="C122" s="6"/>
      <c r="D122" s="5"/>
      <c r="E122" s="5"/>
      <c r="F122" s="5"/>
      <c r="G122" s="5"/>
      <c r="H122" s="5"/>
      <c r="I122" s="5"/>
      <c r="J122" s="5"/>
      <c r="K122" s="5"/>
      <c r="L122" s="5"/>
    </row>
    <row r="123" spans="1:12">
      <c r="A123" s="6"/>
      <c r="B123" s="7"/>
      <c r="C123" s="6"/>
      <c r="D123" s="5"/>
      <c r="E123" s="5"/>
      <c r="F123" s="5"/>
      <c r="G123" s="5"/>
      <c r="H123" s="5"/>
      <c r="I123" s="5"/>
      <c r="J123" s="5"/>
      <c r="K123" s="5"/>
      <c r="L123" s="5"/>
    </row>
    <row r="124" spans="1:12">
      <c r="A124" s="6"/>
      <c r="B124" s="7"/>
      <c r="C124" s="6"/>
      <c r="D124" s="5"/>
      <c r="E124" s="5"/>
      <c r="F124" s="5"/>
      <c r="G124" s="5"/>
      <c r="H124" s="5"/>
      <c r="I124" s="5"/>
      <c r="J124" s="5"/>
      <c r="K124" s="5"/>
      <c r="L124" s="5"/>
    </row>
    <row r="125" spans="1:12">
      <c r="A125" s="6"/>
      <c r="B125" s="7"/>
      <c r="C125" s="6"/>
      <c r="D125" s="5"/>
      <c r="E125" s="5"/>
      <c r="F125" s="5"/>
      <c r="G125" s="5"/>
      <c r="H125" s="5"/>
      <c r="I125" s="5"/>
      <c r="J125" s="5"/>
      <c r="K125" s="5"/>
      <c r="L125" s="5"/>
    </row>
    <row r="126" spans="1:12">
      <c r="A126" s="6"/>
      <c r="B126" s="7"/>
      <c r="C126" s="6"/>
      <c r="D126" s="5"/>
      <c r="E126" s="5"/>
      <c r="F126" s="5"/>
      <c r="G126" s="5"/>
      <c r="H126" s="5"/>
      <c r="I126" s="5"/>
      <c r="J126" s="5"/>
      <c r="K126" s="5"/>
      <c r="L126" s="5"/>
    </row>
    <row r="127" spans="1:12">
      <c r="A127" s="6"/>
      <c r="B127" s="7"/>
      <c r="C127" s="6"/>
      <c r="D127" s="5"/>
      <c r="E127" s="5"/>
      <c r="F127" s="5"/>
      <c r="G127" s="5"/>
      <c r="H127" s="5"/>
      <c r="I127" s="5"/>
      <c r="J127" s="5"/>
      <c r="K127" s="5"/>
      <c r="L127" s="5"/>
    </row>
    <row r="128" spans="1:12">
      <c r="A128" s="6"/>
      <c r="B128" s="7"/>
      <c r="C128" s="6"/>
      <c r="D128" s="5"/>
      <c r="E128" s="5"/>
      <c r="F128" s="5"/>
      <c r="G128" s="5"/>
      <c r="H128" s="5"/>
      <c r="I128" s="5"/>
      <c r="J128" s="5"/>
      <c r="K128" s="5"/>
      <c r="L128" s="5"/>
    </row>
    <row r="129" spans="1:12">
      <c r="A129" s="6"/>
      <c r="B129" s="7"/>
      <c r="C129" s="6"/>
      <c r="D129" s="5"/>
      <c r="E129" s="5"/>
      <c r="F129" s="5"/>
      <c r="G129" s="5"/>
      <c r="H129" s="5"/>
      <c r="I129" s="5"/>
      <c r="J129" s="5"/>
      <c r="K129" s="5"/>
      <c r="L129" s="5"/>
    </row>
    <row r="130" spans="1:12">
      <c r="A130" s="6"/>
      <c r="B130" s="7"/>
      <c r="C130" s="6"/>
      <c r="D130" s="5"/>
      <c r="E130" s="5"/>
      <c r="F130" s="5"/>
      <c r="G130" s="5"/>
      <c r="H130" s="5"/>
      <c r="I130" s="5"/>
      <c r="J130" s="5"/>
      <c r="K130" s="5"/>
      <c r="L130" s="5"/>
    </row>
    <row r="131" spans="1:12">
      <c r="A131" s="6"/>
      <c r="B131" s="7"/>
      <c r="C131" s="6"/>
      <c r="D131" s="5"/>
      <c r="E131" s="5"/>
      <c r="F131" s="5"/>
      <c r="G131" s="5"/>
      <c r="H131" s="5"/>
      <c r="I131" s="5"/>
      <c r="J131" s="5"/>
      <c r="K131" s="5"/>
      <c r="L131" s="5"/>
    </row>
    <row r="132" spans="1:12">
      <c r="A132" s="6"/>
      <c r="B132" s="7"/>
      <c r="C132" s="6"/>
      <c r="D132" s="5"/>
      <c r="E132" s="5"/>
      <c r="F132" s="5"/>
      <c r="G132" s="5"/>
      <c r="H132" s="5"/>
      <c r="I132" s="5"/>
      <c r="J132" s="5"/>
      <c r="K132" s="5"/>
      <c r="L132" s="5"/>
    </row>
    <row r="133" spans="1:12">
      <c r="A133" s="6"/>
      <c r="B133" s="7"/>
      <c r="C133" s="6"/>
      <c r="D133" s="5"/>
      <c r="E133" s="5"/>
      <c r="F133" s="5"/>
      <c r="G133" s="5"/>
      <c r="H133" s="5"/>
      <c r="I133" s="5"/>
      <c r="J133" s="5"/>
      <c r="K133" s="5"/>
      <c r="L133" s="5"/>
    </row>
    <row r="134" spans="1:12">
      <c r="A134" s="6"/>
      <c r="B134" s="7"/>
      <c r="C134" s="6"/>
      <c r="D134" s="5"/>
      <c r="E134" s="5"/>
      <c r="F134" s="5"/>
      <c r="G134" s="5"/>
      <c r="H134" s="5"/>
      <c r="I134" s="5"/>
      <c r="J134" s="5"/>
      <c r="K134" s="5"/>
      <c r="L134" s="5"/>
    </row>
    <row r="135" spans="1:12">
      <c r="A135" s="6"/>
      <c r="B135" s="7"/>
      <c r="C135" s="6"/>
      <c r="D135" s="5"/>
      <c r="E135" s="5"/>
      <c r="F135" s="5"/>
      <c r="G135" s="5"/>
      <c r="H135" s="5"/>
      <c r="I135" s="5"/>
      <c r="J135" s="5"/>
      <c r="K135" s="5"/>
      <c r="L135" s="5"/>
    </row>
    <row r="136" spans="1:12">
      <c r="A136" s="6"/>
      <c r="B136" s="7"/>
      <c r="C136" s="6"/>
      <c r="D136" s="5"/>
      <c r="E136" s="5"/>
      <c r="F136" s="5"/>
      <c r="G136" s="5"/>
      <c r="H136" s="5"/>
      <c r="I136" s="5"/>
      <c r="J136" s="5"/>
      <c r="K136" s="5"/>
      <c r="L136" s="5"/>
    </row>
    <row r="137" spans="1:12">
      <c r="A137" s="6"/>
      <c r="B137" s="7"/>
      <c r="C137" s="6"/>
      <c r="D137" s="5"/>
      <c r="E137" s="5"/>
      <c r="F137" s="5"/>
      <c r="G137" s="5"/>
      <c r="H137" s="5"/>
      <c r="I137" s="5"/>
      <c r="J137" s="5"/>
      <c r="K137" s="5"/>
      <c r="L137" s="5"/>
    </row>
    <row r="138" spans="1:12">
      <c r="A138" s="6"/>
      <c r="B138" s="7"/>
      <c r="C138" s="6"/>
      <c r="D138" s="5"/>
      <c r="E138" s="5"/>
      <c r="F138" s="5"/>
      <c r="G138" s="5"/>
      <c r="H138" s="5"/>
      <c r="I138" s="5"/>
      <c r="J138" s="5"/>
      <c r="K138" s="5"/>
      <c r="L138" s="5"/>
    </row>
    <row r="139" spans="1:12">
      <c r="A139" s="6"/>
      <c r="B139" s="7"/>
      <c r="C139" s="6"/>
      <c r="D139" s="5"/>
      <c r="E139" s="5"/>
      <c r="F139" s="5"/>
      <c r="G139" s="5"/>
      <c r="H139" s="5"/>
      <c r="I139" s="5"/>
      <c r="J139" s="5"/>
      <c r="K139" s="5"/>
      <c r="L139" s="5"/>
    </row>
    <row r="140" spans="1:12">
      <c r="A140" s="6"/>
      <c r="B140" s="7"/>
      <c r="C140" s="6"/>
      <c r="D140" s="5"/>
      <c r="E140" s="5"/>
      <c r="F140" s="5"/>
      <c r="G140" s="5"/>
      <c r="H140" s="5"/>
      <c r="I140" s="5"/>
      <c r="J140" s="5"/>
      <c r="K140" s="5"/>
      <c r="L140" s="5"/>
    </row>
    <row r="141" spans="1:12">
      <c r="A141" s="6"/>
      <c r="B141" s="7"/>
      <c r="C141" s="6"/>
      <c r="D141" s="5"/>
      <c r="E141" s="5"/>
      <c r="F141" s="5"/>
      <c r="G141" s="5"/>
      <c r="H141" s="5"/>
      <c r="I141" s="5"/>
      <c r="J141" s="5"/>
      <c r="K141" s="5"/>
      <c r="L141" s="5"/>
    </row>
    <row r="142" spans="1:12">
      <c r="A142" s="6"/>
      <c r="B142" s="7"/>
      <c r="C142" s="6"/>
      <c r="D142" s="5"/>
      <c r="E142" s="5"/>
      <c r="F142" s="5"/>
      <c r="G142" s="5"/>
      <c r="H142" s="5"/>
      <c r="I142" s="5"/>
      <c r="J142" s="5"/>
      <c r="K142" s="5"/>
      <c r="L142" s="5"/>
    </row>
    <row r="143" spans="1:12">
      <c r="A143" s="6"/>
      <c r="B143" s="7"/>
      <c r="C143" s="6"/>
      <c r="D143" s="5"/>
      <c r="E143" s="5"/>
      <c r="F143" s="5"/>
      <c r="G143" s="5"/>
      <c r="H143" s="5"/>
      <c r="I143" s="5"/>
      <c r="J143" s="5"/>
      <c r="K143" s="5"/>
      <c r="L143" s="5"/>
    </row>
    <row r="144" spans="1:12">
      <c r="A144" s="6"/>
      <c r="B144" s="7"/>
      <c r="C144" s="6"/>
      <c r="D144" s="5"/>
      <c r="E144" s="5"/>
      <c r="F144" s="5"/>
      <c r="G144" s="5"/>
      <c r="H144" s="5"/>
      <c r="I144" s="5"/>
      <c r="J144" s="5"/>
      <c r="K144" s="5"/>
      <c r="L144" s="5"/>
    </row>
    <row r="145" spans="1:12">
      <c r="A145" s="6"/>
      <c r="B145" s="7"/>
      <c r="C145" s="6"/>
      <c r="D145" s="5"/>
      <c r="E145" s="5"/>
      <c r="F145" s="5"/>
      <c r="G145" s="5"/>
      <c r="H145" s="5"/>
      <c r="I145" s="5"/>
      <c r="J145" s="5"/>
      <c r="K145" s="5"/>
      <c r="L145" s="5"/>
    </row>
    <row r="146" spans="1:12">
      <c r="A146" s="6"/>
      <c r="B146" s="7"/>
      <c r="C146" s="6"/>
      <c r="D146" s="5"/>
      <c r="E146" s="5"/>
      <c r="F146" s="5"/>
      <c r="G146" s="5"/>
      <c r="H146" s="5"/>
      <c r="I146" s="5"/>
      <c r="J146" s="5"/>
      <c r="K146" s="5"/>
      <c r="L146" s="5"/>
    </row>
    <row r="147" spans="1:12">
      <c r="A147" s="6"/>
      <c r="B147" s="7"/>
      <c r="C147" s="6"/>
      <c r="D147" s="5"/>
      <c r="E147" s="5"/>
      <c r="F147" s="5"/>
      <c r="G147" s="5"/>
      <c r="H147" s="5"/>
      <c r="I147" s="5"/>
      <c r="J147" s="5"/>
      <c r="K147" s="5"/>
      <c r="L147" s="5"/>
    </row>
    <row r="148" spans="1:12">
      <c r="A148" s="6"/>
      <c r="B148" s="7"/>
      <c r="C148" s="6"/>
      <c r="D148" s="5"/>
      <c r="E148" s="5"/>
      <c r="F148" s="5"/>
      <c r="G148" s="5"/>
      <c r="H148" s="5"/>
      <c r="I148" s="5"/>
      <c r="J148" s="5"/>
      <c r="K148" s="5"/>
      <c r="L148" s="5"/>
    </row>
    <row r="149" spans="1:12">
      <c r="A149" s="6"/>
      <c r="B149" s="7"/>
      <c r="C149" s="6"/>
      <c r="D149" s="5"/>
      <c r="E149" s="5"/>
      <c r="F149" s="5"/>
      <c r="G149" s="5"/>
      <c r="H149" s="5"/>
      <c r="I149" s="5"/>
      <c r="J149" s="5"/>
      <c r="K149" s="5"/>
      <c r="L149" s="5"/>
    </row>
    <row r="150" spans="1:12">
      <c r="A150" s="6"/>
      <c r="B150" s="7"/>
      <c r="C150" s="6"/>
      <c r="D150" s="5"/>
      <c r="E150" s="5"/>
      <c r="F150" s="5"/>
      <c r="G150" s="5"/>
      <c r="H150" s="5"/>
      <c r="I150" s="5"/>
      <c r="J150" s="5"/>
      <c r="K150" s="5"/>
      <c r="L150" s="5"/>
    </row>
    <row r="151" spans="1:12">
      <c r="A151" s="6"/>
      <c r="B151" s="7"/>
      <c r="C151" s="6"/>
      <c r="D151" s="5"/>
      <c r="E151" s="5"/>
      <c r="F151" s="5"/>
      <c r="G151" s="5"/>
      <c r="H151" s="5"/>
      <c r="I151" s="5"/>
      <c r="J151" s="5"/>
      <c r="K151" s="5"/>
      <c r="L151" s="5"/>
    </row>
    <row r="152" spans="1:12">
      <c r="A152" s="6"/>
      <c r="B152" s="7"/>
      <c r="C152" s="6"/>
      <c r="D152" s="5"/>
      <c r="E152" s="5"/>
      <c r="F152" s="5"/>
      <c r="G152" s="5"/>
      <c r="H152" s="5"/>
      <c r="I152" s="5"/>
      <c r="J152" s="5"/>
      <c r="K152" s="5"/>
      <c r="L152" s="5"/>
    </row>
    <row r="153" spans="1:12">
      <c r="A153" s="6"/>
      <c r="B153" s="7"/>
      <c r="C153" s="6"/>
      <c r="D153" s="5"/>
      <c r="E153" s="5"/>
      <c r="F153" s="5"/>
      <c r="G153" s="5"/>
      <c r="H153" s="5"/>
      <c r="I153" s="5"/>
      <c r="J153" s="5"/>
      <c r="K153" s="5"/>
      <c r="L153" s="5"/>
    </row>
    <row r="154" spans="1:12">
      <c r="A154" s="6"/>
      <c r="B154" s="7"/>
      <c r="C154" s="6"/>
      <c r="D154" s="5"/>
      <c r="E154" s="5"/>
      <c r="F154" s="5"/>
      <c r="G154" s="5"/>
      <c r="H154" s="5"/>
      <c r="I154" s="5"/>
      <c r="J154" s="5"/>
      <c r="K154" s="5"/>
      <c r="L154" s="5"/>
    </row>
    <row r="155" spans="1:12">
      <c r="A155" s="6"/>
      <c r="B155" s="7"/>
      <c r="C155" s="6"/>
      <c r="D155" s="5"/>
      <c r="E155" s="5"/>
      <c r="F155" s="5"/>
      <c r="G155" s="5"/>
      <c r="H155" s="5"/>
      <c r="I155" s="5"/>
      <c r="J155" s="5"/>
      <c r="K155" s="5"/>
      <c r="L155" s="5"/>
    </row>
    <row r="156" spans="1:12">
      <c r="A156" s="6"/>
      <c r="B156" s="7"/>
      <c r="C156" s="6"/>
      <c r="D156" s="5"/>
      <c r="E156" s="5"/>
      <c r="F156" s="5"/>
      <c r="G156" s="5"/>
      <c r="H156" s="5"/>
      <c r="I156" s="5"/>
      <c r="J156" s="5"/>
      <c r="K156" s="5"/>
      <c r="L156" s="5"/>
    </row>
    <row r="157" spans="1:12">
      <c r="A157" s="6"/>
      <c r="B157" s="7"/>
      <c r="C157" s="6"/>
      <c r="D157" s="5"/>
      <c r="E157" s="5"/>
      <c r="F157" s="5"/>
      <c r="G157" s="5"/>
      <c r="H157" s="5"/>
      <c r="I157" s="5"/>
      <c r="J157" s="5"/>
      <c r="K157" s="5"/>
      <c r="L157" s="5"/>
    </row>
    <row r="158" spans="1:12">
      <c r="A158" s="6"/>
      <c r="B158" s="7"/>
      <c r="C158" s="6"/>
      <c r="D158" s="5"/>
      <c r="E158" s="5"/>
      <c r="F158" s="5"/>
      <c r="G158" s="5"/>
      <c r="H158" s="5"/>
      <c r="I158" s="5"/>
      <c r="J158" s="5"/>
      <c r="K158" s="5"/>
      <c r="L158" s="5"/>
    </row>
    <row r="159" spans="1:12">
      <c r="A159" s="6"/>
      <c r="B159" s="7"/>
      <c r="C159" s="6"/>
      <c r="D159" s="5"/>
      <c r="E159" s="5"/>
      <c r="F159" s="5"/>
      <c r="G159" s="5"/>
      <c r="H159" s="5"/>
      <c r="I159" s="5"/>
      <c r="J159" s="5"/>
      <c r="K159" s="5"/>
      <c r="L159" s="5"/>
    </row>
    <row r="160" spans="1:12">
      <c r="A160" s="6"/>
      <c r="B160" s="7"/>
      <c r="C160" s="6"/>
      <c r="D160" s="5"/>
      <c r="E160" s="5"/>
      <c r="F160" s="5"/>
      <c r="G160" s="5"/>
      <c r="H160" s="5"/>
      <c r="I160" s="5"/>
      <c r="J160" s="5"/>
      <c r="K160" s="5"/>
      <c r="L160" s="5"/>
    </row>
    <row r="161" spans="1:12">
      <c r="A161" s="6"/>
      <c r="B161" s="7"/>
      <c r="C161" s="6"/>
      <c r="D161" s="5"/>
      <c r="E161" s="5"/>
      <c r="F161" s="5"/>
      <c r="G161" s="5"/>
      <c r="H161" s="5"/>
      <c r="I161" s="5"/>
      <c r="J161" s="5"/>
      <c r="K161" s="5"/>
      <c r="L161" s="5"/>
    </row>
    <row r="162" spans="1:12">
      <c r="A162" s="6"/>
      <c r="B162" s="7"/>
      <c r="C162" s="6"/>
      <c r="D162" s="5"/>
      <c r="E162" s="5"/>
      <c r="F162" s="5"/>
      <c r="G162" s="5"/>
      <c r="H162" s="5"/>
      <c r="I162" s="5"/>
      <c r="J162" s="5"/>
      <c r="K162" s="5"/>
      <c r="L162" s="5"/>
    </row>
    <row r="163" spans="1:12">
      <c r="A163" s="6"/>
      <c r="B163" s="7"/>
      <c r="C163" s="6"/>
      <c r="D163" s="5"/>
      <c r="E163" s="5"/>
      <c r="F163" s="5"/>
      <c r="G163" s="5"/>
      <c r="H163" s="5"/>
      <c r="I163" s="5"/>
      <c r="J163" s="5"/>
      <c r="K163" s="5"/>
      <c r="L163" s="5"/>
    </row>
    <row r="164" spans="1:12">
      <c r="A164" s="6"/>
      <c r="B164" s="7"/>
      <c r="C164" s="6"/>
      <c r="D164" s="5"/>
      <c r="E164" s="5"/>
      <c r="F164" s="5"/>
      <c r="G164" s="5"/>
      <c r="H164" s="5"/>
      <c r="I164" s="5"/>
      <c r="J164" s="5"/>
      <c r="K164" s="5"/>
      <c r="L164" s="5"/>
    </row>
    <row r="165" spans="1:12">
      <c r="A165" s="6"/>
      <c r="B165" s="7"/>
      <c r="C165" s="6"/>
      <c r="D165" s="5"/>
      <c r="E165" s="5"/>
      <c r="F165" s="5"/>
      <c r="G165" s="5"/>
      <c r="H165" s="5"/>
      <c r="I165" s="5"/>
      <c r="J165" s="5"/>
      <c r="K165" s="5"/>
      <c r="L165" s="5"/>
    </row>
    <row r="166" spans="1:12">
      <c r="A166" s="6"/>
      <c r="B166" s="7"/>
      <c r="C166" s="6"/>
      <c r="D166" s="5"/>
      <c r="E166" s="5"/>
      <c r="F166" s="5"/>
      <c r="G166" s="5"/>
      <c r="H166" s="5"/>
      <c r="I166" s="5"/>
      <c r="J166" s="5"/>
      <c r="K166" s="5"/>
      <c r="L166" s="5"/>
    </row>
    <row r="167" spans="1:12">
      <c r="A167" s="6"/>
      <c r="B167" s="7"/>
      <c r="C167" s="6"/>
      <c r="D167" s="5"/>
      <c r="E167" s="5"/>
      <c r="F167" s="5"/>
      <c r="G167" s="5"/>
      <c r="H167" s="5"/>
      <c r="I167" s="5"/>
      <c r="J167" s="5"/>
      <c r="K167" s="5"/>
      <c r="L167" s="5"/>
    </row>
    <row r="168" spans="1:12">
      <c r="A168" s="6"/>
      <c r="B168" s="7"/>
      <c r="C168" s="6"/>
      <c r="D168" s="5"/>
      <c r="E168" s="5"/>
      <c r="F168" s="5"/>
      <c r="G168" s="5"/>
      <c r="H168" s="5"/>
      <c r="I168" s="5"/>
      <c r="J168" s="5"/>
      <c r="K168" s="5"/>
      <c r="L168" s="5"/>
    </row>
    <row r="169" spans="1:12">
      <c r="A169" s="6"/>
      <c r="B169" s="7"/>
      <c r="C169" s="6"/>
      <c r="D169" s="5"/>
      <c r="E169" s="5"/>
      <c r="F169" s="5"/>
      <c r="G169" s="5"/>
      <c r="H169" s="5"/>
      <c r="I169" s="5"/>
      <c r="J169" s="5"/>
      <c r="K169" s="5"/>
      <c r="L169" s="5"/>
    </row>
    <row r="170" spans="1:12">
      <c r="A170" s="6"/>
      <c r="B170" s="7"/>
      <c r="C170" s="6"/>
      <c r="D170" s="5"/>
      <c r="E170" s="5"/>
      <c r="F170" s="5"/>
      <c r="G170" s="5"/>
      <c r="H170" s="5"/>
      <c r="I170" s="5"/>
      <c r="J170" s="5"/>
      <c r="K170" s="5"/>
      <c r="L170" s="5"/>
    </row>
    <row r="171" spans="1:12">
      <c r="A171" s="6"/>
      <c r="B171" s="7"/>
      <c r="C171" s="6"/>
      <c r="D171" s="5"/>
      <c r="E171" s="5"/>
      <c r="F171" s="5"/>
      <c r="G171" s="5"/>
      <c r="H171" s="5"/>
      <c r="I171" s="5"/>
      <c r="J171" s="5"/>
      <c r="K171" s="5"/>
      <c r="L171" s="5"/>
    </row>
    <row r="172" spans="1:12">
      <c r="A172" s="6"/>
      <c r="B172" s="7"/>
      <c r="C172" s="6"/>
      <c r="D172" s="5"/>
      <c r="E172" s="5"/>
      <c r="F172" s="5"/>
      <c r="G172" s="5"/>
      <c r="H172" s="5"/>
      <c r="I172" s="5"/>
      <c r="J172" s="5"/>
      <c r="K172" s="5"/>
      <c r="L172" s="5"/>
    </row>
    <row r="173" spans="1:12">
      <c r="A173" s="6"/>
      <c r="B173" s="7"/>
      <c r="C173" s="6"/>
      <c r="D173" s="5"/>
      <c r="E173" s="5"/>
      <c r="F173" s="5"/>
      <c r="G173" s="5"/>
      <c r="H173" s="5"/>
      <c r="I173" s="5"/>
      <c r="J173" s="5"/>
      <c r="K173" s="5"/>
      <c r="L173" s="5"/>
    </row>
    <row r="174" spans="1:12">
      <c r="A174" s="6"/>
      <c r="B174" s="7"/>
      <c r="C174" s="6"/>
      <c r="D174" s="5"/>
      <c r="E174" s="5"/>
      <c r="F174" s="5"/>
      <c r="G174" s="5"/>
      <c r="H174" s="5"/>
      <c r="I174" s="5"/>
      <c r="J174" s="5"/>
      <c r="K174" s="5"/>
      <c r="L174" s="5"/>
    </row>
    <row r="175" spans="1:12">
      <c r="A175" s="6"/>
      <c r="B175" s="7"/>
      <c r="C175" s="6"/>
      <c r="D175" s="5"/>
      <c r="E175" s="5"/>
      <c r="F175" s="5"/>
      <c r="G175" s="5"/>
      <c r="H175" s="5"/>
      <c r="I175" s="5"/>
      <c r="J175" s="5"/>
      <c r="K175" s="5"/>
      <c r="L175" s="5"/>
    </row>
    <row r="176" spans="1:12">
      <c r="A176" s="6"/>
      <c r="B176" s="7"/>
      <c r="C176" s="6"/>
      <c r="D176" s="5"/>
      <c r="E176" s="5"/>
      <c r="F176" s="5"/>
      <c r="G176" s="5"/>
      <c r="H176" s="5"/>
      <c r="I176" s="5"/>
      <c r="J176" s="5"/>
      <c r="K176" s="5"/>
      <c r="L176" s="5"/>
    </row>
    <row r="177" spans="1:12">
      <c r="A177" s="6"/>
      <c r="B177" s="7"/>
      <c r="C177" s="6"/>
      <c r="D177" s="5"/>
      <c r="E177" s="5"/>
      <c r="F177" s="5"/>
      <c r="G177" s="5"/>
      <c r="H177" s="5"/>
      <c r="I177" s="5"/>
      <c r="J177" s="5"/>
      <c r="K177" s="5"/>
      <c r="L177" s="5"/>
    </row>
    <row r="178" spans="1:12">
      <c r="A178" s="6"/>
      <c r="B178" s="7"/>
      <c r="C178" s="6"/>
      <c r="D178" s="5"/>
      <c r="E178" s="5"/>
      <c r="F178" s="5"/>
      <c r="G178" s="5"/>
      <c r="H178" s="5"/>
      <c r="I178" s="5"/>
      <c r="J178" s="5"/>
      <c r="K178" s="5"/>
      <c r="L178" s="5"/>
    </row>
    <row r="179" spans="1:12">
      <c r="A179" s="6"/>
      <c r="B179" s="7"/>
      <c r="C179" s="6"/>
      <c r="D179" s="5"/>
      <c r="E179" s="5"/>
      <c r="F179" s="5"/>
      <c r="G179" s="5"/>
      <c r="H179" s="5"/>
      <c r="I179" s="5"/>
      <c r="J179" s="5"/>
      <c r="K179" s="5"/>
      <c r="L179" s="5"/>
    </row>
    <row r="180" spans="1:12">
      <c r="A180" s="6"/>
      <c r="B180" s="7"/>
      <c r="C180" s="6"/>
      <c r="D180" s="5"/>
      <c r="E180" s="5"/>
      <c r="F180" s="5"/>
      <c r="G180" s="5"/>
      <c r="H180" s="5"/>
      <c r="I180" s="5"/>
      <c r="J180" s="5"/>
      <c r="K180" s="5"/>
      <c r="L180" s="5"/>
    </row>
    <row r="181" spans="1:12">
      <c r="A181" s="6"/>
      <c r="B181" s="7"/>
      <c r="C181" s="6"/>
      <c r="D181" s="5"/>
      <c r="E181" s="5"/>
      <c r="F181" s="5"/>
      <c r="G181" s="5"/>
      <c r="H181" s="5"/>
      <c r="I181" s="5"/>
      <c r="J181" s="5"/>
      <c r="K181" s="5"/>
      <c r="L181" s="5"/>
    </row>
    <row r="182" spans="1:12">
      <c r="A182" s="6"/>
      <c r="B182" s="7"/>
      <c r="C182" s="6"/>
      <c r="D182" s="5"/>
      <c r="E182" s="5"/>
      <c r="F182" s="5"/>
      <c r="G182" s="5"/>
      <c r="H182" s="5"/>
      <c r="I182" s="5"/>
      <c r="J182" s="5"/>
      <c r="K182" s="5"/>
      <c r="L182" s="5"/>
    </row>
    <row r="183" spans="1:12">
      <c r="A183" s="6"/>
      <c r="B183" s="7"/>
      <c r="C183" s="6"/>
      <c r="D183" s="5"/>
      <c r="E183" s="5"/>
      <c r="F183" s="5"/>
      <c r="G183" s="5"/>
      <c r="H183" s="5"/>
      <c r="I183" s="5"/>
      <c r="J183" s="5"/>
      <c r="K183" s="5"/>
      <c r="L183" s="5"/>
    </row>
    <row r="184" spans="1:12">
      <c r="A184" s="6"/>
      <c r="B184" s="7"/>
      <c r="C184" s="6"/>
      <c r="D184" s="5"/>
      <c r="E184" s="5"/>
      <c r="F184" s="5"/>
      <c r="G184" s="5"/>
      <c r="H184" s="5"/>
      <c r="I184" s="5"/>
      <c r="J184" s="5"/>
      <c r="K184" s="5"/>
      <c r="L184" s="5"/>
    </row>
    <row r="185" spans="1:12">
      <c r="A185" s="6"/>
      <c r="B185" s="7"/>
      <c r="C185" s="6"/>
      <c r="D185" s="5"/>
      <c r="E185" s="5"/>
      <c r="F185" s="5"/>
      <c r="G185" s="5"/>
      <c r="H185" s="5"/>
      <c r="I185" s="5"/>
      <c r="J185" s="5"/>
      <c r="K185" s="5"/>
      <c r="L185" s="5"/>
    </row>
    <row r="186" spans="1:12">
      <c r="A186" s="6"/>
      <c r="B186" s="7"/>
      <c r="C186" s="6"/>
      <c r="D186" s="5"/>
      <c r="E186" s="5"/>
      <c r="F186" s="5"/>
      <c r="G186" s="5"/>
      <c r="H186" s="5"/>
      <c r="I186" s="5"/>
      <c r="J186" s="5"/>
      <c r="K186" s="5"/>
      <c r="L186" s="5"/>
    </row>
    <row r="187" spans="1:12">
      <c r="A187" s="6"/>
      <c r="B187" s="7"/>
      <c r="C187" s="6"/>
      <c r="D187" s="5"/>
      <c r="E187" s="5"/>
      <c r="F187" s="5"/>
      <c r="G187" s="5"/>
      <c r="H187" s="5"/>
      <c r="I187" s="5"/>
      <c r="J187" s="5"/>
      <c r="K187" s="5"/>
      <c r="L187" s="5"/>
    </row>
    <row r="188" spans="1:12">
      <c r="A188" s="6"/>
      <c r="B188" s="7"/>
      <c r="C188" s="6"/>
      <c r="D188" s="5"/>
      <c r="E188" s="5"/>
      <c r="F188" s="5"/>
      <c r="G188" s="5"/>
      <c r="H188" s="5"/>
      <c r="I188" s="5"/>
      <c r="J188" s="5"/>
      <c r="K188" s="5"/>
      <c r="L188" s="5"/>
    </row>
    <row r="189" spans="1:12">
      <c r="A189" s="6"/>
      <c r="B189" s="7"/>
      <c r="C189" s="6"/>
      <c r="D189" s="5"/>
      <c r="E189" s="5"/>
      <c r="F189" s="5"/>
      <c r="G189" s="5"/>
      <c r="H189" s="5"/>
      <c r="I189" s="5"/>
      <c r="J189" s="5"/>
      <c r="K189" s="5"/>
      <c r="L189" s="5"/>
    </row>
    <row r="190" spans="1:12">
      <c r="A190" s="6"/>
      <c r="B190" s="7"/>
      <c r="C190" s="6"/>
      <c r="D190" s="5"/>
      <c r="E190" s="5"/>
      <c r="F190" s="5"/>
      <c r="G190" s="5"/>
      <c r="H190" s="5"/>
      <c r="I190" s="5"/>
      <c r="J190" s="5"/>
      <c r="K190" s="5"/>
      <c r="L190" s="5"/>
    </row>
    <row r="191" spans="1:12">
      <c r="A191" s="6"/>
      <c r="B191" s="7"/>
      <c r="C191" s="6"/>
      <c r="D191" s="5"/>
      <c r="E191" s="5"/>
      <c r="F191" s="5"/>
      <c r="G191" s="5"/>
      <c r="H191" s="5"/>
      <c r="I191" s="5"/>
      <c r="J191" s="5"/>
      <c r="K191" s="5"/>
      <c r="L191" s="5"/>
    </row>
  </sheetData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AN705"/>
  <sheetViews>
    <sheetView zoomScale="70" zoomScaleNormal="70" workbookViewId="0">
      <selection activeCell="C19" sqref="C2:C19"/>
    </sheetView>
  </sheetViews>
  <sheetFormatPr baseColWidth="10" defaultRowHeight="15"/>
  <cols>
    <col min="1" max="1" width="27.140625" bestFit="1" customWidth="1"/>
    <col min="2" max="2" width="23.28515625" bestFit="1" customWidth="1"/>
    <col min="3" max="3" width="18.85546875" bestFit="1" customWidth="1"/>
    <col min="4" max="5" width="22.7109375" bestFit="1" customWidth="1"/>
    <col min="6" max="6" width="19.85546875" bestFit="1" customWidth="1"/>
    <col min="7" max="7" width="23.7109375" bestFit="1" customWidth="1"/>
    <col min="8" max="8" width="23" bestFit="1" customWidth="1"/>
    <col min="9" max="9" width="18.42578125" bestFit="1" customWidth="1"/>
    <col min="10" max="10" width="22.7109375" bestFit="1" customWidth="1"/>
    <col min="11" max="11" width="23.28515625" bestFit="1" customWidth="1"/>
    <col min="12" max="12" width="17" customWidth="1"/>
    <col min="13" max="13" width="19.28515625" bestFit="1" customWidth="1"/>
    <col min="14" max="14" width="18" bestFit="1" customWidth="1"/>
    <col min="15" max="15" width="23.85546875" bestFit="1" customWidth="1"/>
    <col min="16" max="16" width="23.28515625" bestFit="1" customWidth="1"/>
  </cols>
  <sheetData>
    <row r="1" spans="1:40" s="59" customFormat="1">
      <c r="A1" s="59" t="s">
        <v>273</v>
      </c>
      <c r="B1" s="59" t="s">
        <v>29</v>
      </c>
      <c r="C1" s="59" t="s">
        <v>273</v>
      </c>
    </row>
    <row r="2" spans="1:40">
      <c r="A2" s="3" t="str">
        <f>IF(A!C3="SI",A!B3,"")</f>
        <v>2 E/ 35 Y 36</v>
      </c>
      <c r="B2" s="59">
        <f>A!$C$2</f>
        <v>42949</v>
      </c>
      <c r="C2" t="s">
        <v>274</v>
      </c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</row>
    <row r="3" spans="1:40">
      <c r="A3" s="3" t="str">
        <f>IF(A!C4="SI",A!B4,"")</f>
        <v>3 E/ 62 Y 63</v>
      </c>
      <c r="B3" s="59">
        <f>A!$C$2</f>
        <v>42949</v>
      </c>
      <c r="C3" t="s">
        <v>275</v>
      </c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</row>
    <row r="4" spans="1:40">
      <c r="A4" s="3" t="str">
        <f>IF(A!C5="SI",A!B5,"")</f>
        <v>5 Y 55</v>
      </c>
      <c r="B4" s="59">
        <f>A!$C$2</f>
        <v>42949</v>
      </c>
      <c r="C4" t="s">
        <v>276</v>
      </c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</row>
    <row r="5" spans="1:40">
      <c r="A5" s="3" t="str">
        <f>IF(A!C6="SI",A!B6,"")</f>
        <v>5 Y 71</v>
      </c>
      <c r="B5" s="59">
        <f>A!$C$2</f>
        <v>42949</v>
      </c>
      <c r="C5" t="s">
        <v>277</v>
      </c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</row>
    <row r="6" spans="1:40">
      <c r="A6" s="3" t="str">
        <f>IF(A!C7="SI",A!B7,"")</f>
        <v>7 Y 86</v>
      </c>
      <c r="B6" s="59">
        <f>A!$C$2</f>
        <v>42949</v>
      </c>
      <c r="C6" t="s">
        <v>278</v>
      </c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</row>
    <row r="7" spans="1:40">
      <c r="A7" s="3" t="str">
        <f>IF(A!C8="SI",A!B8,"")</f>
        <v>7 Y 520 BIS</v>
      </c>
      <c r="B7" s="59">
        <f>A!$C$2</f>
        <v>42949</v>
      </c>
      <c r="C7" t="s">
        <v>279</v>
      </c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</row>
    <row r="8" spans="1:40">
      <c r="A8" s="3" t="str">
        <f>IF(A!C9="SI",A!B9,"")</f>
        <v>13 E/33 Y 34</v>
      </c>
      <c r="B8" s="59">
        <f>A!$C$2</f>
        <v>42949</v>
      </c>
      <c r="C8" t="s">
        <v>197</v>
      </c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</row>
    <row r="9" spans="1:40">
      <c r="A9" s="3" t="str">
        <f>IF(A!C10="SI",A!B10,"")</f>
        <v>14 Y 64</v>
      </c>
      <c r="B9" s="59">
        <f>A!$C$2</f>
        <v>42949</v>
      </c>
      <c r="C9" t="s">
        <v>30</v>
      </c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</row>
    <row r="10" spans="1:40">
      <c r="A10" s="3" t="str">
        <f>IF(A!C11="SI",A!B11,"")</f>
        <v>26 Y 75</v>
      </c>
      <c r="B10" s="59">
        <f>A!$C$2</f>
        <v>42949</v>
      </c>
      <c r="C10" t="s">
        <v>280</v>
      </c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</row>
    <row r="11" spans="1:40">
      <c r="A11" s="3" t="str">
        <f>IF(A!C12="SI",A!B12,"")</f>
        <v>44 E/201 Y 202</v>
      </c>
      <c r="B11" s="59">
        <f>A!$C$2</f>
        <v>42949</v>
      </c>
      <c r="C11" t="s">
        <v>196</v>
      </c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</row>
    <row r="12" spans="1:40">
      <c r="A12" s="3" t="str">
        <f>IF(A!C13="SI",A!B13,"")</f>
        <v>47 E/7 Y 8</v>
      </c>
      <c r="B12" s="59">
        <f>A!$C$2</f>
        <v>42949</v>
      </c>
      <c r="C12" t="s">
        <v>198</v>
      </c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</row>
    <row r="13" spans="1:40">
      <c r="A13" s="3" t="str">
        <f>IF(A!C14="SI",A!B14,"")</f>
        <v>48 Y 15</v>
      </c>
      <c r="B13" s="59">
        <f>A!$C$2</f>
        <v>42949</v>
      </c>
      <c r="C13" t="s">
        <v>31</v>
      </c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</row>
    <row r="14" spans="1:40">
      <c r="A14" s="3" t="str">
        <f>IF(A!C15="SI",A!B15,"")</f>
        <v>49 Y 28</v>
      </c>
      <c r="B14" s="59">
        <f>A!$C$2</f>
        <v>42949</v>
      </c>
      <c r="C14" t="s">
        <v>281</v>
      </c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</row>
    <row r="15" spans="1:40">
      <c r="A15" s="3" t="str">
        <f>IF(A!C16="SI",A!B16,"")</f>
        <v>58 E/21 Y 22 ESQ. DG. 75</v>
      </c>
      <c r="B15" s="59">
        <f>A!$C$2</f>
        <v>42949</v>
      </c>
      <c r="C15" t="s">
        <v>53</v>
      </c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</row>
    <row r="16" spans="1:40">
      <c r="A16" s="3" t="str">
        <f>IF(A!C17="SI",A!B17,"")</f>
        <v>70 E/28 Y 29</v>
      </c>
      <c r="B16" s="59">
        <f>A!$C$2</f>
        <v>42949</v>
      </c>
      <c r="C16" t="s">
        <v>199</v>
      </c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</row>
    <row r="17" spans="1:40">
      <c r="A17" s="3" t="str">
        <f>IF(A!C18="SI",A!B18,"")</f>
        <v>122 Y 90</v>
      </c>
      <c r="B17" s="59">
        <f>A!$C$2</f>
        <v>42949</v>
      </c>
      <c r="C17" t="s">
        <v>282</v>
      </c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</row>
    <row r="18" spans="1:40">
      <c r="A18" s="3" t="str">
        <f>IF(A!C19="SI",A!B19,"")</f>
        <v>DG. 73 Y 34 (29 Y 34)</v>
      </c>
      <c r="B18" s="59">
        <f>A!$C$2</f>
        <v>42949</v>
      </c>
      <c r="C18" t="s">
        <v>283</v>
      </c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</row>
    <row r="19" spans="1:40">
      <c r="A19" s="3" t="str">
        <f>IF(A!C20="SI",A!B20,"")</f>
        <v>DG. 80 Y 45</v>
      </c>
      <c r="B19" s="59">
        <f>A!$C$2</f>
        <v>42949</v>
      </c>
      <c r="C19" t="s">
        <v>284</v>
      </c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</row>
    <row r="20" spans="1:40">
      <c r="A20" s="3" t="str">
        <f>IF(A!C21="SI",A!B21,"")</f>
        <v/>
      </c>
      <c r="B20" s="59">
        <f>A!$C$2</f>
        <v>42949</v>
      </c>
      <c r="C20" t="s">
        <v>285</v>
      </c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</row>
    <row r="21" spans="1:40">
      <c r="A21" s="3" t="str">
        <f>IF(A!C22="SI",A!B22,"")</f>
        <v/>
      </c>
      <c r="B21" s="59">
        <f>A!$C$2</f>
        <v>42949</v>
      </c>
      <c r="C21" t="s">
        <v>285</v>
      </c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</row>
    <row r="22" spans="1:40">
      <c r="A22" s="3"/>
      <c r="B22" s="59">
        <f>A!$C$2</f>
        <v>42949</v>
      </c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</row>
    <row r="23" spans="1:40">
      <c r="B23" s="59">
        <f>A!$C$2</f>
        <v>42949</v>
      </c>
      <c r="C23" s="3"/>
      <c r="D23" s="3"/>
      <c r="E23" s="3"/>
      <c r="F23" s="3"/>
      <c r="G23" s="14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</row>
    <row r="24" spans="1:40">
      <c r="A24" s="3" t="str">
        <f>IF(B!C3="SI",B!B3,"")</f>
        <v>1 Y 65</v>
      </c>
      <c r="B24" s="59">
        <f>B!$C$2</f>
        <v>42950</v>
      </c>
      <c r="C24" s="3" t="s">
        <v>32</v>
      </c>
      <c r="D24" s="3"/>
      <c r="E24" s="3"/>
      <c r="F24" s="3"/>
      <c r="G24" s="14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</row>
    <row r="25" spans="1:40">
      <c r="A25" s="3" t="str">
        <f>IF(B!C4="SI",B!B4,"")</f>
        <v>7 Y 54</v>
      </c>
      <c r="B25" s="59">
        <f>B!$C$2</f>
        <v>42950</v>
      </c>
      <c r="C25" s="3" t="s">
        <v>286</v>
      </c>
      <c r="D25" s="3"/>
      <c r="E25" s="3"/>
      <c r="F25" s="3"/>
      <c r="G25" s="14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</row>
    <row r="26" spans="1:40">
      <c r="A26" s="3" t="str">
        <f>IF(B!C5="SI",B!B5,"")</f>
        <v>7 E/76 Y 77</v>
      </c>
      <c r="B26" s="59">
        <f>B!$C$2</f>
        <v>42950</v>
      </c>
      <c r="C26" s="3" t="s">
        <v>200</v>
      </c>
      <c r="D26" s="3"/>
      <c r="E26" s="3"/>
      <c r="F26" s="3"/>
      <c r="G26" s="14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</row>
    <row r="27" spans="1:40">
      <c r="A27" s="3" t="str">
        <f>IF(B!C6="SI",B!B6,"")</f>
        <v>7 E/528 Y 529</v>
      </c>
      <c r="B27" s="59">
        <f>B!$C$2</f>
        <v>42950</v>
      </c>
      <c r="C27" s="3" t="s">
        <v>287</v>
      </c>
      <c r="D27" s="3"/>
      <c r="E27" s="3"/>
      <c r="F27" s="3"/>
      <c r="G27" s="14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</row>
    <row r="28" spans="1:40">
      <c r="A28" s="3" t="str">
        <f>IF(B!C7="SI",B!B7,"")</f>
        <v>10 Y 63</v>
      </c>
      <c r="B28" s="59">
        <f>B!$C$2</f>
        <v>42950</v>
      </c>
      <c r="C28" s="3" t="s">
        <v>288</v>
      </c>
      <c r="D28" s="3"/>
      <c r="E28" s="3"/>
      <c r="F28" s="3"/>
      <c r="G28" s="14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</row>
    <row r="29" spans="1:40">
      <c r="A29" s="3" t="str">
        <f>IF(B!C8="SI",B!B8,"")</f>
        <v>12 Y 48</v>
      </c>
      <c r="B29" s="59">
        <f>B!$C$2</f>
        <v>42950</v>
      </c>
      <c r="C29" s="3" t="s">
        <v>289</v>
      </c>
      <c r="D29" s="3"/>
      <c r="E29" s="3"/>
      <c r="F29" s="3"/>
      <c r="G29" s="14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</row>
    <row r="30" spans="1:40">
      <c r="A30" s="3" t="str">
        <f>IF(B!C9="SI",B!B9,"")</f>
        <v>18 E/37 Y 38</v>
      </c>
      <c r="B30" s="59">
        <f>B!$C$2</f>
        <v>42950</v>
      </c>
      <c r="C30" s="3" t="s">
        <v>290</v>
      </c>
      <c r="D30" s="3"/>
      <c r="E30" s="3"/>
      <c r="F30" s="3"/>
      <c r="G30" s="14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</row>
    <row r="31" spans="1:40">
      <c r="A31" s="3" t="str">
        <f>IF(B!C10="SI",B!B10,"")</f>
        <v>19 Y 75</v>
      </c>
      <c r="B31" s="59">
        <f>B!$C$2</f>
        <v>42950</v>
      </c>
      <c r="C31" s="3" t="s">
        <v>291</v>
      </c>
      <c r="D31" s="3"/>
      <c r="E31" s="3"/>
      <c r="F31" s="3"/>
      <c r="G31" s="14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</row>
    <row r="32" spans="1:40">
      <c r="A32" s="14" t="str">
        <f>IF(B!C11="SI",B!B11,"")</f>
        <v>27 E/46 Y 47</v>
      </c>
      <c r="B32" s="59">
        <f>B!$C$2</f>
        <v>42950</v>
      </c>
      <c r="C32" s="3" t="s">
        <v>292</v>
      </c>
      <c r="D32" s="3"/>
      <c r="E32" s="3"/>
      <c r="F32" s="3"/>
      <c r="G32" s="14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</row>
    <row r="33" spans="1:40">
      <c r="A33" s="14" t="str">
        <f>IF(B!C12="SI",B!B12,"")</f>
        <v>27 El 60 Y 61</v>
      </c>
      <c r="B33" s="59">
        <f>B!$C$2</f>
        <v>42950</v>
      </c>
      <c r="C33" s="3" t="s">
        <v>293</v>
      </c>
      <c r="D33" s="3"/>
      <c r="E33" s="3"/>
      <c r="F33" s="3"/>
      <c r="G33" s="14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</row>
    <row r="34" spans="1:40">
      <c r="A34" s="14" t="str">
        <f>IF(B!C13="SI",B!B13,"")</f>
        <v>32 E/164 Y 165</v>
      </c>
      <c r="B34" s="59">
        <f>B!$C$2</f>
        <v>42950</v>
      </c>
      <c r="C34" s="3" t="s">
        <v>201</v>
      </c>
      <c r="D34" s="3"/>
      <c r="E34" s="3"/>
      <c r="F34" s="3"/>
      <c r="G34" s="14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</row>
    <row r="35" spans="1:40">
      <c r="A35" s="14" t="str">
        <f>IF(B!C14="SI",B!B14,"")</f>
        <v>44 Y 6</v>
      </c>
      <c r="B35" s="59">
        <f>B!$C$2</f>
        <v>42950</v>
      </c>
      <c r="C35" s="3" t="s">
        <v>294</v>
      </c>
      <c r="D35" s="3"/>
      <c r="E35" s="3"/>
      <c r="F35" s="3"/>
      <c r="G35" s="14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</row>
    <row r="36" spans="1:40">
      <c r="A36" s="14" t="str">
        <f>IF(B!C15="SI",B!B15,"")</f>
        <v>44 E/ 146 Y 147</v>
      </c>
      <c r="B36" s="59">
        <f>B!$C$2</f>
        <v>42950</v>
      </c>
      <c r="C36" s="3" t="s">
        <v>185</v>
      </c>
      <c r="D36" s="3"/>
      <c r="E36" s="3"/>
      <c r="F36" s="3"/>
      <c r="G36" s="14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</row>
    <row r="37" spans="1:40">
      <c r="A37" s="14" t="str">
        <f>IF(B!C16="SI",B!B16,"")</f>
        <v>116 Y 522</v>
      </c>
      <c r="B37" s="59">
        <f>B!$C$2</f>
        <v>42950</v>
      </c>
      <c r="C37" s="3" t="s">
        <v>295</v>
      </c>
      <c r="D37" s="3"/>
      <c r="E37" s="3"/>
      <c r="F37" s="3"/>
      <c r="G37" s="14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</row>
    <row r="38" spans="1:40">
      <c r="A38" s="14" t="str">
        <f>IF(B!C17="SI",B!B17,"")</f>
        <v>122 E/35 Y 36</v>
      </c>
      <c r="B38" s="59">
        <f>B!$C$2</f>
        <v>42950</v>
      </c>
      <c r="C38" s="3" t="s">
        <v>202</v>
      </c>
      <c r="D38" s="3"/>
      <c r="E38" s="3"/>
      <c r="F38" s="3"/>
      <c r="G38" s="14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</row>
    <row r="39" spans="1:40">
      <c r="A39" s="14" t="str">
        <f>IF(B!C18="SI",B!B18,"")</f>
        <v>520 E/182 Y 182 BIS</v>
      </c>
      <c r="B39" s="59">
        <f>B!$C$2</f>
        <v>42950</v>
      </c>
      <c r="C39" s="3" t="s">
        <v>33</v>
      </c>
      <c r="D39" s="3"/>
      <c r="E39" s="3"/>
      <c r="F39" s="3"/>
      <c r="G39" s="14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</row>
    <row r="40" spans="1:40">
      <c r="A40" s="14" t="str">
        <f>IF(B!C19="SI",B!B19,"")</f>
        <v>DG. 73 Y 24 (24 Y 39)</v>
      </c>
      <c r="B40" s="59">
        <f>B!$C$2</f>
        <v>42950</v>
      </c>
      <c r="C40" s="3" t="s">
        <v>296</v>
      </c>
      <c r="D40" s="3"/>
      <c r="E40" s="3"/>
      <c r="F40" s="3"/>
      <c r="G40" s="14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</row>
    <row r="41" spans="1:40">
      <c r="A41" s="14" t="str">
        <f>IF(B!C20="SI",B!B20,"")</f>
        <v>C. MAGDALENA Y 600</v>
      </c>
      <c r="B41" s="59">
        <f>B!$C$2</f>
        <v>42950</v>
      </c>
      <c r="C41" s="3" t="s">
        <v>297</v>
      </c>
      <c r="D41" s="3"/>
      <c r="E41" s="3"/>
      <c r="F41" s="3"/>
      <c r="G41" s="1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</row>
    <row r="42" spans="1:40">
      <c r="A42" s="14" t="str">
        <f>IF(B!C21="SI",B!B21,"")</f>
        <v/>
      </c>
      <c r="B42" s="59">
        <f>B!$C$2</f>
        <v>42950</v>
      </c>
      <c r="C42" s="3" t="s">
        <v>285</v>
      </c>
      <c r="D42" s="3"/>
      <c r="E42" s="3"/>
      <c r="F42" s="3"/>
      <c r="G42" s="14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</row>
    <row r="43" spans="1:40">
      <c r="A43" s="14" t="str">
        <f>IF(B!C22="SI",B!B22,"")</f>
        <v/>
      </c>
      <c r="B43" s="59">
        <f>B!$C$2</f>
        <v>42950</v>
      </c>
      <c r="C43" s="3" t="s">
        <v>285</v>
      </c>
      <c r="D43" s="3"/>
      <c r="E43" s="3"/>
      <c r="F43" s="3"/>
      <c r="G43" s="14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</row>
    <row r="44" spans="1:40">
      <c r="A44" s="14"/>
      <c r="B44" s="59">
        <f>B!$C$2</f>
        <v>42950</v>
      </c>
      <c r="C44" s="3"/>
      <c r="D44" s="3"/>
      <c r="E44" s="3"/>
      <c r="F44" s="3"/>
      <c r="G44" s="14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</row>
    <row r="45" spans="1:40">
      <c r="B45" s="59">
        <f>B!$C$2</f>
        <v>42950</v>
      </c>
      <c r="C45" s="3"/>
      <c r="D45" s="3"/>
      <c r="E45" s="3"/>
      <c r="F45" s="3"/>
      <c r="G45" s="14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</row>
    <row r="46" spans="1:40">
      <c r="A46" s="3" t="str">
        <f>IF('C'!C3="SI",'C'!B3,"")</f>
        <v>1 Y 70</v>
      </c>
      <c r="B46" s="59">
        <f>'C'!$C$2</f>
        <v>42951</v>
      </c>
      <c r="C46" s="3" t="s">
        <v>298</v>
      </c>
      <c r="D46" s="3"/>
      <c r="E46" s="3"/>
      <c r="F46" s="3"/>
      <c r="G46" s="14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</row>
    <row r="47" spans="1:40">
      <c r="A47" s="3" t="str">
        <f>IF('C'!C4="SI",'C'!B4,"")</f>
        <v>4 Y 57</v>
      </c>
      <c r="B47" s="59">
        <f>'C'!$C$2</f>
        <v>42951</v>
      </c>
      <c r="C47" s="3" t="s">
        <v>299</v>
      </c>
      <c r="D47" s="3"/>
      <c r="E47" s="3"/>
      <c r="F47" s="3"/>
      <c r="G47" s="1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</row>
    <row r="48" spans="1:40">
      <c r="A48" s="3" t="str">
        <f>IF('C'!C5="SI",'C'!B5,"")</f>
        <v>6 Y 66</v>
      </c>
      <c r="B48" s="59">
        <f>'C'!$C$2</f>
        <v>42951</v>
      </c>
      <c r="C48" s="3" t="s">
        <v>300</v>
      </c>
      <c r="D48" s="3"/>
      <c r="E48" s="3"/>
      <c r="F48" s="3"/>
      <c r="G48" s="1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</row>
    <row r="49" spans="1:40">
      <c r="A49" s="3" t="str">
        <f>IF('C'!C6="SI",'C'!B6,"")</f>
        <v>7 Y 531</v>
      </c>
      <c r="B49" s="59">
        <f>'C'!$C$2</f>
        <v>42951</v>
      </c>
      <c r="C49" s="3" t="s">
        <v>301</v>
      </c>
      <c r="D49" s="3"/>
      <c r="E49" s="3"/>
      <c r="F49" s="3"/>
      <c r="G49" s="1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</row>
    <row r="50" spans="1:40">
      <c r="A50" s="3" t="str">
        <f>IF('C'!C7="SI",'C'!B7,"")</f>
        <v>7 E/609 Y 610</v>
      </c>
      <c r="B50" s="59">
        <f>'C'!$C$2</f>
        <v>42951</v>
      </c>
      <c r="C50" s="3" t="s">
        <v>302</v>
      </c>
      <c r="D50" s="3"/>
      <c r="E50" s="3"/>
      <c r="F50" s="3"/>
      <c r="G50" s="1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</row>
    <row r="51" spans="1:40">
      <c r="A51" s="3" t="str">
        <f>IF('C'!C8="SI",'C'!B8,"")</f>
        <v>19 Y 64</v>
      </c>
      <c r="B51" s="59">
        <f>'C'!$C$2</f>
        <v>42951</v>
      </c>
      <c r="C51" s="3" t="s">
        <v>303</v>
      </c>
      <c r="D51" s="3"/>
      <c r="E51" s="3"/>
      <c r="F51" s="3"/>
      <c r="G51" s="14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</row>
    <row r="52" spans="1:40">
      <c r="A52" s="3" t="str">
        <f>IF('C'!C9="SI",'C'!B9,"")</f>
        <v>21 Y 35</v>
      </c>
      <c r="B52" s="59">
        <f>'C'!$C$2</f>
        <v>42951</v>
      </c>
      <c r="C52" s="3" t="s">
        <v>304</v>
      </c>
      <c r="D52" s="3"/>
      <c r="E52" s="3"/>
      <c r="F52" s="3"/>
      <c r="G52" s="14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</row>
    <row r="53" spans="1:40">
      <c r="A53" s="3" t="str">
        <f>IF('C'!C10="SI",'C'!B10,"")</f>
        <v>28 E/66 Y 67</v>
      </c>
      <c r="B53" s="59">
        <f>'C'!$C$2</f>
        <v>42951</v>
      </c>
      <c r="C53" s="3" t="s">
        <v>5</v>
      </c>
      <c r="D53" s="3"/>
      <c r="E53" s="3"/>
      <c r="F53" s="3"/>
      <c r="G53" s="14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</row>
    <row r="54" spans="1:40">
      <c r="A54" s="3" t="str">
        <f>IF('C'!C11="SI",'C'!B11,"")</f>
        <v>43 E/3 Y 4</v>
      </c>
      <c r="B54" s="59">
        <f>'C'!$C$2</f>
        <v>42951</v>
      </c>
      <c r="C54" s="3" t="s">
        <v>37</v>
      </c>
      <c r="D54" s="3"/>
      <c r="E54" s="3"/>
      <c r="F54" s="3"/>
      <c r="G54" s="14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</row>
    <row r="55" spans="1:40">
      <c r="A55" s="3" t="str">
        <f>IF('C'!C12="SI",'C'!B12,"")</f>
        <v>44 Y 160</v>
      </c>
      <c r="B55" s="59">
        <f>'C'!$C$2</f>
        <v>42951</v>
      </c>
      <c r="C55" s="3" t="s">
        <v>305</v>
      </c>
      <c r="D55" s="3"/>
      <c r="E55" s="3"/>
      <c r="F55" s="3"/>
      <c r="G55" s="14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</row>
    <row r="56" spans="1:40">
      <c r="A56" s="3" t="str">
        <f>IF('C'!C13="SI",'C'!B13,"")</f>
        <v>49 E/7 Y 8</v>
      </c>
      <c r="B56" s="59">
        <f>'C'!$C$2</f>
        <v>42951</v>
      </c>
      <c r="C56" s="3" t="s">
        <v>184</v>
      </c>
      <c r="D56" s="3"/>
      <c r="E56" s="3"/>
      <c r="F56" s="3"/>
      <c r="G56" s="14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</row>
    <row r="57" spans="1:40">
      <c r="A57" s="3" t="str">
        <f>IF('C'!C14="SI",'C'!B14,"")</f>
        <v>49 E/132 Y 133</v>
      </c>
      <c r="B57" s="59">
        <f>'C'!$C$2</f>
        <v>42951</v>
      </c>
      <c r="C57" s="3" t="s">
        <v>203</v>
      </c>
      <c r="D57" s="3"/>
      <c r="E57" s="3"/>
      <c r="F57" s="3"/>
      <c r="G57" s="14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</row>
    <row r="58" spans="1:40">
      <c r="A58" s="3" t="str">
        <f>IF('C'!C15="SI",'C'!B15,"")</f>
        <v>56 Y 15</v>
      </c>
      <c r="B58" s="59">
        <f>'C'!$C$2</f>
        <v>42951</v>
      </c>
      <c r="C58" s="3" t="s">
        <v>34</v>
      </c>
      <c r="D58" s="3"/>
      <c r="E58" s="3"/>
      <c r="F58" s="3"/>
      <c r="G58" s="14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</row>
    <row r="59" spans="1:40">
      <c r="A59" s="3" t="str">
        <f>IF('C'!C16="SI",'C'!B16,"")</f>
        <v>80 E/9 Y 10</v>
      </c>
      <c r="B59" s="59">
        <f>'C'!$C$2</f>
        <v>42951</v>
      </c>
      <c r="C59" s="3" t="s">
        <v>205</v>
      </c>
      <c r="D59" s="3"/>
      <c r="E59" s="3"/>
      <c r="F59" s="3"/>
      <c r="G59" s="14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</row>
    <row r="60" spans="1:40">
      <c r="A60" s="3" t="str">
        <f>IF('C'!C17="SI",'C'!B17,"")</f>
        <v>80 Y 120</v>
      </c>
      <c r="B60" s="59">
        <f>'C'!$C$2</f>
        <v>42951</v>
      </c>
      <c r="C60" s="3" t="s">
        <v>35</v>
      </c>
      <c r="D60" s="3"/>
      <c r="E60" s="3"/>
      <c r="F60" s="3"/>
      <c r="G60" s="14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</row>
    <row r="61" spans="1:40">
      <c r="A61" s="3" t="str">
        <f>IF('C'!C18="SI",'C'!B18,"")</f>
        <v>520 Y 141</v>
      </c>
      <c r="B61" s="59">
        <f>'C'!$C$2</f>
        <v>42951</v>
      </c>
      <c r="C61" s="3" t="s">
        <v>36</v>
      </c>
      <c r="D61" s="3"/>
      <c r="E61" s="3"/>
      <c r="F61" s="3"/>
      <c r="G61" s="14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</row>
    <row r="62" spans="1:40">
      <c r="A62" s="3" t="str">
        <f>IF('C'!C19="SI",'C'!B19,"")</f>
        <v>DG. 73 E/46 Y 47</v>
      </c>
      <c r="B62" s="59">
        <f>'C'!$C$2</f>
        <v>42951</v>
      </c>
      <c r="C62" s="3" t="s">
        <v>204</v>
      </c>
      <c r="D62" s="3"/>
      <c r="E62" s="3"/>
      <c r="F62" s="3"/>
      <c r="G62" s="14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</row>
    <row r="63" spans="1:40">
      <c r="A63" s="3" t="str">
        <f>IF('C'!C20="SI",'C'!B20,"")</f>
        <v/>
      </c>
      <c r="B63" s="59">
        <f>'C'!$C$2</f>
        <v>42951</v>
      </c>
      <c r="C63" s="3" t="s">
        <v>285</v>
      </c>
      <c r="D63" s="3"/>
      <c r="E63" s="3"/>
      <c r="F63" s="3"/>
      <c r="G63" s="14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</row>
    <row r="64" spans="1:40">
      <c r="A64" s="3" t="str">
        <f>IF('C'!C21="SI",'C'!B21,"")</f>
        <v/>
      </c>
      <c r="B64" s="59">
        <f>'C'!$C$2</f>
        <v>42951</v>
      </c>
      <c r="C64" s="3" t="s">
        <v>285</v>
      </c>
      <c r="D64" s="3"/>
      <c r="E64" s="3"/>
      <c r="F64" s="3"/>
      <c r="G64" s="14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</row>
    <row r="65" spans="1:40">
      <c r="A65" s="3" t="str">
        <f>IF('C'!C22="SI",'C'!B22,"")</f>
        <v/>
      </c>
      <c r="B65" s="59">
        <f>'C'!$C$2</f>
        <v>42951</v>
      </c>
      <c r="C65" s="3" t="s">
        <v>285</v>
      </c>
      <c r="D65" s="3"/>
      <c r="E65" s="3"/>
      <c r="F65" s="3"/>
      <c r="G65" s="14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</row>
    <row r="66" spans="1:40">
      <c r="A66" s="3"/>
      <c r="B66" s="59">
        <f>'C'!$C$2</f>
        <v>42951</v>
      </c>
      <c r="C66" s="3"/>
      <c r="D66" s="3"/>
      <c r="E66" s="3"/>
      <c r="F66" s="3"/>
      <c r="G66" s="14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</row>
    <row r="67" spans="1:40">
      <c r="B67" s="59">
        <f>'C'!$C$2</f>
        <v>42951</v>
      </c>
      <c r="C67" s="3"/>
      <c r="D67" s="3"/>
      <c r="E67" s="3"/>
      <c r="F67" s="3"/>
      <c r="G67" s="14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</row>
    <row r="68" spans="1:40">
      <c r="A68" s="3" t="str">
        <f>IF(D!C3="SI",D!B3,"")</f>
        <v>2 Y DG. 74</v>
      </c>
      <c r="B68" s="59">
        <f>D!$C$2</f>
        <v>42952</v>
      </c>
      <c r="C68" s="3" t="s">
        <v>306</v>
      </c>
      <c r="D68" s="3"/>
      <c r="E68" s="3"/>
      <c r="F68" s="3"/>
      <c r="G68" s="14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</row>
    <row r="69" spans="1:40">
      <c r="A69" s="3" t="str">
        <f>IF(D!C4="SI",D!B4,"")</f>
        <v>8 Y 59</v>
      </c>
      <c r="B69" s="59">
        <f>D!$C$2</f>
        <v>42952</v>
      </c>
      <c r="C69" s="3" t="s">
        <v>307</v>
      </c>
      <c r="D69" s="3"/>
      <c r="E69" s="3"/>
      <c r="F69" s="3"/>
      <c r="G69" s="14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</row>
    <row r="70" spans="1:40">
      <c r="A70" s="3" t="str">
        <f>IF(D!C5="SI",D!B5,"")</f>
        <v>13 Y 73</v>
      </c>
      <c r="B70" s="59">
        <f>D!$C$2</f>
        <v>42952</v>
      </c>
      <c r="C70" s="3" t="s">
        <v>3</v>
      </c>
      <c r="D70" s="3"/>
      <c r="E70" s="3"/>
      <c r="F70" s="3"/>
      <c r="G70" s="14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</row>
    <row r="71" spans="1:40">
      <c r="A71" s="3" t="str">
        <f>IF(D!C6="SI",D!B6,"")</f>
        <v>13 E/528 Y 529</v>
      </c>
      <c r="B71" s="59">
        <f>D!$C$2</f>
        <v>42952</v>
      </c>
      <c r="C71" s="3" t="s">
        <v>206</v>
      </c>
      <c r="D71" s="3"/>
      <c r="E71" s="3"/>
      <c r="F71" s="3"/>
      <c r="G71" s="14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</row>
    <row r="72" spans="1:40">
      <c r="A72" s="3" t="str">
        <f>IF(D!C7="SI",D!B7,"")</f>
        <v>22 Y 61</v>
      </c>
      <c r="B72" s="59">
        <f>D!$C$2</f>
        <v>42952</v>
      </c>
      <c r="C72" s="3" t="s">
        <v>308</v>
      </c>
      <c r="D72" s="3"/>
      <c r="E72" s="3"/>
      <c r="F72" s="3"/>
      <c r="G72" s="14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</row>
    <row r="73" spans="1:40">
      <c r="A73" s="3" t="str">
        <f>IF(D!C8="SI",D!B8,"")</f>
        <v>26 Y 75</v>
      </c>
      <c r="B73" s="59">
        <f>D!$C$2</f>
        <v>42952</v>
      </c>
      <c r="C73" s="3" t="s">
        <v>280</v>
      </c>
      <c r="D73" s="3"/>
      <c r="E73" s="3"/>
      <c r="F73" s="3"/>
      <c r="G73" s="14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</row>
    <row r="74" spans="1:40">
      <c r="A74" s="3" t="str">
        <f>IF(D!C9="SI",D!B9,"")</f>
        <v>32 Y 3 (532 Y 3)</v>
      </c>
      <c r="B74" s="59">
        <f>D!$C$2</f>
        <v>42952</v>
      </c>
      <c r="C74" s="3" t="s">
        <v>309</v>
      </c>
      <c r="D74" s="3"/>
      <c r="E74" s="3"/>
      <c r="F74" s="3"/>
      <c r="G74" s="14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</row>
    <row r="75" spans="1:40">
      <c r="A75" s="3" t="str">
        <f>IF(D!C10="SI",D!B10,"")</f>
        <v>40 E/15 Y 16</v>
      </c>
      <c r="B75" s="59">
        <f>D!$C$2</f>
        <v>42952</v>
      </c>
      <c r="C75" s="3" t="s">
        <v>207</v>
      </c>
      <c r="D75" s="3"/>
      <c r="E75" s="3"/>
      <c r="F75" s="3"/>
      <c r="G75" s="14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</row>
    <row r="76" spans="1:40">
      <c r="A76" s="3" t="str">
        <f>IF(D!C11="SI",D!B11,"")</f>
        <v>44 Y 10</v>
      </c>
      <c r="B76" s="59">
        <f>D!$C$2</f>
        <v>42952</v>
      </c>
      <c r="C76" s="3" t="s">
        <v>310</v>
      </c>
      <c r="D76" s="3"/>
      <c r="E76" s="3"/>
      <c r="F76" s="3"/>
      <c r="G76" s="14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</row>
    <row r="77" spans="1:40">
      <c r="A77" s="3" t="str">
        <f>IF(D!C12="SI",D!B12,"")</f>
        <v>44 E/196 Y 197</v>
      </c>
      <c r="B77" s="59">
        <f>D!$C$2</f>
        <v>42952</v>
      </c>
      <c r="C77" s="3" t="s">
        <v>208</v>
      </c>
      <c r="D77" s="3"/>
      <c r="E77" s="3"/>
      <c r="F77" s="3"/>
      <c r="G77" s="14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</row>
    <row r="78" spans="1:40">
      <c r="A78" s="3" t="str">
        <f>IF(D!C13="SI",D!B13,"")</f>
        <v>50 Y 131</v>
      </c>
      <c r="B78" s="59">
        <f>D!$C$2</f>
        <v>42952</v>
      </c>
      <c r="C78" s="3" t="s">
        <v>311</v>
      </c>
      <c r="D78" s="3"/>
      <c r="E78" s="3"/>
      <c r="F78" s="3"/>
      <c r="G78" s="14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</row>
    <row r="79" spans="1:40">
      <c r="A79" s="3" t="str">
        <f>IF(D!C14="SI",D!B14,"")</f>
        <v>64 E/12 Y 13</v>
      </c>
      <c r="B79" s="59">
        <f>D!$C$2</f>
        <v>42952</v>
      </c>
      <c r="C79" s="3" t="s">
        <v>209</v>
      </c>
      <c r="D79" s="3"/>
      <c r="E79" s="3"/>
      <c r="F79" s="3"/>
      <c r="G79" s="14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</row>
    <row r="80" spans="1:40">
      <c r="A80" s="3" t="str">
        <f>IF(D!C15="SI",D!B15,"")</f>
        <v>66 Y 117</v>
      </c>
      <c r="B80" s="59">
        <f>D!$C$2</f>
        <v>42952</v>
      </c>
      <c r="C80" s="3" t="s">
        <v>312</v>
      </c>
      <c r="D80" s="3"/>
      <c r="E80" s="3"/>
      <c r="F80" s="3"/>
      <c r="G80" s="14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</row>
    <row r="81" spans="1:40">
      <c r="A81" s="3" t="str">
        <f>IF(D!C16="SI",D!B16,"")</f>
        <v>120 Y 76</v>
      </c>
      <c r="B81" s="59">
        <f>D!$C$2</f>
        <v>42952</v>
      </c>
      <c r="C81" s="3" t="s">
        <v>313</v>
      </c>
      <c r="D81" s="3"/>
      <c r="E81" s="3"/>
      <c r="F81" s="3"/>
      <c r="G81" s="14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</row>
    <row r="82" spans="1:40">
      <c r="A82" s="3" t="str">
        <f>IF(D!C17="SI",D!B17,"")</f>
        <v>520 Y 151 BIS</v>
      </c>
      <c r="B82" s="59">
        <f>D!$C$2</f>
        <v>42952</v>
      </c>
      <c r="C82" s="3" t="s">
        <v>38</v>
      </c>
      <c r="D82" s="3"/>
      <c r="E82" s="3"/>
      <c r="F82" s="3"/>
      <c r="G82" s="14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</row>
    <row r="83" spans="1:40">
      <c r="A83" s="3" t="str">
        <f>IF(D!C18="SI",D!B18,"")</f>
        <v>DG. 73 Y 27 (36 Y 27)</v>
      </c>
      <c r="B83" s="59">
        <f>D!$C$2</f>
        <v>42952</v>
      </c>
      <c r="C83" s="3" t="s">
        <v>210</v>
      </c>
      <c r="D83" s="3"/>
      <c r="E83" s="3"/>
      <c r="F83" s="3"/>
      <c r="G83" s="14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</row>
    <row r="84" spans="1:40">
      <c r="A84" s="3" t="str">
        <f>IF(D!C19="SI",D!B19,"")</f>
        <v/>
      </c>
      <c r="B84" s="59">
        <f>D!$C$2</f>
        <v>42952</v>
      </c>
      <c r="C84" s="3" t="s">
        <v>285</v>
      </c>
      <c r="D84" s="3"/>
      <c r="E84" s="3"/>
      <c r="F84" s="3"/>
      <c r="G84" s="14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</row>
    <row r="85" spans="1:40">
      <c r="A85" s="3" t="str">
        <f>IF(D!C20="SI",D!B20,"")</f>
        <v/>
      </c>
      <c r="B85" s="59">
        <f>D!$C$2</f>
        <v>42952</v>
      </c>
      <c r="C85" s="3" t="s">
        <v>285</v>
      </c>
      <c r="D85" s="3"/>
      <c r="E85" s="3"/>
      <c r="F85" s="3"/>
      <c r="G85" s="14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</row>
    <row r="86" spans="1:40">
      <c r="A86" s="3" t="str">
        <f>IF(D!C21="SI",D!B21,"")</f>
        <v/>
      </c>
      <c r="B86" s="59">
        <f>D!$C$2</f>
        <v>42952</v>
      </c>
      <c r="C86" s="3" t="s">
        <v>285</v>
      </c>
      <c r="D86" s="3"/>
      <c r="E86" s="3"/>
      <c r="F86" s="3"/>
      <c r="G86" s="14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</row>
    <row r="87" spans="1:40">
      <c r="A87" s="3" t="str">
        <f>IF(D!C22="SI",D!B22,"")</f>
        <v/>
      </c>
      <c r="B87" s="59">
        <f>D!$C$2</f>
        <v>42952</v>
      </c>
      <c r="C87" s="3" t="s">
        <v>285</v>
      </c>
      <c r="D87" s="3"/>
      <c r="E87" s="3"/>
      <c r="F87" s="3"/>
      <c r="G87" s="14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</row>
    <row r="88" spans="1:40">
      <c r="A88" s="3"/>
      <c r="B88" s="59">
        <f>D!$C$2</f>
        <v>42952</v>
      </c>
      <c r="C88" s="3"/>
      <c r="D88" s="3"/>
      <c r="E88" s="3"/>
      <c r="F88" s="3"/>
      <c r="G88" s="14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</row>
    <row r="89" spans="1:40">
      <c r="B89" s="59">
        <f>D!$C$2</f>
        <v>42952</v>
      </c>
      <c r="C89" s="3"/>
      <c r="D89" s="3"/>
      <c r="E89" s="3"/>
      <c r="F89" s="3"/>
      <c r="G89" s="14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</row>
    <row r="90" spans="1:40">
      <c r="A90" s="3" t="str">
        <f>IF(E!C3="SI",E!B3,"")</f>
        <v>1 Y 65</v>
      </c>
      <c r="B90" s="59">
        <f>E!$C$2</f>
        <v>42953</v>
      </c>
      <c r="C90" s="3" t="s">
        <v>32</v>
      </c>
      <c r="D90" s="3"/>
      <c r="E90" s="3"/>
      <c r="F90" s="3"/>
      <c r="G90" s="14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</row>
    <row r="91" spans="1:40">
      <c r="A91" s="3" t="str">
        <f>IF(E!C4="SI",E!B4,"")</f>
        <v>2 Y 50</v>
      </c>
      <c r="B91" s="59">
        <f>E!$C$2</f>
        <v>42953</v>
      </c>
      <c r="C91" s="3" t="s">
        <v>314</v>
      </c>
      <c r="D91" s="3"/>
      <c r="E91" s="3"/>
      <c r="F91" s="3"/>
      <c r="G91" s="14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</row>
    <row r="92" spans="1:40">
      <c r="A92" s="3" t="str">
        <f>IF(E!C5="SI",E!B5,"")</f>
        <v>4 Y 38</v>
      </c>
      <c r="B92" s="59">
        <f>E!$C$2</f>
        <v>42953</v>
      </c>
      <c r="C92" s="3" t="s">
        <v>315</v>
      </c>
      <c r="D92" s="3"/>
      <c r="E92" s="3"/>
      <c r="F92" s="3"/>
      <c r="G92" s="14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</row>
    <row r="93" spans="1:40">
      <c r="A93" s="3" t="str">
        <f>IF(E!C6="SI",E!B6,"")</f>
        <v>7E/46 Y 47</v>
      </c>
      <c r="B93" s="59">
        <f>E!$C$2</f>
        <v>42953</v>
      </c>
      <c r="C93" s="3" t="s">
        <v>211</v>
      </c>
      <c r="D93" s="3"/>
      <c r="E93" s="3"/>
      <c r="F93" s="3"/>
      <c r="G93" s="14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</row>
    <row r="94" spans="1:40">
      <c r="A94" s="3" t="str">
        <f>IF(E!C7="SI",E!B7,"")</f>
        <v>8 Y 524</v>
      </c>
      <c r="B94" s="59">
        <f>E!$C$2</f>
        <v>42953</v>
      </c>
      <c r="C94" s="3" t="s">
        <v>316</v>
      </c>
      <c r="D94" s="3"/>
      <c r="E94" s="3"/>
      <c r="F94" s="3"/>
      <c r="G94" s="14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</row>
    <row r="95" spans="1:40">
      <c r="A95" s="3" t="str">
        <f>IF(E!C8="SI",E!B8,"")</f>
        <v>10 Y 60</v>
      </c>
      <c r="B95" s="59">
        <f>E!$C$2</f>
        <v>42953</v>
      </c>
      <c r="C95" s="3" t="s">
        <v>317</v>
      </c>
      <c r="D95" s="3"/>
      <c r="E95" s="3"/>
      <c r="F95" s="3"/>
      <c r="G95" s="1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</row>
    <row r="96" spans="1:40">
      <c r="A96" s="3" t="str">
        <f>IF(E!C9="SI",E!B9,"")</f>
        <v>11 Y 70</v>
      </c>
      <c r="B96" s="59">
        <f>E!$C$2</f>
        <v>42953</v>
      </c>
      <c r="C96" s="3" t="s">
        <v>318</v>
      </c>
      <c r="D96" s="3"/>
      <c r="E96" s="3"/>
      <c r="F96" s="3"/>
      <c r="G96" s="14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</row>
    <row r="97" spans="1:40">
      <c r="A97" s="3" t="str">
        <f>IF(E!C10="SI",E!B10,"")</f>
        <v>13 Y 85 BIS</v>
      </c>
      <c r="B97" s="59">
        <f>E!$C$2</f>
        <v>42953</v>
      </c>
      <c r="C97" s="3" t="s">
        <v>319</v>
      </c>
      <c r="D97" s="3"/>
      <c r="E97" s="3"/>
      <c r="F97" s="3"/>
      <c r="G97" s="14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</row>
    <row r="98" spans="1:40">
      <c r="A98" s="3" t="str">
        <f>IF(E!C11="SI",E!B11,"")</f>
        <v>16 E/528 Y 529</v>
      </c>
      <c r="B98" s="59">
        <f>E!$C$2</f>
        <v>42953</v>
      </c>
      <c r="C98" s="3" t="s">
        <v>212</v>
      </c>
      <c r="D98" s="3"/>
      <c r="E98" s="3"/>
      <c r="F98" s="3"/>
      <c r="G98" s="14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</row>
    <row r="99" spans="1:40">
      <c r="A99" s="3" t="str">
        <f>IF(E!C12="SI",E!B12,"")</f>
        <v>25 E/32 Y 33</v>
      </c>
      <c r="B99" s="59">
        <f>E!$C$2</f>
        <v>42953</v>
      </c>
      <c r="C99" s="3" t="s">
        <v>213</v>
      </c>
      <c r="D99" s="3"/>
      <c r="E99" s="3"/>
      <c r="F99" s="3"/>
      <c r="G99" s="14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</row>
    <row r="100" spans="1:40">
      <c r="A100" s="3" t="str">
        <f>IF(E!C13="SI",E!B13,"")</f>
        <v>42 E/13 Y 14</v>
      </c>
      <c r="B100" s="59">
        <f>E!$C$2</f>
        <v>42953</v>
      </c>
      <c r="C100" s="3" t="s">
        <v>214</v>
      </c>
      <c r="D100" s="3"/>
      <c r="E100" s="3"/>
      <c r="F100" s="3"/>
      <c r="G100" s="14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</row>
    <row r="101" spans="1:40">
      <c r="A101" s="3" t="str">
        <f>IF(E!C14="SI",E!B14,"")</f>
        <v>51 E/29 Y 30</v>
      </c>
      <c r="B101" s="59">
        <f>E!$C$2</f>
        <v>42953</v>
      </c>
      <c r="C101" s="3" t="s">
        <v>215</v>
      </c>
      <c r="D101" s="3"/>
      <c r="E101" s="3"/>
      <c r="F101" s="3"/>
      <c r="G101" s="14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</row>
    <row r="102" spans="1:40">
      <c r="A102" s="3" t="str">
        <f>IF(E!C15="SI",E!B15,"")</f>
        <v>70 E/28 Y 29</v>
      </c>
      <c r="B102" s="59">
        <f>E!$C$2</f>
        <v>42953</v>
      </c>
      <c r="C102" s="3" t="s">
        <v>199</v>
      </c>
      <c r="D102" s="3"/>
      <c r="E102" s="3"/>
      <c r="F102" s="3"/>
      <c r="G102" s="14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</row>
    <row r="103" spans="1:40">
      <c r="A103" s="3" t="str">
        <f>IF(E!C16="SI",E!B16,"")</f>
        <v>122 E/43 Y 44</v>
      </c>
      <c r="B103" s="59">
        <f>E!$C$2</f>
        <v>42953</v>
      </c>
      <c r="C103" s="3" t="s">
        <v>216</v>
      </c>
      <c r="D103" s="3"/>
      <c r="E103" s="3"/>
      <c r="F103" s="3"/>
      <c r="G103" s="14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</row>
    <row r="104" spans="1:40">
      <c r="A104" s="3" t="str">
        <f>IF(E!C17="SI",E!B17,"")</f>
        <v>137 E/43 Y 44</v>
      </c>
      <c r="B104" s="59">
        <f>E!$C$2</f>
        <v>42953</v>
      </c>
      <c r="C104" s="3" t="s">
        <v>217</v>
      </c>
      <c r="D104" s="3"/>
      <c r="E104" s="3"/>
      <c r="F104" s="3"/>
      <c r="G104" s="14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</row>
    <row r="105" spans="1:40">
      <c r="A105" s="3" t="str">
        <f>IF(E!C18="SI",E!B18,"")</f>
        <v>520 E/157 Y158</v>
      </c>
      <c r="B105" s="59">
        <f>E!$C$2</f>
        <v>42953</v>
      </c>
      <c r="C105" s="3" t="s">
        <v>218</v>
      </c>
      <c r="D105" s="3"/>
      <c r="E105" s="3"/>
      <c r="F105" s="3"/>
      <c r="G105" s="14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</row>
    <row r="106" spans="1:40">
      <c r="A106" s="3" t="str">
        <f>IF(E!C19="SI",E!B19,"")</f>
        <v>DG. 74 Y 20 (20 Y 61)</v>
      </c>
      <c r="B106" s="59">
        <f>E!$C$2</f>
        <v>42953</v>
      </c>
      <c r="C106" s="3" t="s">
        <v>320</v>
      </c>
      <c r="D106" s="3"/>
      <c r="E106" s="3"/>
      <c r="F106" s="3"/>
      <c r="G106" s="14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</row>
    <row r="107" spans="1:40">
      <c r="A107" s="3" t="str">
        <f>IF(E!C20="SI",E!B20,"")</f>
        <v/>
      </c>
      <c r="B107" s="59">
        <f>E!$C$2</f>
        <v>42953</v>
      </c>
      <c r="C107" s="3" t="s">
        <v>285</v>
      </c>
      <c r="D107" s="3"/>
      <c r="E107" s="3"/>
      <c r="F107" s="3"/>
      <c r="G107" s="14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</row>
    <row r="108" spans="1:40">
      <c r="A108" s="3" t="str">
        <f>IF(E!C21="SI",E!B21,"")</f>
        <v/>
      </c>
      <c r="B108" s="59">
        <f>E!$C$2</f>
        <v>42953</v>
      </c>
      <c r="C108" s="3" t="s">
        <v>285</v>
      </c>
      <c r="D108" s="3"/>
      <c r="E108" s="3"/>
      <c r="F108" s="3"/>
      <c r="G108" s="14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</row>
    <row r="109" spans="1:40">
      <c r="A109" s="3" t="str">
        <f>IF(E!C22="SI",E!B22,"")</f>
        <v/>
      </c>
      <c r="B109" s="59">
        <f>E!$C$2</f>
        <v>42953</v>
      </c>
      <c r="C109" s="3" t="s">
        <v>285</v>
      </c>
      <c r="D109" s="3"/>
      <c r="E109" s="3"/>
      <c r="F109" s="3"/>
      <c r="G109" s="14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</row>
    <row r="110" spans="1:40">
      <c r="A110" s="3"/>
      <c r="B110" s="59">
        <f>E!$C$2</f>
        <v>42953</v>
      </c>
      <c r="C110" s="3"/>
      <c r="D110" s="3"/>
      <c r="E110" s="3"/>
      <c r="F110" s="3"/>
      <c r="G110" s="14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</row>
    <row r="111" spans="1:40">
      <c r="B111" s="59">
        <f>E!$C$2</f>
        <v>42953</v>
      </c>
      <c r="C111" s="3"/>
      <c r="D111" s="3"/>
      <c r="E111" s="3"/>
      <c r="F111" s="3"/>
      <c r="G111" s="14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</row>
    <row r="112" spans="1:40">
      <c r="A112" s="3" t="str">
        <f>IF(F!D3="SI",F!B3,"")</f>
        <v>1 E/P. MAT. Y 67</v>
      </c>
      <c r="B112" s="59">
        <f>F!$C$2</f>
        <v>42954</v>
      </c>
      <c r="C112" s="3" t="s">
        <v>321</v>
      </c>
      <c r="D112" s="3"/>
      <c r="E112" s="3"/>
      <c r="F112" s="3"/>
      <c r="G112" s="14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</row>
    <row r="113" spans="1:40">
      <c r="A113" s="3" t="str">
        <f>IF(F!D4="SI",F!B4,"")</f>
        <v>2 E/32 Y 33</v>
      </c>
      <c r="B113" s="59">
        <f>F!$C$2</f>
        <v>42954</v>
      </c>
      <c r="C113" s="3" t="s">
        <v>194</v>
      </c>
      <c r="D113" s="3"/>
      <c r="E113" s="3"/>
      <c r="F113" s="3"/>
      <c r="G113" s="14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</row>
    <row r="114" spans="1:40">
      <c r="A114" s="3" t="str">
        <f>IF(F!D5="SI",F!B5,"")</f>
        <v>5 Y 55</v>
      </c>
      <c r="B114" s="59">
        <f>F!$C$2</f>
        <v>42954</v>
      </c>
      <c r="C114" s="3" t="s">
        <v>276</v>
      </c>
      <c r="D114" s="3"/>
      <c r="E114" s="3"/>
      <c r="F114" s="3"/>
      <c r="G114" s="14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</row>
    <row r="115" spans="1:40">
      <c r="A115" s="3" t="str">
        <f>IF(F!D6="SI",F!B6,"")</f>
        <v>7 Y 41</v>
      </c>
      <c r="B115" s="59">
        <f>F!$C$2</f>
        <v>42954</v>
      </c>
      <c r="C115" s="3" t="s">
        <v>322</v>
      </c>
      <c r="D115" s="3"/>
      <c r="E115" s="3"/>
      <c r="F115" s="3"/>
      <c r="G115" s="14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</row>
    <row r="116" spans="1:40">
      <c r="A116" s="3" t="str">
        <f>IF(F!D7="SI",F!B7,"")</f>
        <v>7 E/73 Y 74</v>
      </c>
      <c r="B116" s="59">
        <f>F!$C$2</f>
        <v>42954</v>
      </c>
      <c r="C116" s="3" t="s">
        <v>193</v>
      </c>
      <c r="D116" s="3"/>
      <c r="E116" s="3"/>
      <c r="F116" s="3"/>
      <c r="G116" s="14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</row>
    <row r="117" spans="1:40">
      <c r="A117" s="3" t="str">
        <f>IF(F!D8="SI",F!B8,"")</f>
        <v>8 Y 64</v>
      </c>
      <c r="B117" s="59">
        <f>F!$C$2</f>
        <v>42954</v>
      </c>
      <c r="C117" s="3" t="s">
        <v>323</v>
      </c>
      <c r="D117" s="3"/>
      <c r="E117" s="3"/>
      <c r="F117" s="3"/>
      <c r="G117" s="14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</row>
    <row r="118" spans="1:40">
      <c r="A118" s="3" t="str">
        <f>IF(F!D9="SI",F!B9,"")</f>
        <v>12 E/59 Y 60</v>
      </c>
      <c r="B118" s="59">
        <f>F!$C$2</f>
        <v>42954</v>
      </c>
      <c r="C118" s="3" t="s">
        <v>324</v>
      </c>
      <c r="D118" s="3"/>
      <c r="E118" s="3"/>
      <c r="F118" s="3"/>
      <c r="G118" s="14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</row>
    <row r="119" spans="1:40">
      <c r="A119" s="3" t="str">
        <f>IF(F!D10="SI",F!B10,"")</f>
        <v>19 Y 44 P.AZC.</v>
      </c>
      <c r="B119" s="59">
        <f>F!$C$2</f>
        <v>42954</v>
      </c>
      <c r="C119" s="3" t="s">
        <v>188</v>
      </c>
      <c r="D119" s="3"/>
      <c r="E119" s="3"/>
      <c r="F119" s="3"/>
      <c r="G119" s="14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</row>
    <row r="120" spans="1:40">
      <c r="A120" s="3" t="str">
        <f>IF(F!D11="SI",F!B11,"")</f>
        <v>30 E/48 Y 49</v>
      </c>
      <c r="B120" s="59">
        <f>F!$C$2</f>
        <v>42954</v>
      </c>
      <c r="C120" s="3" t="s">
        <v>195</v>
      </c>
      <c r="D120" s="3"/>
      <c r="E120" s="3"/>
      <c r="F120" s="3"/>
      <c r="G120" s="14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</row>
    <row r="121" spans="1:40">
      <c r="A121" s="3" t="str">
        <f>IF(F!D12="SI",F!B12,"")</f>
        <v>32 Y 134</v>
      </c>
      <c r="B121" s="59">
        <f>F!$C$2</f>
        <v>42954</v>
      </c>
      <c r="C121" s="3" t="s">
        <v>189</v>
      </c>
      <c r="D121" s="3"/>
      <c r="E121" s="3"/>
      <c r="F121" s="3"/>
      <c r="G121" s="14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</row>
    <row r="122" spans="1:40">
      <c r="A122" s="3" t="str">
        <f>IF(F!D13="SI",F!B13,"")</f>
        <v>44 Y 2</v>
      </c>
      <c r="B122" s="59">
        <f>F!$C$2</f>
        <v>42954</v>
      </c>
      <c r="C122" s="3" t="s">
        <v>325</v>
      </c>
      <c r="D122" s="3"/>
      <c r="E122" s="3"/>
      <c r="F122" s="3"/>
      <c r="G122" s="14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</row>
    <row r="123" spans="1:40">
      <c r="A123" s="3" t="str">
        <f>IF(F!D14="SI",F!B14,"")</f>
        <v>49 E/138 Y 139</v>
      </c>
      <c r="B123" s="59">
        <f>F!$C$2</f>
        <v>42954</v>
      </c>
      <c r="C123" s="3" t="s">
        <v>191</v>
      </c>
      <c r="D123" s="3"/>
      <c r="E123" s="3"/>
      <c r="F123" s="3"/>
      <c r="G123" s="14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</row>
    <row r="124" spans="1:40">
      <c r="A124" s="3" t="str">
        <f>IF(F!D15="SI",F!B15,"")</f>
        <v>66 E/121 Y 122</v>
      </c>
      <c r="B124" s="59">
        <f>F!$C$2</f>
        <v>42954</v>
      </c>
      <c r="C124" s="3" t="s">
        <v>192</v>
      </c>
      <c r="D124" s="3"/>
      <c r="E124" s="3"/>
      <c r="F124" s="3"/>
      <c r="G124" s="14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</row>
    <row r="125" spans="1:40">
      <c r="A125" s="3" t="str">
        <f>IF(F!D16="SI",F!B16,"")</f>
        <v>C.80 E/116 Y 117</v>
      </c>
      <c r="B125" s="59">
        <f>F!$C$2</f>
        <v>42954</v>
      </c>
      <c r="C125" s="3" t="s">
        <v>190</v>
      </c>
      <c r="D125" s="3"/>
      <c r="E125" s="3"/>
      <c r="F125" s="3"/>
      <c r="G125" s="14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</row>
    <row r="126" spans="1:40">
      <c r="A126" s="3" t="str">
        <f>IF(F!D17="SI",F!B17,"")</f>
        <v>529 Y C. G. BELG.</v>
      </c>
      <c r="B126" s="59">
        <f>F!$C$2</f>
        <v>42954</v>
      </c>
      <c r="C126" s="3" t="s">
        <v>187</v>
      </c>
      <c r="D126" s="3"/>
      <c r="E126" s="3"/>
      <c r="F126" s="3"/>
      <c r="G126" s="14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</row>
    <row r="127" spans="1:40">
      <c r="A127" s="3" t="str">
        <f>IF(F!D18="SI",F!B18,"")</f>
        <v>208 E/517 Y 518</v>
      </c>
      <c r="B127" s="59">
        <f>F!$C$2</f>
        <v>42954</v>
      </c>
      <c r="C127" s="3" t="s">
        <v>326</v>
      </c>
      <c r="D127" s="3"/>
      <c r="E127" s="3"/>
      <c r="F127" s="3"/>
      <c r="G127" s="14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</row>
    <row r="128" spans="1:40">
      <c r="A128" s="3" t="str">
        <f>IF(F!D19="SI",F!B19,"")</f>
        <v>DG. 74 E/22 Y 23</v>
      </c>
      <c r="B128" s="59">
        <f>F!$C$2</f>
        <v>42954</v>
      </c>
      <c r="C128" s="3" t="s">
        <v>327</v>
      </c>
      <c r="D128" s="3"/>
      <c r="E128" s="3"/>
      <c r="F128" s="3"/>
      <c r="G128" s="14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</row>
    <row r="129" spans="1:40">
      <c r="A129" s="3" t="str">
        <f>IF(F!D20="SI",F!B20,"")</f>
        <v/>
      </c>
      <c r="B129" s="59">
        <f>F!$C$2</f>
        <v>42954</v>
      </c>
      <c r="C129" s="3" t="s">
        <v>285</v>
      </c>
      <c r="D129" s="3"/>
      <c r="E129" s="3"/>
      <c r="F129" s="3"/>
      <c r="G129" s="14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</row>
    <row r="130" spans="1:40">
      <c r="A130" s="3" t="str">
        <f>IF(F!D21="SI",F!B21,"")</f>
        <v/>
      </c>
      <c r="B130" s="59">
        <f>F!$C$2</f>
        <v>42954</v>
      </c>
      <c r="C130" s="3" t="s">
        <v>285</v>
      </c>
      <c r="D130" s="3"/>
      <c r="E130" s="3"/>
      <c r="F130" s="3"/>
      <c r="G130" s="14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</row>
    <row r="131" spans="1:40">
      <c r="A131" s="3" t="str">
        <f>IF(F!D22="SI",F!B22,"")</f>
        <v/>
      </c>
      <c r="B131" s="59">
        <f>F!$C$2</f>
        <v>42954</v>
      </c>
      <c r="C131" s="3" t="s">
        <v>285</v>
      </c>
      <c r="D131" s="3"/>
      <c r="E131" s="3"/>
      <c r="F131" s="3"/>
      <c r="G131" s="14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</row>
    <row r="132" spans="1:40">
      <c r="A132" s="3"/>
      <c r="B132" s="59">
        <f>F!$C$2</f>
        <v>42954</v>
      </c>
      <c r="C132" s="3"/>
      <c r="D132" s="3"/>
      <c r="E132" s="3"/>
      <c r="F132" s="3"/>
      <c r="G132" s="14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</row>
    <row r="133" spans="1:40">
      <c r="B133" s="59">
        <f>F!$C$2</f>
        <v>42954</v>
      </c>
      <c r="C133" s="3"/>
      <c r="D133" s="3"/>
      <c r="E133" s="3"/>
      <c r="F133" s="3"/>
      <c r="G133" s="14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</row>
    <row r="134" spans="1:40">
      <c r="A134" s="3" t="str">
        <f>IF(G!C3="SI",G!B3,"")</f>
        <v>1 E/ 73 Y 74</v>
      </c>
      <c r="B134" s="59">
        <f>G!$C$2</f>
        <v>42955</v>
      </c>
      <c r="C134" s="3" t="s">
        <v>328</v>
      </c>
      <c r="D134" s="3"/>
      <c r="E134" s="3"/>
      <c r="F134" s="3"/>
      <c r="G134" s="14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</row>
    <row r="135" spans="1:40">
      <c r="A135" s="3" t="str">
        <f>IF(G!C4="SI",G!B4,"")</f>
        <v>5 ESQ. 46</v>
      </c>
      <c r="B135" s="59">
        <f>G!$C$2</f>
        <v>42955</v>
      </c>
      <c r="C135" s="3" t="s">
        <v>329</v>
      </c>
      <c r="D135" s="3"/>
      <c r="E135" s="3"/>
      <c r="F135" s="3"/>
      <c r="G135" s="14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</row>
    <row r="136" spans="1:40">
      <c r="A136" s="3" t="str">
        <f>IF(G!C5="SI",G!B5,"")</f>
        <v>7 E/ 63 Y 64</v>
      </c>
      <c r="B136" s="59">
        <f>G!$C$2</f>
        <v>42955</v>
      </c>
      <c r="C136" s="3" t="s">
        <v>330</v>
      </c>
      <c r="D136" s="3"/>
      <c r="E136" s="3"/>
      <c r="F136" s="3"/>
      <c r="G136" s="14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</row>
    <row r="137" spans="1:40">
      <c r="A137" s="3" t="str">
        <f>IF(G!C6="SI",G!B6,"")</f>
        <v>7 E/ 76 Y 77</v>
      </c>
      <c r="B137" s="59">
        <f>G!$C$2</f>
        <v>42955</v>
      </c>
      <c r="C137" s="3" t="s">
        <v>331</v>
      </c>
      <c r="D137" s="3"/>
      <c r="E137" s="3"/>
      <c r="F137" s="3"/>
      <c r="G137" s="14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</row>
    <row r="138" spans="1:40">
      <c r="A138" s="3" t="str">
        <f>IF(G!C7="SI",G!B7,"")</f>
        <v>11 Y 41 (DG. 77 Y 41)</v>
      </c>
      <c r="B138" s="59">
        <f>G!$C$2</f>
        <v>42955</v>
      </c>
      <c r="C138" s="3" t="s">
        <v>219</v>
      </c>
      <c r="D138" s="3"/>
      <c r="E138" s="3"/>
      <c r="F138" s="3"/>
      <c r="G138" s="14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</row>
    <row r="139" spans="1:40">
      <c r="A139" s="3" t="str">
        <f>IF(G!C8="SI",G!B8,"")</f>
        <v>11 Y 530</v>
      </c>
      <c r="B139" s="59">
        <f>G!$C$2</f>
        <v>42955</v>
      </c>
      <c r="C139" s="3" t="s">
        <v>332</v>
      </c>
      <c r="D139" s="3"/>
      <c r="E139" s="3"/>
      <c r="F139" s="3"/>
      <c r="G139" s="14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</row>
    <row r="140" spans="1:40">
      <c r="A140" s="3" t="str">
        <f>IF(G!C9="SI",G!B9,"")</f>
        <v>17 Y 70</v>
      </c>
      <c r="B140" s="59">
        <f>G!$C$2</f>
        <v>42955</v>
      </c>
      <c r="C140" s="3" t="s">
        <v>333</v>
      </c>
      <c r="D140" s="3"/>
      <c r="E140" s="3"/>
      <c r="F140" s="3"/>
      <c r="G140" s="14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</row>
    <row r="141" spans="1:40">
      <c r="A141" s="3" t="str">
        <f>IF(G!C10="SI",G!B10,"")</f>
        <v>19 E/33 Y 34</v>
      </c>
      <c r="B141" s="59">
        <f>G!$C$2</f>
        <v>42955</v>
      </c>
      <c r="C141" s="3" t="s">
        <v>334</v>
      </c>
      <c r="D141" s="3"/>
      <c r="E141" s="3"/>
      <c r="F141" s="3"/>
      <c r="G141" s="14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</row>
    <row r="142" spans="1:40">
      <c r="A142" s="14" t="str">
        <f>IF(G!C11="SI",G!B11,"")</f>
        <v>31 E/78 Y 79</v>
      </c>
      <c r="B142" s="59">
        <f>G!$C$2</f>
        <v>42955</v>
      </c>
      <c r="C142" s="3" t="s">
        <v>220</v>
      </c>
      <c r="D142" s="3"/>
      <c r="E142" s="3"/>
      <c r="F142" s="3"/>
      <c r="G142" s="14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</row>
    <row r="143" spans="1:40">
      <c r="A143" s="14" t="str">
        <f>IF(G!C12="SI",G!B12,"")</f>
        <v>44 Y 135</v>
      </c>
      <c r="B143" s="59">
        <f>G!$C$2</f>
        <v>42955</v>
      </c>
      <c r="C143" s="3" t="s">
        <v>221</v>
      </c>
      <c r="D143" s="3"/>
      <c r="E143" s="3"/>
      <c r="F143" s="3"/>
      <c r="G143" s="14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</row>
    <row r="144" spans="1:40">
      <c r="A144" s="14" t="str">
        <f>IF(G!C13="SI",G!B13,"")</f>
        <v>54 E/8 Y 9</v>
      </c>
      <c r="B144" s="59">
        <f>G!$C$2</f>
        <v>42955</v>
      </c>
      <c r="C144" s="3" t="s">
        <v>222</v>
      </c>
      <c r="D144" s="3"/>
      <c r="E144" s="3"/>
      <c r="F144" s="3"/>
      <c r="G144" s="14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</row>
    <row r="145" spans="1:40">
      <c r="A145" s="14" t="str">
        <f>IF(G!C14="SI",G!B14,"")</f>
        <v>59 E/3 Y 4</v>
      </c>
      <c r="B145" s="59">
        <f>G!$C$2</f>
        <v>42955</v>
      </c>
      <c r="C145" s="3" t="s">
        <v>223</v>
      </c>
      <c r="D145" s="3"/>
      <c r="E145" s="3"/>
      <c r="F145" s="3"/>
      <c r="G145" s="14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</row>
    <row r="146" spans="1:40">
      <c r="A146" s="14" t="str">
        <f>IF(G!C15="SI",G!B15,"")</f>
        <v>60 E/17 Y 18</v>
      </c>
      <c r="B146" s="59">
        <f>G!$C$2</f>
        <v>42955</v>
      </c>
      <c r="C146" s="3" t="s">
        <v>224</v>
      </c>
      <c r="D146" s="3"/>
      <c r="E146" s="3"/>
      <c r="F146" s="3"/>
      <c r="G146" s="14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</row>
    <row r="147" spans="1:40">
      <c r="A147" s="14" t="str">
        <f>IF(G!C16="SI",G!B16,"")</f>
        <v>67 Y 31</v>
      </c>
      <c r="B147" s="59">
        <f>G!$C$2</f>
        <v>42955</v>
      </c>
      <c r="C147" s="3" t="s">
        <v>335</v>
      </c>
      <c r="D147" s="3"/>
      <c r="E147" s="3"/>
      <c r="F147" s="3"/>
      <c r="G147" s="14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</row>
    <row r="148" spans="1:40">
      <c r="A148" s="14" t="str">
        <f>IF(G!C17="SI",G!B17,"")</f>
        <v>520 E/2 BIS Y 3</v>
      </c>
      <c r="B148" s="59">
        <f>G!$C$2</f>
        <v>42955</v>
      </c>
      <c r="C148" s="3" t="s">
        <v>225</v>
      </c>
      <c r="D148" s="3"/>
      <c r="E148" s="3"/>
      <c r="F148" s="3"/>
      <c r="G148" s="14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</row>
    <row r="149" spans="1:40">
      <c r="A149" s="14" t="str">
        <f>IF(G!C18="SI",G!B18,"")</f>
        <v>520 Y 172</v>
      </c>
      <c r="B149" s="59">
        <f>G!$C$2</f>
        <v>42955</v>
      </c>
      <c r="C149" s="3" t="s">
        <v>226</v>
      </c>
      <c r="D149" s="3"/>
      <c r="E149" s="3"/>
      <c r="F149" s="3"/>
      <c r="G149" s="14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</row>
    <row r="150" spans="1:40">
      <c r="A150" s="14" t="str">
        <f>IF(G!C19="SI",G!B19,"")</f>
        <v>DG. 73 E/46 Y 47</v>
      </c>
      <c r="B150" s="59">
        <f>G!$C$2</f>
        <v>42955</v>
      </c>
      <c r="C150" s="3" t="s">
        <v>204</v>
      </c>
      <c r="D150" s="3"/>
      <c r="E150" s="3"/>
      <c r="F150" s="3"/>
      <c r="G150" s="14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</row>
    <row r="151" spans="1:40">
      <c r="A151" s="14" t="str">
        <f>IF(G!C20="SI",G!B20,"")</f>
        <v>DG. 73 E/116 Y117</v>
      </c>
      <c r="B151" s="59">
        <f>G!$C$2</f>
        <v>42955</v>
      </c>
      <c r="C151" s="3" t="s">
        <v>227</v>
      </c>
      <c r="D151" s="3"/>
      <c r="E151" s="3"/>
      <c r="F151" s="3"/>
      <c r="G151" s="14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</row>
    <row r="152" spans="1:40">
      <c r="A152" s="14" t="str">
        <f>IF(G!C21="SI",G!B21,"")</f>
        <v>DG. 74 Y 115 (115 Y 37)</v>
      </c>
      <c r="B152" s="59">
        <f>G!$C$2</f>
        <v>42955</v>
      </c>
      <c r="C152" s="3" t="s">
        <v>54</v>
      </c>
      <c r="D152" s="3"/>
      <c r="E152" s="3"/>
      <c r="F152" s="3"/>
      <c r="G152" s="14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</row>
    <row r="153" spans="1:40">
      <c r="A153" s="14" t="str">
        <f>IF(G!C22="SI",G!B22,"")</f>
        <v>C. G. BEL. E/511 Y 514</v>
      </c>
      <c r="B153" s="59">
        <f>G!$C$2</f>
        <v>42955</v>
      </c>
      <c r="C153" s="3" t="s">
        <v>228</v>
      </c>
      <c r="D153" s="3"/>
      <c r="E153" s="3"/>
      <c r="F153" s="3"/>
      <c r="G153" s="14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</row>
    <row r="154" spans="1:40">
      <c r="A154" s="14"/>
      <c r="B154" s="59">
        <f>G!$C$2</f>
        <v>42955</v>
      </c>
      <c r="C154" s="3"/>
      <c r="D154" s="3"/>
      <c r="E154" s="3"/>
      <c r="F154" s="3"/>
      <c r="G154" s="14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</row>
    <row r="155" spans="1:40">
      <c r="B155" s="59">
        <f>G!$C$2</f>
        <v>42955</v>
      </c>
      <c r="C155" s="3"/>
      <c r="D155" s="3"/>
      <c r="E155" s="3"/>
      <c r="F155" s="3"/>
      <c r="G155" s="14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</row>
    <row r="156" spans="1:40">
      <c r="A156" s="3" t="str">
        <f>IF(H!C3="SI",H!B3,"")</f>
        <v>7 E/528 Y 529</v>
      </c>
      <c r="B156" s="59">
        <f>H!$C$2</f>
        <v>42956</v>
      </c>
      <c r="C156" s="3" t="s">
        <v>287</v>
      </c>
      <c r="D156" s="3"/>
      <c r="E156" s="3"/>
      <c r="F156" s="3"/>
      <c r="G156" s="14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</row>
    <row r="157" spans="1:40">
      <c r="A157" s="3" t="str">
        <f>IF(H!C4="SI",H!B4,"")</f>
        <v>9 E/ 61 Y D. 78</v>
      </c>
      <c r="B157" s="59">
        <f>H!$C$2</f>
        <v>42956</v>
      </c>
      <c r="C157" s="3" t="s">
        <v>336</v>
      </c>
      <c r="D157" s="3"/>
      <c r="E157" s="3"/>
      <c r="F157" s="3"/>
      <c r="G157" s="14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</row>
    <row r="158" spans="1:40">
      <c r="A158" s="3" t="str">
        <f>IF(H!C5="SI",H!B5,"")</f>
        <v>11 Y 46</v>
      </c>
      <c r="B158" s="59">
        <f>H!$C$2</f>
        <v>42956</v>
      </c>
      <c r="C158" s="3" t="s">
        <v>4</v>
      </c>
      <c r="D158" s="3"/>
      <c r="E158" s="3"/>
      <c r="F158" s="3"/>
      <c r="G158" s="14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</row>
    <row r="159" spans="1:40">
      <c r="A159" s="3" t="str">
        <f>IF(H!C6="SI",H!B6,"")</f>
        <v>19 Y 524</v>
      </c>
      <c r="B159" s="59">
        <f>H!$C$2</f>
        <v>42956</v>
      </c>
      <c r="C159" s="3" t="s">
        <v>337</v>
      </c>
      <c r="D159" s="3"/>
      <c r="E159" s="3"/>
      <c r="F159" s="3"/>
      <c r="G159" s="14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</row>
    <row r="160" spans="1:40">
      <c r="A160" s="3" t="str">
        <f>IF(H!C7="SI",H!B7,"")</f>
        <v>25 Y 35</v>
      </c>
      <c r="B160" s="59">
        <f>H!$C$2</f>
        <v>42956</v>
      </c>
      <c r="C160" s="3" t="s">
        <v>338</v>
      </c>
      <c r="D160" s="3"/>
      <c r="E160" s="3"/>
      <c r="F160" s="3"/>
      <c r="G160" s="14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</row>
    <row r="161" spans="1:40">
      <c r="A161" s="3" t="str">
        <f>IF(H!C8="SI",H!B8,"")</f>
        <v>35 E/ 9 Y 10</v>
      </c>
      <c r="B161" s="59">
        <f>H!$C$2</f>
        <v>42956</v>
      </c>
      <c r="C161" s="3" t="s">
        <v>229</v>
      </c>
      <c r="D161" s="3"/>
      <c r="E161" s="3"/>
      <c r="F161" s="3"/>
      <c r="G161" s="14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</row>
    <row r="162" spans="1:40">
      <c r="A162" s="3" t="str">
        <f>IF(H!C9="SI",H!B9,"")</f>
        <v>40 E/ 15 Y 16</v>
      </c>
      <c r="B162" s="59">
        <f>H!$C$2</f>
        <v>42956</v>
      </c>
      <c r="C162" s="3" t="s">
        <v>183</v>
      </c>
      <c r="D162" s="3"/>
      <c r="E162" s="3"/>
      <c r="F162" s="3"/>
      <c r="G162" s="14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</row>
    <row r="163" spans="1:40">
      <c r="A163" s="3" t="str">
        <f>IF(H!C10="SI",H!B10,"")</f>
        <v>44 Y 139</v>
      </c>
      <c r="B163" s="59">
        <f>H!$C$2</f>
        <v>42956</v>
      </c>
      <c r="C163" s="3" t="s">
        <v>230</v>
      </c>
      <c r="D163" s="3"/>
      <c r="E163" s="3"/>
      <c r="F163" s="3"/>
      <c r="G163" s="14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</row>
    <row r="164" spans="1:40">
      <c r="A164" s="3" t="str">
        <f>IF(H!C11="SI",H!B11,"")</f>
        <v>50 E/ 5Y 6</v>
      </c>
      <c r="B164" s="59">
        <f>H!$C$2</f>
        <v>42956</v>
      </c>
      <c r="C164" s="3" t="s">
        <v>231</v>
      </c>
      <c r="D164" s="3"/>
      <c r="E164" s="3"/>
      <c r="F164" s="3"/>
      <c r="G164" s="14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</row>
    <row r="165" spans="1:40">
      <c r="A165" s="3" t="str">
        <f>IF(H!C12="SI",H!B12,"")</f>
        <v>54 E/17 Y 18</v>
      </c>
      <c r="B165" s="59">
        <f>H!$C$2</f>
        <v>42956</v>
      </c>
      <c r="C165" s="3" t="s">
        <v>232</v>
      </c>
      <c r="D165" s="3"/>
      <c r="E165" s="3"/>
      <c r="F165" s="3"/>
      <c r="G165" s="14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</row>
    <row r="166" spans="1:40">
      <c r="A166" s="3" t="str">
        <f>IF(H!C13="SI",H!B13,"")</f>
        <v>60 Y 14</v>
      </c>
      <c r="B166" s="59">
        <f>H!$C$2</f>
        <v>42956</v>
      </c>
      <c r="C166" s="3" t="s">
        <v>233</v>
      </c>
      <c r="D166" s="3"/>
      <c r="E166" s="3"/>
      <c r="F166" s="3"/>
      <c r="G166" s="14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</row>
    <row r="167" spans="1:40">
      <c r="A167" s="3" t="str">
        <f>IF(H!C14="SI",H!B14,"")</f>
        <v>65 E/25 Y 26</v>
      </c>
      <c r="B167" s="59">
        <f>H!$C$2</f>
        <v>42956</v>
      </c>
      <c r="C167" s="3" t="s">
        <v>234</v>
      </c>
      <c r="D167" s="3"/>
      <c r="E167" s="3"/>
      <c r="F167" s="3"/>
      <c r="G167" s="14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</row>
    <row r="168" spans="1:40">
      <c r="A168" s="3" t="str">
        <f>IF(H!C15="SI",H!B15,"")</f>
        <v>72 Y 10</v>
      </c>
      <c r="B168" s="59">
        <f>H!$C$2</f>
        <v>42956</v>
      </c>
      <c r="C168" s="3" t="s">
        <v>235</v>
      </c>
      <c r="D168" s="3"/>
      <c r="E168" s="3"/>
      <c r="F168" s="3"/>
      <c r="G168" s="14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</row>
    <row r="169" spans="1:40">
      <c r="A169" s="3" t="str">
        <f>IF(H!C16="SI",H!B16,"")</f>
        <v>117 Y 85</v>
      </c>
      <c r="B169" s="59">
        <f>H!$C$2</f>
        <v>42956</v>
      </c>
      <c r="C169" s="3" t="s">
        <v>339</v>
      </c>
      <c r="D169" s="3"/>
      <c r="E169" s="3"/>
      <c r="F169" s="3"/>
      <c r="G169" s="14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</row>
    <row r="170" spans="1:40">
      <c r="A170" s="3" t="str">
        <f>IF(H!C17="SI",H!B17,"")</f>
        <v>122 E/ 35 Y 36</v>
      </c>
      <c r="B170" s="59">
        <f>H!$C$2</f>
        <v>42956</v>
      </c>
      <c r="C170" s="3" t="s">
        <v>39</v>
      </c>
      <c r="D170" s="3"/>
      <c r="E170" s="3"/>
      <c r="F170" s="3"/>
      <c r="G170" s="14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</row>
    <row r="171" spans="1:40">
      <c r="A171" s="3" t="str">
        <f>IF(H!C18="SI",H!B18,"")</f>
        <v>137 E/ 527 Y 528</v>
      </c>
      <c r="B171" s="59">
        <f>H!$C$2</f>
        <v>42956</v>
      </c>
      <c r="C171" s="3" t="s">
        <v>40</v>
      </c>
      <c r="D171" s="3"/>
      <c r="E171" s="3"/>
      <c r="F171" s="3"/>
      <c r="G171" s="14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</row>
    <row r="172" spans="1:40">
      <c r="A172" s="3" t="str">
        <f>IF(H!C19="SI",H!B19,"")</f>
        <v>DG. 73 Y 64 (3 Y 64)</v>
      </c>
      <c r="B172" s="59">
        <f>H!$C$2</f>
        <v>42956</v>
      </c>
      <c r="C172" s="3" t="s">
        <v>340</v>
      </c>
      <c r="D172" s="3"/>
      <c r="E172" s="3"/>
      <c r="F172" s="3"/>
      <c r="G172" s="14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</row>
    <row r="173" spans="1:40">
      <c r="A173" s="3" t="str">
        <f>IF(H!C20="SI",H!B20,"")</f>
        <v>DG. 74 E/3 Y 4</v>
      </c>
      <c r="B173" s="59">
        <f>H!$C$2</f>
        <v>42956</v>
      </c>
      <c r="C173" s="3" t="s">
        <v>236</v>
      </c>
      <c r="D173" s="3"/>
      <c r="E173" s="3"/>
      <c r="F173" s="3"/>
      <c r="G173" s="14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</row>
    <row r="174" spans="1:40">
      <c r="A174" s="3" t="str">
        <f>IF(H!C21="SI",H!B21,"")</f>
        <v>DG. 79 ESQ. 64 Y 118</v>
      </c>
      <c r="B174" s="59">
        <f>H!$C$2</f>
        <v>42956</v>
      </c>
      <c r="C174" s="3" t="s">
        <v>341</v>
      </c>
      <c r="D174" s="3"/>
      <c r="E174" s="3"/>
      <c r="F174" s="3"/>
      <c r="G174" s="14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</row>
    <row r="175" spans="1:40">
      <c r="A175" s="3" t="str">
        <f>IF(H!C22="SI",H!B22,"")</f>
        <v/>
      </c>
      <c r="B175" s="59">
        <f>H!$C$2</f>
        <v>42956</v>
      </c>
      <c r="C175" s="3" t="s">
        <v>285</v>
      </c>
      <c r="D175" s="3"/>
      <c r="E175" s="3"/>
      <c r="F175" s="3"/>
      <c r="G175" s="14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</row>
    <row r="176" spans="1:40">
      <c r="A176" s="3"/>
      <c r="B176" s="59">
        <f>H!$C$2</f>
        <v>42956</v>
      </c>
      <c r="C176" s="3"/>
      <c r="D176" s="3"/>
      <c r="E176" s="3"/>
      <c r="F176" s="3"/>
      <c r="G176" s="14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</row>
    <row r="177" spans="1:40">
      <c r="B177" s="59">
        <f>H!$C$2</f>
        <v>42956</v>
      </c>
      <c r="C177" s="3"/>
      <c r="D177" s="3"/>
      <c r="E177" s="3"/>
      <c r="F177" s="3"/>
      <c r="G177" s="14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</row>
    <row r="178" spans="1:40">
      <c r="A178" s="3" t="str">
        <f>IF(I!C3="SI",I!B3,"")</f>
        <v>1 Y 61</v>
      </c>
      <c r="B178" s="59">
        <f>I!$C$2</f>
        <v>42957</v>
      </c>
      <c r="C178" s="3" t="s">
        <v>342</v>
      </c>
      <c r="D178" s="3"/>
      <c r="E178" s="3"/>
      <c r="F178" s="3"/>
      <c r="G178" s="14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</row>
    <row r="179" spans="1:40">
      <c r="A179" s="3" t="str">
        <f>IF(I!C4="SI",I!B4,"")</f>
        <v>7 Y 67</v>
      </c>
      <c r="B179" s="59">
        <f>I!$C$2</f>
        <v>42957</v>
      </c>
      <c r="C179" s="3" t="s">
        <v>343</v>
      </c>
      <c r="D179" s="3"/>
      <c r="E179" s="3"/>
      <c r="F179" s="3"/>
      <c r="G179" s="14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</row>
    <row r="180" spans="1:40">
      <c r="A180" s="3" t="str">
        <f>IF(I!C5="SI",I!B5,"")</f>
        <v>7 Y 531</v>
      </c>
      <c r="B180" s="59">
        <f>I!$C$2</f>
        <v>42957</v>
      </c>
      <c r="C180" s="3" t="s">
        <v>301</v>
      </c>
      <c r="D180" s="3"/>
      <c r="E180" s="3"/>
      <c r="F180" s="3"/>
      <c r="G180" s="14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</row>
    <row r="181" spans="1:40">
      <c r="A181" s="3" t="str">
        <f>IF(I!C6="SI",I!B6,"")</f>
        <v>10 E/520 Y 521</v>
      </c>
      <c r="B181" s="59">
        <f>I!$C$2</f>
        <v>42957</v>
      </c>
      <c r="C181" s="3" t="s">
        <v>344</v>
      </c>
      <c r="D181" s="3"/>
      <c r="E181" s="3"/>
      <c r="F181" s="3"/>
      <c r="G181" s="14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</row>
    <row r="182" spans="1:40">
      <c r="A182" s="3" t="str">
        <f>IF(I!C7="SI",I!B7,"")</f>
        <v>12 Y 44</v>
      </c>
      <c r="B182" s="59">
        <f>I!$C$2</f>
        <v>42957</v>
      </c>
      <c r="C182" s="3" t="s">
        <v>345</v>
      </c>
      <c r="D182" s="3"/>
      <c r="E182" s="3"/>
      <c r="F182" s="3"/>
      <c r="G182" s="14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</row>
    <row r="183" spans="1:40">
      <c r="A183" s="3" t="str">
        <f>IF(I!C8="SI",I!B8,"")</f>
        <v>13 E/33 Y 34</v>
      </c>
      <c r="B183" s="59">
        <f>I!$C$2</f>
        <v>42957</v>
      </c>
      <c r="C183" s="3" t="s">
        <v>197</v>
      </c>
      <c r="D183" s="3"/>
      <c r="E183" s="3"/>
      <c r="F183" s="3"/>
      <c r="G183" s="14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</row>
    <row r="184" spans="1:40">
      <c r="A184" s="3" t="str">
        <f>IF(I!C9="SI",I!B9,"")</f>
        <v>18 Y 41</v>
      </c>
      <c r="B184" s="59">
        <f>I!$C$2</f>
        <v>42957</v>
      </c>
      <c r="C184" s="3" t="s">
        <v>346</v>
      </c>
      <c r="D184" s="3"/>
      <c r="E184" s="3"/>
      <c r="F184" s="3"/>
      <c r="G184" s="14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</row>
    <row r="185" spans="1:40">
      <c r="A185" s="3" t="str">
        <f>IF(I!C10="SI",I!B10,"")</f>
        <v>38 Y 28</v>
      </c>
      <c r="B185" s="59">
        <f>I!$C$2</f>
        <v>42957</v>
      </c>
      <c r="C185" s="3" t="s">
        <v>347</v>
      </c>
      <c r="D185" s="3"/>
      <c r="E185" s="3"/>
      <c r="F185" s="3"/>
      <c r="G185" s="14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</row>
    <row r="186" spans="1:40">
      <c r="A186" s="3" t="str">
        <f>IF(I!C11="SI",I!B11,"")</f>
        <v>44 E/186 Y187</v>
      </c>
      <c r="B186" s="59">
        <f>I!$C$2</f>
        <v>42957</v>
      </c>
      <c r="C186" s="3" t="s">
        <v>348</v>
      </c>
      <c r="D186" s="3"/>
      <c r="E186" s="3"/>
      <c r="F186" s="3"/>
      <c r="G186" s="14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</row>
    <row r="187" spans="1:40">
      <c r="A187" s="3" t="str">
        <f>IF(I!C12="SI",I!B12,"")</f>
        <v>49 Y 28</v>
      </c>
      <c r="B187" s="59">
        <f>I!$C$2</f>
        <v>42957</v>
      </c>
      <c r="C187" s="3" t="s">
        <v>281</v>
      </c>
      <c r="D187" s="3"/>
      <c r="E187" s="3"/>
      <c r="F187" s="3"/>
      <c r="G187" s="14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</row>
    <row r="188" spans="1:40">
      <c r="A188" s="3" t="str">
        <f>IF(I!C13="SI",I!B13,"")</f>
        <v>56 Y 15</v>
      </c>
      <c r="B188" s="59">
        <f>I!$C$2</f>
        <v>42957</v>
      </c>
      <c r="C188" s="3" t="s">
        <v>34</v>
      </c>
      <c r="D188" s="3"/>
      <c r="E188" s="3"/>
      <c r="F188" s="3"/>
      <c r="G188" s="14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</row>
    <row r="189" spans="1:40">
      <c r="A189" s="3" t="str">
        <f>IF(I!C14="SI",I!B14,"")</f>
        <v>60 Y1 9 P. YRIG.</v>
      </c>
      <c r="B189" s="59">
        <f>I!$C$2</f>
        <v>42957</v>
      </c>
      <c r="C189" s="3" t="s">
        <v>237</v>
      </c>
      <c r="D189" s="3"/>
      <c r="E189" s="3"/>
      <c r="F189" s="3"/>
      <c r="G189" s="14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</row>
    <row r="190" spans="1:40">
      <c r="A190" s="3" t="str">
        <f>IF(I!C15="SI",I!B15,"")</f>
        <v>70 E/28 Y 29</v>
      </c>
      <c r="B190" s="59">
        <f>I!$C$2</f>
        <v>42957</v>
      </c>
      <c r="C190" s="3" t="s">
        <v>199</v>
      </c>
      <c r="D190" s="3"/>
      <c r="E190" s="3"/>
      <c r="F190" s="3"/>
      <c r="G190" s="14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</row>
    <row r="191" spans="1:40">
      <c r="A191" s="3" t="str">
        <f>IF(I!C16="SI",I!B16,"")</f>
        <v>74 E/14 Y 15</v>
      </c>
      <c r="B191" s="59">
        <f>I!$C$2</f>
        <v>42957</v>
      </c>
      <c r="C191" s="3" t="s">
        <v>49</v>
      </c>
      <c r="D191" s="3"/>
      <c r="E191" s="3"/>
      <c r="F191" s="3"/>
      <c r="G191" s="14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</row>
    <row r="192" spans="1:40">
      <c r="A192" s="3" t="str">
        <f>IF(I!C17="SI",I!B17,"")</f>
        <v>120 E/72 Y 73</v>
      </c>
      <c r="B192" s="59">
        <f>I!$C$2</f>
        <v>42957</v>
      </c>
      <c r="C192" s="3" t="s">
        <v>239</v>
      </c>
      <c r="D192" s="3"/>
      <c r="E192" s="3"/>
      <c r="F192" s="3"/>
      <c r="G192" s="14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</row>
    <row r="193" spans="1:40">
      <c r="A193" s="3" t="str">
        <f>IF(I!C18="SI",I!B18,"")</f>
        <v>526 E/28 Y 29</v>
      </c>
      <c r="B193" s="59">
        <f>I!$C$2</f>
        <v>42957</v>
      </c>
      <c r="C193" s="3" t="s">
        <v>238</v>
      </c>
      <c r="D193" s="3"/>
      <c r="E193" s="3"/>
      <c r="F193" s="3"/>
      <c r="G193" s="14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</row>
    <row r="194" spans="1:40">
      <c r="A194" s="3" t="str">
        <f>IF(I!C19="SI",I!B19,"")</f>
        <v>530 Y 115 BIS</v>
      </c>
      <c r="B194" s="59">
        <f>I!$C$2</f>
        <v>42957</v>
      </c>
      <c r="C194" s="3" t="s">
        <v>240</v>
      </c>
      <c r="D194" s="3"/>
      <c r="E194" s="3"/>
      <c r="F194" s="3"/>
      <c r="G194" s="14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</row>
    <row r="195" spans="1:40">
      <c r="A195" s="3" t="str">
        <f>IF(I!C20="SI",I!B20,"")</f>
        <v>DG. 73 E/61 Y 62</v>
      </c>
      <c r="B195" s="59">
        <f>I!$C$2</f>
        <v>42957</v>
      </c>
      <c r="C195" s="3" t="s">
        <v>241</v>
      </c>
      <c r="D195" s="3"/>
      <c r="E195" s="3"/>
      <c r="F195" s="3"/>
      <c r="G195" s="14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</row>
    <row r="196" spans="1:40">
      <c r="A196" s="3" t="str">
        <f>IF(I!C21="SI",I!B21,"")</f>
        <v>DG. 80 Y 49</v>
      </c>
      <c r="B196" s="59">
        <f>I!$C$2</f>
        <v>42957</v>
      </c>
      <c r="C196" s="3" t="s">
        <v>349</v>
      </c>
      <c r="D196" s="3"/>
      <c r="E196" s="3"/>
      <c r="F196" s="3"/>
      <c r="G196" s="14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</row>
    <row r="197" spans="1:40">
      <c r="A197" s="3" t="str">
        <f>IF(I!C22="SI",I!B22,"")</f>
        <v/>
      </c>
      <c r="B197" s="59">
        <f>I!$C$2</f>
        <v>42957</v>
      </c>
      <c r="C197" s="3" t="s">
        <v>285</v>
      </c>
      <c r="D197" s="3"/>
      <c r="E197" s="3"/>
      <c r="F197" s="3"/>
      <c r="G197" s="14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</row>
    <row r="198" spans="1:40">
      <c r="A198" s="3"/>
      <c r="B198" s="59">
        <f>I!$C$2</f>
        <v>42957</v>
      </c>
      <c r="C198" s="3"/>
      <c r="D198" s="3"/>
      <c r="E198" s="3"/>
      <c r="F198" s="3"/>
      <c r="G198" s="14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</row>
    <row r="199" spans="1:40">
      <c r="B199" s="59">
        <f>I!$C$2</f>
        <v>42957</v>
      </c>
      <c r="C199" s="3"/>
      <c r="D199" s="3"/>
      <c r="E199" s="3"/>
      <c r="F199" s="3"/>
      <c r="G199" s="14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</row>
    <row r="200" spans="1:40">
      <c r="A200" s="3" t="str">
        <f>IF(J!C3="SI",J!B3,"")</f>
        <v>6 Y 66</v>
      </c>
      <c r="B200" s="59">
        <f>J!$C$2</f>
        <v>42958</v>
      </c>
      <c r="C200" s="3" t="s">
        <v>300</v>
      </c>
      <c r="D200" s="3"/>
      <c r="E200" s="3"/>
      <c r="F200" s="3"/>
      <c r="G200" s="14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</row>
    <row r="201" spans="1:40">
      <c r="A201" s="3" t="str">
        <f>IF(J!C4="SI",J!B4,"")</f>
        <v>7 E/ 80 Y 81</v>
      </c>
      <c r="B201" s="59">
        <f>J!$C$2</f>
        <v>42958</v>
      </c>
      <c r="C201" s="3" t="s">
        <v>41</v>
      </c>
      <c r="D201" s="3"/>
      <c r="E201" s="3"/>
      <c r="F201" s="3"/>
      <c r="G201" s="14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</row>
    <row r="202" spans="1:40">
      <c r="A202" s="3" t="str">
        <f>IF(J!C5="SI",J!B5,"")</f>
        <v>9 Y 45</v>
      </c>
      <c r="B202" s="59">
        <f>J!$C$2</f>
        <v>42958</v>
      </c>
      <c r="C202" s="3" t="s">
        <v>350</v>
      </c>
      <c r="D202" s="3"/>
      <c r="E202" s="3"/>
      <c r="F202" s="3"/>
      <c r="G202" s="14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</row>
    <row r="203" spans="1:40">
      <c r="A203" s="3" t="str">
        <f>IF(J!C6="SI",J!B6,"")</f>
        <v>13 E/525 Y 526</v>
      </c>
      <c r="B203" s="59">
        <f>J!$C$2</f>
        <v>42958</v>
      </c>
      <c r="C203" s="3" t="s">
        <v>351</v>
      </c>
      <c r="D203" s="3"/>
      <c r="E203" s="3"/>
      <c r="F203" s="3"/>
      <c r="G203" s="14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</row>
    <row r="204" spans="1:40">
      <c r="A204" s="3" t="str">
        <f>IF(J!C7="SI",J!B7,"")</f>
        <v>16 Y 50</v>
      </c>
      <c r="B204" s="59">
        <f>J!$C$2</f>
        <v>42958</v>
      </c>
      <c r="C204" s="3" t="s">
        <v>352</v>
      </c>
      <c r="D204" s="3"/>
      <c r="E204" s="3"/>
      <c r="F204" s="3"/>
      <c r="G204" s="14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</row>
    <row r="205" spans="1:40">
      <c r="A205" s="3" t="str">
        <f>IF(J!C8="SI",J!B8,"")</f>
        <v>18 Y 72</v>
      </c>
      <c r="B205" s="59">
        <f>J!$C$2</f>
        <v>42958</v>
      </c>
      <c r="C205" s="3" t="s">
        <v>353</v>
      </c>
      <c r="D205" s="3"/>
      <c r="E205" s="3"/>
      <c r="F205" s="3"/>
      <c r="G205" s="14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</row>
    <row r="206" spans="1:40">
      <c r="A206" s="3" t="str">
        <f>IF(J!C9="SI",J!B9,"")</f>
        <v>19 Y 56</v>
      </c>
      <c r="B206" s="59">
        <f>J!$C$2</f>
        <v>42958</v>
      </c>
      <c r="C206" s="3" t="s">
        <v>354</v>
      </c>
      <c r="D206" s="3"/>
      <c r="E206" s="3"/>
      <c r="F206" s="3"/>
      <c r="G206" s="14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</row>
    <row r="207" spans="1:40">
      <c r="A207" s="3" t="str">
        <f>IF(J!C10="SI",J!B10,"")</f>
        <v>38 Y 10</v>
      </c>
      <c r="B207" s="59">
        <f>J!$C$2</f>
        <v>42958</v>
      </c>
      <c r="C207" s="3" t="s">
        <v>242</v>
      </c>
      <c r="D207" s="3"/>
      <c r="E207" s="3"/>
      <c r="F207" s="3"/>
      <c r="G207" s="14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</row>
    <row r="208" spans="1:40">
      <c r="A208" s="3" t="str">
        <f>IF(J!C11="SI",J!B11,"")</f>
        <v>44 E/14 Y 15</v>
      </c>
      <c r="B208" s="59">
        <f>J!$C$2</f>
        <v>42958</v>
      </c>
      <c r="C208" s="3" t="s">
        <v>243</v>
      </c>
      <c r="D208" s="3"/>
      <c r="E208" s="3"/>
      <c r="F208" s="3"/>
      <c r="G208" s="14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</row>
    <row r="209" spans="1:40">
      <c r="A209" s="3" t="str">
        <f>IF(J!C12="SI",J!B12,"")</f>
        <v>44 Y 28</v>
      </c>
      <c r="B209" s="59">
        <f>J!$C$2</f>
        <v>42958</v>
      </c>
      <c r="C209" s="3" t="s">
        <v>355</v>
      </c>
      <c r="D209" s="3"/>
      <c r="E209" s="3"/>
      <c r="F209" s="3"/>
      <c r="G209" s="14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</row>
    <row r="210" spans="1:40">
      <c r="A210" s="3" t="str">
        <f>IF(J!C13="SI",J!B13,"")</f>
        <v>54 E/4 Y 5</v>
      </c>
      <c r="B210" s="59">
        <f>J!$C$2</f>
        <v>42958</v>
      </c>
      <c r="C210" s="3" t="s">
        <v>244</v>
      </c>
      <c r="D210" s="3"/>
      <c r="E210" s="3"/>
      <c r="F210" s="3"/>
      <c r="G210" s="14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</row>
    <row r="211" spans="1:40">
      <c r="A211" s="3" t="str">
        <f>IF(J!C14="SI",J!B14,"")</f>
        <v>55 Y 29</v>
      </c>
      <c r="B211" s="59">
        <f>J!$C$2</f>
        <v>42958</v>
      </c>
      <c r="C211" s="3" t="s">
        <v>356</v>
      </c>
      <c r="D211" s="3"/>
      <c r="E211" s="3"/>
      <c r="F211" s="3"/>
      <c r="G211" s="14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</row>
    <row r="212" spans="1:40">
      <c r="A212" s="3" t="str">
        <f>IF(J!C15="SI",J!B15,"")</f>
        <v>122 E/ 62 Y 63</v>
      </c>
      <c r="B212" s="59">
        <f>J!$C$2</f>
        <v>42958</v>
      </c>
      <c r="C212" s="3" t="s">
        <v>42</v>
      </c>
      <c r="D212" s="3"/>
      <c r="E212" s="3"/>
      <c r="F212" s="3"/>
      <c r="G212" s="14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</row>
    <row r="213" spans="1:40">
      <c r="A213" s="3" t="str">
        <f>IF(J!C16="SI",J!B16,"")</f>
        <v>520 E/ 210 Y 211</v>
      </c>
      <c r="B213" s="59">
        <f>J!$C$2</f>
        <v>42958</v>
      </c>
      <c r="C213" s="3" t="s">
        <v>43</v>
      </c>
      <c r="D213" s="3"/>
      <c r="E213" s="3"/>
      <c r="F213" s="3"/>
      <c r="G213" s="14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</row>
    <row r="214" spans="1:40">
      <c r="A214" s="3" t="str">
        <f>IF(J!C17="SI",J!B17,"")</f>
        <v>528 BIS E/3 Y 4</v>
      </c>
      <c r="B214" s="59">
        <f>J!$C$2</f>
        <v>42958</v>
      </c>
      <c r="C214" s="3" t="s">
        <v>245</v>
      </c>
      <c r="D214" s="3"/>
      <c r="E214" s="3"/>
      <c r="F214" s="3"/>
      <c r="G214" s="14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</row>
    <row r="215" spans="1:40">
      <c r="A215" s="3" t="str">
        <f>IF(J!C18="SI",J!B18,"")</f>
        <v>DG. 73 Y 42 (21 Y 42)</v>
      </c>
      <c r="B215" s="59">
        <f>J!$C$2</f>
        <v>42958</v>
      </c>
      <c r="C215" s="3" t="s">
        <v>357</v>
      </c>
      <c r="D215" s="3"/>
      <c r="E215" s="3"/>
      <c r="F215" s="3"/>
      <c r="G215" s="14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</row>
    <row r="216" spans="1:40">
      <c r="A216" s="3" t="str">
        <f>IF(J!C19="SI",J!B19,"")</f>
        <v>DG. 80 E/117 Y 118</v>
      </c>
      <c r="B216" s="59">
        <f>J!$C$2</f>
        <v>42958</v>
      </c>
      <c r="C216" s="3" t="s">
        <v>246</v>
      </c>
      <c r="D216" s="3"/>
      <c r="E216" s="3"/>
      <c r="F216" s="3"/>
      <c r="G216" s="14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</row>
    <row r="217" spans="1:40">
      <c r="A217" s="3" t="str">
        <f>IF(J!C20="SI",J!B20,"")</f>
        <v/>
      </c>
      <c r="B217" s="59">
        <f>J!$C$2</f>
        <v>42958</v>
      </c>
      <c r="C217" s="3" t="s">
        <v>285</v>
      </c>
      <c r="D217" s="3"/>
      <c r="E217" s="3"/>
      <c r="F217" s="3"/>
      <c r="G217" s="14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</row>
    <row r="218" spans="1:40">
      <c r="A218" s="3" t="str">
        <f>IF(J!C21="SI",J!B21,"")</f>
        <v/>
      </c>
      <c r="B218" s="59">
        <f>J!$C$2</f>
        <v>42958</v>
      </c>
      <c r="C218" s="3" t="s">
        <v>285</v>
      </c>
      <c r="D218" s="3"/>
      <c r="E218" s="3"/>
      <c r="F218" s="3"/>
      <c r="G218" s="14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</row>
    <row r="219" spans="1:40">
      <c r="A219" s="3" t="str">
        <f>IF(J!C22="SI",J!B22,"")</f>
        <v/>
      </c>
      <c r="B219" s="59">
        <f>J!$C$2</f>
        <v>42958</v>
      </c>
      <c r="C219" s="3" t="s">
        <v>285</v>
      </c>
      <c r="D219" s="3"/>
      <c r="E219" s="3"/>
      <c r="F219" s="3"/>
      <c r="G219" s="14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</row>
    <row r="220" spans="1:40">
      <c r="A220" s="3"/>
      <c r="B220" s="59">
        <f>J!$C$2</f>
        <v>42958</v>
      </c>
      <c r="C220" s="3"/>
      <c r="D220" s="3"/>
      <c r="E220" s="3"/>
      <c r="F220" s="3"/>
      <c r="G220" s="14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</row>
    <row r="221" spans="1:40">
      <c r="B221" s="59">
        <f>J!$C$2</f>
        <v>42958</v>
      </c>
      <c r="C221" s="3"/>
      <c r="D221" s="3"/>
      <c r="E221" s="3"/>
      <c r="F221" s="3"/>
      <c r="G221" s="14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</row>
    <row r="222" spans="1:40">
      <c r="A222" s="3" t="str">
        <f>IF(K!C3="SI",K!B3,"")</f>
        <v>1 Y 66 P. MAT.</v>
      </c>
      <c r="B222" s="59">
        <f>K!$C$2</f>
        <v>42959</v>
      </c>
      <c r="C222" s="3" t="s">
        <v>358</v>
      </c>
      <c r="D222" s="3"/>
      <c r="E222" s="3"/>
      <c r="F222" s="3"/>
      <c r="G222" s="14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</row>
    <row r="223" spans="1:40">
      <c r="A223" s="3" t="str">
        <f>IF(K!C4="SI",K!B4,"")</f>
        <v>1 Y DG. 80</v>
      </c>
      <c r="B223" s="59">
        <f>K!$C$2</f>
        <v>42959</v>
      </c>
      <c r="C223" s="3" t="s">
        <v>359</v>
      </c>
      <c r="D223" s="3"/>
      <c r="E223" s="3"/>
      <c r="F223" s="3"/>
      <c r="G223" s="14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</row>
    <row r="224" spans="1:40">
      <c r="A224" s="3" t="str">
        <f>IF(K!C5="SI",K!B5,"")</f>
        <v>5 E/34 Y 35</v>
      </c>
      <c r="B224" s="59">
        <f>K!$C$2</f>
        <v>42959</v>
      </c>
      <c r="C224" s="3" t="s">
        <v>247</v>
      </c>
      <c r="D224" s="3"/>
      <c r="E224" s="3"/>
      <c r="F224" s="3"/>
      <c r="G224" s="14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</row>
    <row r="225" spans="1:40">
      <c r="A225" s="3" t="str">
        <f>IF(K!C6="SI",K!B6,"")</f>
        <v>6 Y 59</v>
      </c>
      <c r="B225" s="59">
        <f>K!$C$2</f>
        <v>42959</v>
      </c>
      <c r="C225" s="3" t="s">
        <v>360</v>
      </c>
      <c r="D225" s="3"/>
      <c r="E225" s="3"/>
      <c r="F225" s="3"/>
      <c r="G225" s="14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</row>
    <row r="226" spans="1:40">
      <c r="A226" s="3" t="str">
        <f>IF(K!C7="SI",K!B7,"")</f>
        <v>7 E/73 Y 74</v>
      </c>
      <c r="B226" s="59">
        <f>K!$C$2</f>
        <v>42959</v>
      </c>
      <c r="C226" s="3" t="s">
        <v>193</v>
      </c>
      <c r="D226" s="3"/>
      <c r="E226" s="3"/>
      <c r="F226" s="3"/>
      <c r="G226" s="14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</row>
    <row r="227" spans="1:40">
      <c r="A227" s="3" t="str">
        <f>IF(K!C8="SI",K!B8,"")</f>
        <v>7 Y 512</v>
      </c>
      <c r="B227" s="59">
        <f>K!$C$2</f>
        <v>42959</v>
      </c>
      <c r="C227" s="3" t="s">
        <v>361</v>
      </c>
      <c r="D227" s="3"/>
      <c r="E227" s="3"/>
      <c r="F227" s="3"/>
      <c r="G227" s="14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</row>
    <row r="228" spans="1:40">
      <c r="A228" s="3" t="str">
        <f>IF(K!C9="SI",K!B9,"")</f>
        <v>13 E/40 Y 41</v>
      </c>
      <c r="B228" s="59">
        <f>K!$C$2</f>
        <v>42959</v>
      </c>
      <c r="C228" s="3" t="s">
        <v>248</v>
      </c>
      <c r="D228" s="3"/>
      <c r="E228" s="3"/>
      <c r="F228" s="3"/>
      <c r="G228" s="14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</row>
    <row r="229" spans="1:40">
      <c r="A229" s="3" t="str">
        <f>IF(K!C10="SI",K!B10,"")</f>
        <v>13 Y 77</v>
      </c>
      <c r="B229" s="59">
        <f>K!$C$2</f>
        <v>42959</v>
      </c>
      <c r="C229" s="3" t="s">
        <v>362</v>
      </c>
      <c r="D229" s="3"/>
      <c r="E229" s="3"/>
      <c r="F229" s="3"/>
      <c r="G229" s="14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</row>
    <row r="230" spans="1:40">
      <c r="A230" s="3" t="str">
        <f>IF(K!C11="SI",K!B11,"")</f>
        <v>17 Y 63</v>
      </c>
      <c r="B230" s="59">
        <f>K!$C$2</f>
        <v>42959</v>
      </c>
      <c r="C230" s="3" t="s">
        <v>363</v>
      </c>
      <c r="D230" s="3"/>
      <c r="E230" s="3"/>
      <c r="F230" s="3"/>
      <c r="G230" s="14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</row>
    <row r="231" spans="1:40">
      <c r="A231" s="3" t="str">
        <f>IF(K!C12="SI",K!B12,"")</f>
        <v>19 Y 48</v>
      </c>
      <c r="B231" s="59">
        <f>K!$C$2</f>
        <v>42959</v>
      </c>
      <c r="C231" s="3" t="s">
        <v>364</v>
      </c>
      <c r="D231" s="3"/>
      <c r="E231" s="3"/>
      <c r="F231" s="3"/>
      <c r="G231" s="14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</row>
    <row r="232" spans="1:40">
      <c r="A232" s="3" t="str">
        <f>IF(K!C13="SI",K!B13,"")</f>
        <v>25 Y 68</v>
      </c>
      <c r="B232" s="59">
        <f>K!$C$2</f>
        <v>42959</v>
      </c>
      <c r="C232" s="3" t="s">
        <v>365</v>
      </c>
      <c r="D232" s="3"/>
      <c r="E232" s="3"/>
      <c r="F232" s="3"/>
      <c r="G232" s="14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</row>
    <row r="233" spans="1:40">
      <c r="A233" s="3" t="str">
        <f>IF(K!C14="SI",K!B14,"")</f>
        <v>38 E/133 Y 134</v>
      </c>
      <c r="B233" s="59">
        <f>K!$C$2</f>
        <v>42959</v>
      </c>
      <c r="C233" s="3" t="s">
        <v>366</v>
      </c>
      <c r="D233" s="3"/>
      <c r="E233" s="3"/>
      <c r="F233" s="3"/>
      <c r="G233" s="14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</row>
    <row r="234" spans="1:40">
      <c r="A234" s="3" t="str">
        <f>IF(K!C15="SI",K!B15,"")</f>
        <v>49 E/9 Y 10</v>
      </c>
      <c r="B234" s="59">
        <f>K!$C$2</f>
        <v>42959</v>
      </c>
      <c r="C234" s="3" t="s">
        <v>249</v>
      </c>
      <c r="D234" s="3"/>
      <c r="E234" s="3"/>
      <c r="F234" s="3"/>
      <c r="G234" s="14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</row>
    <row r="235" spans="1:40">
      <c r="A235" s="3" t="str">
        <f>IF(K!C16="SI",K!B16,"")</f>
        <v>50 E/26 Y 27</v>
      </c>
      <c r="B235" s="59">
        <f>K!$C$2</f>
        <v>42959</v>
      </c>
      <c r="C235" s="3" t="s">
        <v>250</v>
      </c>
      <c r="D235" s="3"/>
      <c r="E235" s="3"/>
      <c r="F235" s="3"/>
      <c r="G235" s="14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</row>
    <row r="236" spans="1:40">
      <c r="A236" s="3" t="str">
        <f>IF(K!C17="SI",K!B17,"")</f>
        <v>C. 80 E/116 Y 117</v>
      </c>
      <c r="B236" s="59">
        <f>K!$C$2</f>
        <v>42959</v>
      </c>
      <c r="C236" s="3" t="s">
        <v>251</v>
      </c>
      <c r="D236" s="3"/>
      <c r="E236" s="3"/>
      <c r="F236" s="3"/>
      <c r="G236" s="14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</row>
    <row r="237" spans="1:40">
      <c r="A237" s="3" t="str">
        <f>IF(K!C18="SI",K!B18,"")</f>
        <v>520 E/182 Y 182 BIS</v>
      </c>
      <c r="B237" s="59">
        <f>K!$C$2</f>
        <v>42959</v>
      </c>
      <c r="C237" s="3" t="s">
        <v>33</v>
      </c>
      <c r="D237" s="3"/>
      <c r="E237" s="3"/>
      <c r="F237" s="3"/>
      <c r="G237" s="14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</row>
    <row r="238" spans="1:40">
      <c r="A238" s="3" t="str">
        <f>IF(K!C19="SI",K!B19,"")</f>
        <v>530 E/ 19 Y 20</v>
      </c>
      <c r="B238" s="59">
        <f>K!$C$2</f>
        <v>42959</v>
      </c>
      <c r="C238" s="3" t="s">
        <v>44</v>
      </c>
      <c r="D238" s="3"/>
      <c r="E238" s="3"/>
      <c r="F238" s="3"/>
      <c r="G238" s="14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</row>
    <row r="239" spans="1:40">
      <c r="A239" s="3" t="str">
        <f>IF(K!C20="SI",K!B20,"")</f>
        <v>DG. 73 Y 24 (24 Y 39)</v>
      </c>
      <c r="B239" s="59">
        <f>K!$C$2</f>
        <v>42959</v>
      </c>
      <c r="C239" s="3" t="s">
        <v>296</v>
      </c>
      <c r="D239" s="3"/>
      <c r="E239" s="3"/>
      <c r="F239" s="3"/>
      <c r="G239" s="14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</row>
    <row r="240" spans="1:40">
      <c r="A240" s="3" t="str">
        <f>IF(K!C21="SI",K!B21,"")</f>
        <v/>
      </c>
      <c r="B240" s="59">
        <f>K!$C$2</f>
        <v>42959</v>
      </c>
      <c r="C240" s="3" t="s">
        <v>285</v>
      </c>
      <c r="D240" s="3"/>
      <c r="E240" s="3"/>
      <c r="F240" s="3"/>
      <c r="G240" s="14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</row>
    <row r="241" spans="1:40">
      <c r="A241" s="3" t="str">
        <f>IF(K!C22="SI",K!B22,"")</f>
        <v/>
      </c>
      <c r="B241" s="59">
        <f>K!$C$2</f>
        <v>42959</v>
      </c>
      <c r="C241" s="3" t="s">
        <v>285</v>
      </c>
      <c r="D241" s="3"/>
      <c r="E241" s="3"/>
      <c r="F241" s="3"/>
      <c r="G241" s="14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</row>
    <row r="242" spans="1:40">
      <c r="A242" s="3"/>
      <c r="B242" s="59">
        <f>K!$C$2</f>
        <v>42959</v>
      </c>
      <c r="C242" s="3"/>
      <c r="D242" s="3"/>
      <c r="E242" s="3"/>
      <c r="F242" s="3"/>
      <c r="G242" s="14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</row>
    <row r="243" spans="1:40">
      <c r="B243" s="59">
        <f>K!$C$2</f>
        <v>42959</v>
      </c>
      <c r="C243" s="3"/>
      <c r="D243" s="3"/>
      <c r="E243" s="3"/>
      <c r="F243" s="3"/>
      <c r="G243" s="14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</row>
    <row r="244" spans="1:40">
      <c r="A244" s="3" t="str">
        <f>IF(L!C3="SI",L!B3,"")</f>
        <v>2 E/35 Y 36</v>
      </c>
      <c r="B244" s="59">
        <f>L!$C$2</f>
        <v>42960</v>
      </c>
      <c r="C244" s="3" t="s">
        <v>252</v>
      </c>
      <c r="D244" s="3"/>
      <c r="E244" s="3"/>
      <c r="F244" s="3"/>
      <c r="G244" s="14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</row>
    <row r="245" spans="1:40">
      <c r="A245" s="3" t="str">
        <f>IF(L!C4="SI",L!B4,"")</f>
        <v>3 E/47 Y D. 77</v>
      </c>
      <c r="B245" s="59">
        <f>L!$C$2</f>
        <v>42960</v>
      </c>
      <c r="C245" s="3" t="s">
        <v>6</v>
      </c>
      <c r="D245" s="3"/>
      <c r="E245" s="3"/>
      <c r="F245" s="3"/>
      <c r="G245" s="14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</row>
    <row r="246" spans="1:40">
      <c r="A246" s="3" t="str">
        <f>IF(L!C5="SI",L!B5,"")</f>
        <v/>
      </c>
      <c r="B246" s="59">
        <f>L!$C$2</f>
        <v>42960</v>
      </c>
      <c r="C246" s="3" t="s">
        <v>285</v>
      </c>
      <c r="D246" s="3"/>
      <c r="E246" s="3"/>
      <c r="F246" s="3"/>
      <c r="G246" s="14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</row>
    <row r="247" spans="1:40">
      <c r="A247" s="3" t="str">
        <f>IF(L!C6="SI",L!B6,"")</f>
        <v>5 Y 46</v>
      </c>
      <c r="B247" s="59">
        <f>L!$C$2</f>
        <v>42960</v>
      </c>
      <c r="C247" s="3" t="s">
        <v>7</v>
      </c>
      <c r="D247" s="3"/>
      <c r="E247" s="3"/>
      <c r="F247" s="3"/>
      <c r="G247" s="14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</row>
    <row r="248" spans="1:40">
      <c r="A248" s="3" t="str">
        <f>IF(L!C7="SI",L!B7,"")</f>
        <v>7 Y 58</v>
      </c>
      <c r="B248" s="59">
        <f>L!$C$2</f>
        <v>42960</v>
      </c>
      <c r="C248" s="3" t="s">
        <v>253</v>
      </c>
      <c r="D248" s="3"/>
      <c r="E248" s="3"/>
      <c r="F248" s="3"/>
      <c r="G248" s="14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</row>
    <row r="249" spans="1:40">
      <c r="A249" s="3" t="str">
        <f>IF(L!C8="SI",L!B8,"")</f>
        <v>7 E/ 516 Y 517</v>
      </c>
      <c r="B249" s="59">
        <f>L!$C$2</f>
        <v>42960</v>
      </c>
      <c r="C249" s="3" t="s">
        <v>367</v>
      </c>
      <c r="D249" s="3"/>
      <c r="E249" s="3"/>
      <c r="F249" s="3"/>
      <c r="G249" s="14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</row>
    <row r="250" spans="1:40">
      <c r="A250" s="3" t="str">
        <f>IF(L!C9="SI",L!B9,"")</f>
        <v>15 Y 35</v>
      </c>
      <c r="B250" s="59">
        <f>L!$C$2</f>
        <v>42960</v>
      </c>
      <c r="C250" s="3" t="s">
        <v>368</v>
      </c>
      <c r="D250" s="3"/>
      <c r="E250" s="3"/>
      <c r="F250" s="3"/>
      <c r="G250" s="14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</row>
    <row r="251" spans="1:40">
      <c r="A251" s="3" t="str">
        <f>IF(L!C10="SI",L!B10,"")</f>
        <v>15 Y 68</v>
      </c>
      <c r="B251" s="59">
        <f>L!$C$2</f>
        <v>42960</v>
      </c>
      <c r="C251" s="3" t="s">
        <v>369</v>
      </c>
      <c r="D251" s="3"/>
      <c r="E251" s="3"/>
      <c r="F251" s="3"/>
      <c r="G251" s="14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</row>
    <row r="252" spans="1:40">
      <c r="A252" s="3" t="str">
        <f>IF(L!C11="SI",L!B11,"")</f>
        <v>19 Y 44 P.AZC.</v>
      </c>
      <c r="B252" s="59">
        <f>L!$C$2</f>
        <v>42960</v>
      </c>
      <c r="C252" s="3" t="s">
        <v>188</v>
      </c>
      <c r="D252" s="3"/>
      <c r="E252" s="3"/>
      <c r="F252" s="3"/>
      <c r="G252" s="14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</row>
    <row r="253" spans="1:40">
      <c r="A253" s="3" t="str">
        <f>IF(L!C12="SI",L!B12,"")</f>
        <v>26 E/78 Y 79</v>
      </c>
      <c r="B253" s="59">
        <f>L!$C$2</f>
        <v>42960</v>
      </c>
      <c r="C253" s="3" t="s">
        <v>254</v>
      </c>
      <c r="D253" s="3"/>
      <c r="E253" s="3"/>
      <c r="F253" s="3"/>
      <c r="G253" s="14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</row>
    <row r="254" spans="1:40">
      <c r="A254" s="3" t="str">
        <f>IF(L!C13="SI",L!B13,"")</f>
        <v>28 E/66 Y 67</v>
      </c>
      <c r="B254" s="59">
        <f>L!$C$2</f>
        <v>42960</v>
      </c>
      <c r="C254" s="3" t="s">
        <v>5</v>
      </c>
      <c r="D254" s="3"/>
      <c r="E254" s="3"/>
      <c r="F254" s="3"/>
      <c r="G254" s="14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</row>
    <row r="255" spans="1:40">
      <c r="A255" s="3" t="str">
        <f>IF(L!C14="SI",L!B14,"")</f>
        <v>51 Y 10</v>
      </c>
      <c r="B255" s="59">
        <f>L!$C$2</f>
        <v>42960</v>
      </c>
      <c r="C255" s="3" t="s">
        <v>255</v>
      </c>
      <c r="D255" s="3"/>
      <c r="E255" s="3"/>
      <c r="F255" s="3"/>
      <c r="G255" s="14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</row>
    <row r="256" spans="1:40">
      <c r="A256" s="3" t="str">
        <f>IF(L!C15="SI",L!B15,"")</f>
        <v>58 E/30 Y 31</v>
      </c>
      <c r="B256" s="59">
        <f>L!$C$2</f>
        <v>42960</v>
      </c>
      <c r="C256" s="3" t="s">
        <v>256</v>
      </c>
      <c r="D256" s="3"/>
      <c r="E256" s="3"/>
      <c r="F256" s="3"/>
      <c r="G256" s="14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</row>
    <row r="257" spans="1:40">
      <c r="A257" s="3" t="str">
        <f>IF(L!C16="SI",L!B16,"")</f>
        <v>64 E/123 Y 124</v>
      </c>
      <c r="B257" s="59">
        <f>L!$C$2</f>
        <v>42960</v>
      </c>
      <c r="C257" s="3" t="s">
        <v>370</v>
      </c>
      <c r="D257" s="3"/>
      <c r="E257" s="3"/>
      <c r="F257" s="3"/>
      <c r="G257" s="14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</row>
    <row r="258" spans="1:40">
      <c r="A258" s="3" t="str">
        <f>IF(L!C17="SI",L!B17,"")</f>
        <v>68 E/3 Y 4</v>
      </c>
      <c r="B258" s="59">
        <f>L!$C$2</f>
        <v>42960</v>
      </c>
      <c r="C258" s="3" t="s">
        <v>257</v>
      </c>
      <c r="D258" s="3"/>
      <c r="E258" s="3"/>
      <c r="F258" s="3"/>
      <c r="G258" s="14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</row>
    <row r="259" spans="1:40">
      <c r="A259" s="3" t="str">
        <f>IF(L!C18="SI",L!B18,"")</f>
        <v>116 Y 37</v>
      </c>
      <c r="B259" s="59">
        <f>L!$C$2</f>
        <v>42960</v>
      </c>
      <c r="C259" s="3" t="s">
        <v>371</v>
      </c>
      <c r="D259" s="3"/>
      <c r="E259" s="3"/>
      <c r="F259" s="3"/>
      <c r="G259" s="14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</row>
    <row r="260" spans="1:40">
      <c r="A260" s="3" t="str">
        <f>IF(L!C19="SI",L!B19,"")</f>
        <v>131 Y 40</v>
      </c>
      <c r="B260" s="59">
        <f>L!$C$2</f>
        <v>42960</v>
      </c>
      <c r="C260" s="3" t="s">
        <v>372</v>
      </c>
      <c r="D260" s="3"/>
      <c r="E260" s="3"/>
      <c r="F260" s="3"/>
      <c r="G260" s="14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</row>
    <row r="261" spans="1:40">
      <c r="A261" s="3" t="str">
        <f>IF(L!C20="SI",L!B20,"")</f>
        <v>143 Y 49</v>
      </c>
      <c r="B261" s="59">
        <f>L!$C$2</f>
        <v>42960</v>
      </c>
      <c r="C261" s="3" t="s">
        <v>373</v>
      </c>
      <c r="D261" s="3"/>
      <c r="E261" s="3"/>
      <c r="F261" s="3"/>
      <c r="G261" s="14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</row>
    <row r="262" spans="1:40">
      <c r="A262" s="3" t="str">
        <f>IF(L!C21="SI",L!B21,"")</f>
        <v>520 E/157 Y 158</v>
      </c>
      <c r="B262" s="59">
        <f>L!$C$2</f>
        <v>42960</v>
      </c>
      <c r="C262" s="3" t="s">
        <v>258</v>
      </c>
      <c r="D262" s="3"/>
      <c r="E262" s="3"/>
      <c r="F262" s="3"/>
      <c r="G262" s="14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</row>
    <row r="263" spans="1:40">
      <c r="A263" s="3" t="str">
        <f>IF(L!C22="SI",L!B22,"")</f>
        <v/>
      </c>
      <c r="B263" s="59">
        <f>L!$C$2</f>
        <v>42960</v>
      </c>
      <c r="C263" s="3" t="s">
        <v>285</v>
      </c>
      <c r="D263" s="3"/>
      <c r="E263" s="3"/>
      <c r="F263" s="3"/>
      <c r="G263" s="14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</row>
    <row r="264" spans="1:40">
      <c r="A264" s="3"/>
      <c r="B264" s="59">
        <f>L!$C$2</f>
        <v>42960</v>
      </c>
      <c r="C264" s="3"/>
      <c r="D264" s="3"/>
      <c r="E264" s="3"/>
      <c r="F264" s="3"/>
      <c r="G264" s="14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</row>
    <row r="265" spans="1:40">
      <c r="B265" s="59">
        <f>L!$C$2</f>
        <v>42960</v>
      </c>
      <c r="C265" s="3"/>
      <c r="D265" s="3"/>
      <c r="E265" s="3"/>
      <c r="F265" s="3"/>
      <c r="G265" s="14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</row>
    <row r="266" spans="1:40">
      <c r="A266" s="3" t="str">
        <f>IF(M!C3="SI",M!B3,"")</f>
        <v>4 Y 48</v>
      </c>
      <c r="B266" s="59">
        <f>M!$C$2</f>
        <v>42961</v>
      </c>
      <c r="C266" s="3" t="s">
        <v>374</v>
      </c>
      <c r="D266" s="3"/>
      <c r="E266" s="3"/>
      <c r="F266" s="3"/>
      <c r="G266" s="14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</row>
    <row r="267" spans="1:40">
      <c r="A267" s="3" t="str">
        <f>IF(M!C4="SI",M!B4,"")</f>
        <v>7 Y 37</v>
      </c>
      <c r="B267" s="59">
        <f>M!$C$2</f>
        <v>42961</v>
      </c>
      <c r="C267" s="3" t="s">
        <v>375</v>
      </c>
      <c r="D267" s="3"/>
      <c r="E267" s="3"/>
      <c r="F267" s="3"/>
      <c r="G267" s="14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</row>
    <row r="268" spans="1:40">
      <c r="A268" s="3" t="str">
        <f>IF(M!C5="SI",M!B5,"")</f>
        <v>7 E/61 Y 62</v>
      </c>
      <c r="B268" s="59">
        <f>M!$C$2</f>
        <v>42961</v>
      </c>
      <c r="C268" s="3" t="s">
        <v>259</v>
      </c>
      <c r="D268" s="3"/>
      <c r="E268" s="3"/>
      <c r="F268" s="3"/>
      <c r="G268" s="14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</row>
    <row r="269" spans="1:40">
      <c r="A269" s="3" t="str">
        <f>IF(M!C6="SI",M!B6,"")</f>
        <v>8 E/54 Y 55</v>
      </c>
      <c r="B269" s="59">
        <f>M!$C$2</f>
        <v>42961</v>
      </c>
      <c r="C269" s="3" t="s">
        <v>260</v>
      </c>
      <c r="D269" s="3"/>
      <c r="E269" s="3"/>
      <c r="F269" s="3"/>
      <c r="G269" s="14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</row>
    <row r="270" spans="1:40">
      <c r="A270" s="3" t="str">
        <f>IF(M!C7="SI",M!B7,"")</f>
        <v>8 Y 524</v>
      </c>
      <c r="B270" s="59">
        <f>M!$C$2</f>
        <v>42961</v>
      </c>
      <c r="C270" s="3" t="s">
        <v>316</v>
      </c>
      <c r="D270" s="3"/>
      <c r="E270" s="3"/>
      <c r="F270" s="3"/>
      <c r="G270" s="14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</row>
    <row r="271" spans="1:40">
      <c r="A271" s="3" t="str">
        <f>IF(M!C8="SI",M!B8,"")</f>
        <v>10 Y 511</v>
      </c>
      <c r="B271" s="59">
        <f>M!$C$2</f>
        <v>42961</v>
      </c>
      <c r="C271" s="3" t="s">
        <v>376</v>
      </c>
      <c r="D271" s="3"/>
      <c r="E271" s="3"/>
      <c r="F271" s="3"/>
      <c r="G271" s="14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</row>
    <row r="272" spans="1:40">
      <c r="A272" s="3" t="str">
        <f>IF(M!C9="SI",M!B9,"")</f>
        <v>11 E/33 Y 34</v>
      </c>
      <c r="B272" s="59">
        <f>M!$C$2</f>
        <v>42961</v>
      </c>
      <c r="C272" s="3" t="s">
        <v>377</v>
      </c>
      <c r="D272" s="3"/>
      <c r="E272" s="3"/>
      <c r="F272" s="3"/>
      <c r="G272" s="14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</row>
    <row r="273" spans="1:40">
      <c r="A273" s="3" t="str">
        <f>IF(M!C10="SI",M!B10,"")</f>
        <v>14 Y 66</v>
      </c>
      <c r="B273" s="59">
        <f>M!$C$2</f>
        <v>42961</v>
      </c>
      <c r="C273" s="3" t="s">
        <v>378</v>
      </c>
      <c r="D273" s="3"/>
      <c r="E273" s="3"/>
      <c r="F273" s="3"/>
      <c r="G273" s="14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</row>
    <row r="274" spans="1:40">
      <c r="A274" s="3" t="str">
        <f>IF(M!C11="SI",M!B11,"")</f>
        <v>18 E/37 Y 38</v>
      </c>
      <c r="B274" s="59">
        <f>M!$C$2</f>
        <v>42961</v>
      </c>
      <c r="C274" s="3" t="s">
        <v>290</v>
      </c>
      <c r="D274" s="3"/>
      <c r="E274" s="3"/>
      <c r="F274" s="3"/>
      <c r="G274" s="14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</row>
    <row r="275" spans="1:40">
      <c r="A275" s="3" t="str">
        <f>IF(M!C12="SI",M!B12,"")</f>
        <v>23 E/71 Y 71 BIS</v>
      </c>
      <c r="B275" s="59">
        <f>M!$C$2</f>
        <v>42961</v>
      </c>
      <c r="C275" s="3" t="s">
        <v>9</v>
      </c>
      <c r="D275" s="3"/>
      <c r="E275" s="3"/>
      <c r="F275" s="3"/>
      <c r="G275" s="14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</row>
    <row r="276" spans="1:40">
      <c r="A276" s="3" t="str">
        <f>IF(M!C13="SI",M!B13,"")</f>
        <v>32 Y 3 (532 Y 3)</v>
      </c>
      <c r="B276" s="59">
        <f>M!$C$2</f>
        <v>42961</v>
      </c>
      <c r="C276" s="3" t="s">
        <v>309</v>
      </c>
      <c r="D276" s="3"/>
      <c r="E276" s="3"/>
      <c r="F276" s="3"/>
      <c r="G276" s="14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</row>
    <row r="277" spans="1:40">
      <c r="A277" s="3" t="str">
        <f>IF(M!C14="SI",M!B14,"")</f>
        <v>44 Y 21</v>
      </c>
      <c r="B277" s="59">
        <f>M!$C$2</f>
        <v>42961</v>
      </c>
      <c r="C277" s="3" t="s">
        <v>379</v>
      </c>
      <c r="D277" s="3"/>
      <c r="E277" s="3"/>
      <c r="F277" s="3"/>
      <c r="G277" s="14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</row>
    <row r="278" spans="1:40">
      <c r="A278" s="3" t="str">
        <f>IF(M!C15="SI",M!B15,"")</f>
        <v>44 Y 132</v>
      </c>
      <c r="B278" s="59">
        <f>M!$C$2</f>
        <v>42961</v>
      </c>
      <c r="C278" s="3" t="s">
        <v>261</v>
      </c>
      <c r="D278" s="3"/>
      <c r="E278" s="3"/>
      <c r="F278" s="3"/>
      <c r="G278" s="14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</row>
    <row r="279" spans="1:40">
      <c r="A279" s="3" t="str">
        <f>IF(M!C16="SI",M!B16,"")</f>
        <v>54 E/22 Y 23</v>
      </c>
      <c r="B279" s="59">
        <f>M!$C$2</f>
        <v>42961</v>
      </c>
      <c r="C279" s="3" t="s">
        <v>262</v>
      </c>
      <c r="D279" s="3"/>
      <c r="E279" s="3"/>
      <c r="F279" s="3"/>
      <c r="G279" s="14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</row>
    <row r="280" spans="1:40">
      <c r="A280" s="3" t="str">
        <f>IF(M!C17="SI",M!B17,"")</f>
        <v>60 E/30 Y 31</v>
      </c>
      <c r="B280" s="59">
        <f>M!$C$2</f>
        <v>42961</v>
      </c>
      <c r="C280" s="3" t="s">
        <v>263</v>
      </c>
      <c r="D280" s="3"/>
      <c r="E280" s="3"/>
      <c r="F280" s="3"/>
      <c r="G280" s="14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</row>
    <row r="281" spans="1:40">
      <c r="A281" s="3" t="str">
        <f>IF(M!C18="SI",M!B18,"")</f>
        <v>120 Y 76</v>
      </c>
      <c r="B281" s="59">
        <f>M!$C$2</f>
        <v>42961</v>
      </c>
      <c r="C281" s="3" t="s">
        <v>313</v>
      </c>
      <c r="D281" s="3"/>
      <c r="E281" s="3"/>
      <c r="F281" s="3"/>
      <c r="G281" s="14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</row>
    <row r="282" spans="1:40">
      <c r="A282" s="3" t="str">
        <f>IF(M!C19="SI",M!B19,"")</f>
        <v>DG. 74 E/118 Y 34</v>
      </c>
      <c r="B282" s="59">
        <f>M!$C$2</f>
        <v>42961</v>
      </c>
      <c r="C282" s="3" t="s">
        <v>264</v>
      </c>
      <c r="D282" s="3"/>
      <c r="E282" s="3"/>
      <c r="F282" s="3"/>
      <c r="G282" s="14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</row>
    <row r="283" spans="1:40">
      <c r="A283" s="3" t="str">
        <f>IF(M!C20="SI",M!B20,"")</f>
        <v/>
      </c>
      <c r="B283" s="59">
        <f>M!$C$2</f>
        <v>42961</v>
      </c>
      <c r="C283" s="3" t="s">
        <v>285</v>
      </c>
      <c r="D283" s="3"/>
      <c r="E283" s="3"/>
      <c r="F283" s="3"/>
      <c r="G283" s="14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</row>
    <row r="284" spans="1:40">
      <c r="A284" s="3" t="str">
        <f>IF(M!C21="SI",M!B21,"")</f>
        <v/>
      </c>
      <c r="B284" s="59">
        <f>M!$C$2</f>
        <v>42961</v>
      </c>
      <c r="C284" s="3" t="s">
        <v>285</v>
      </c>
      <c r="D284" s="3"/>
      <c r="E284" s="3"/>
      <c r="F284" s="3"/>
      <c r="G284" s="14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</row>
    <row r="285" spans="1:40">
      <c r="A285" s="3" t="str">
        <f>IF(M!C22="SI",M!B22,"")</f>
        <v/>
      </c>
      <c r="B285" s="59">
        <f>M!$C$2</f>
        <v>42961</v>
      </c>
      <c r="C285" s="3" t="s">
        <v>285</v>
      </c>
      <c r="D285" s="3"/>
      <c r="E285" s="3"/>
      <c r="F285" s="3"/>
      <c r="G285" s="14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</row>
    <row r="286" spans="1:40">
      <c r="A286" s="3"/>
      <c r="B286" s="59">
        <f>M!$C$2</f>
        <v>42961</v>
      </c>
      <c r="C286" s="3"/>
      <c r="D286" s="3"/>
      <c r="E286" s="3"/>
      <c r="F286" s="3"/>
      <c r="G286" s="14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</row>
    <row r="287" spans="1:40">
      <c r="B287" s="59">
        <f>M!$C$2</f>
        <v>42961</v>
      </c>
      <c r="C287" s="3"/>
      <c r="D287" s="3"/>
      <c r="E287" s="3"/>
      <c r="F287" s="3"/>
      <c r="G287" s="14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</row>
    <row r="288" spans="1:40">
      <c r="A288" s="3" t="str">
        <f>IF(N!C3="SI",N!B3,"")</f>
        <v>1 E/ 73 Y 74</v>
      </c>
      <c r="B288" s="59">
        <f>N!$C$2</f>
        <v>42962</v>
      </c>
      <c r="C288" s="3" t="s">
        <v>328</v>
      </c>
      <c r="D288" s="3"/>
      <c r="E288" s="3"/>
      <c r="F288" s="3"/>
      <c r="G288" s="14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</row>
    <row r="289" spans="1:40">
      <c r="A289" s="3" t="str">
        <f>IF(N!C4="SI",N!B4,"")</f>
        <v>3 Y 60</v>
      </c>
      <c r="B289" s="59">
        <f>N!$C$2</f>
        <v>42962</v>
      </c>
      <c r="C289" s="3" t="s">
        <v>380</v>
      </c>
      <c r="D289" s="3"/>
      <c r="E289" s="3"/>
      <c r="F289" s="3"/>
      <c r="G289" s="14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</row>
    <row r="290" spans="1:40">
      <c r="A290" s="3" t="str">
        <f>IF(N!C5="SI",N!B5,"")</f>
        <v>7 Y 525</v>
      </c>
      <c r="B290" s="59">
        <f>N!$C$2</f>
        <v>42962</v>
      </c>
      <c r="C290" s="3" t="s">
        <v>381</v>
      </c>
      <c r="D290" s="3"/>
      <c r="E290" s="3"/>
      <c r="F290" s="3"/>
      <c r="G290" s="14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</row>
    <row r="291" spans="1:40">
      <c r="A291" s="3" t="str">
        <f>IF(N!C6="SI",N!B6,"")</f>
        <v>13 Y 36</v>
      </c>
      <c r="B291" s="59">
        <f>N!$C$2</f>
        <v>42962</v>
      </c>
      <c r="C291" s="3" t="s">
        <v>382</v>
      </c>
      <c r="D291" s="3"/>
      <c r="E291" s="3"/>
      <c r="F291" s="3"/>
      <c r="G291" s="14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</row>
    <row r="292" spans="1:40">
      <c r="A292" s="3" t="str">
        <f>IF(N!C7="SI",N!B7,"")</f>
        <v>14 Y 46</v>
      </c>
      <c r="B292" s="59">
        <f>N!$C$2</f>
        <v>42962</v>
      </c>
      <c r="C292" s="3" t="s">
        <v>383</v>
      </c>
      <c r="D292" s="3"/>
      <c r="E292" s="3"/>
      <c r="F292" s="3"/>
      <c r="G292" s="14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</row>
    <row r="293" spans="1:40">
      <c r="A293" s="3" t="str">
        <f>IF(N!C8="SI",N!B8,"")</f>
        <v>19 Y 56</v>
      </c>
      <c r="B293" s="59">
        <f>N!$C$2</f>
        <v>42962</v>
      </c>
      <c r="C293" s="3" t="s">
        <v>354</v>
      </c>
      <c r="D293" s="3"/>
      <c r="E293" s="3"/>
      <c r="F293" s="3"/>
      <c r="G293" s="14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</row>
    <row r="294" spans="1:40">
      <c r="A294" s="3" t="str">
        <f>IF(N!C9="SI",N!B9,"")</f>
        <v>25 E/32 Y 33</v>
      </c>
      <c r="B294" s="59">
        <f>N!$C$2</f>
        <v>42962</v>
      </c>
      <c r="C294" s="3" t="s">
        <v>213</v>
      </c>
      <c r="D294" s="3"/>
      <c r="E294" s="3"/>
      <c r="F294" s="3"/>
      <c r="G294" s="14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</row>
    <row r="295" spans="1:40">
      <c r="A295" s="3" t="str">
        <f>IF(N!C10="SI",N!B10,"")</f>
        <v>44 Y 24</v>
      </c>
      <c r="B295" s="59">
        <f>N!$C$2</f>
        <v>42962</v>
      </c>
      <c r="C295" s="3" t="s">
        <v>384</v>
      </c>
      <c r="D295" s="3"/>
      <c r="E295" s="3"/>
      <c r="F295" s="3"/>
      <c r="G295" s="14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</row>
    <row r="296" spans="1:40">
      <c r="A296" s="3" t="str">
        <f>IF(N!C11="SI",N!B11,"")</f>
        <v>56 Y 10</v>
      </c>
      <c r="B296" s="59">
        <f>N!$C$2</f>
        <v>42962</v>
      </c>
      <c r="C296" s="3" t="s">
        <v>265</v>
      </c>
      <c r="D296" s="3"/>
      <c r="E296" s="3"/>
      <c r="F296" s="3"/>
      <c r="G296" s="14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</row>
    <row r="297" spans="1:40">
      <c r="A297" s="3" t="str">
        <f>IF(N!C12="SI",N!B12,"")</f>
        <v>60 E/24 Y 25</v>
      </c>
      <c r="B297" s="59">
        <f>N!$C$2</f>
        <v>42962</v>
      </c>
      <c r="C297" s="3" t="s">
        <v>266</v>
      </c>
      <c r="D297" s="3"/>
      <c r="E297" s="3"/>
      <c r="F297" s="3"/>
      <c r="G297" s="14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</row>
    <row r="298" spans="1:40">
      <c r="A298" s="3" t="str">
        <f>IF(N!C13="SI",N!B13,"")</f>
        <v>66 E/10 Y 11</v>
      </c>
      <c r="B298" s="59">
        <f>N!$C$2</f>
        <v>42962</v>
      </c>
      <c r="C298" s="3" t="s">
        <v>267</v>
      </c>
      <c r="D298" s="3"/>
      <c r="E298" s="3"/>
      <c r="F298" s="3"/>
      <c r="G298" s="14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</row>
    <row r="299" spans="1:40">
      <c r="A299" s="3" t="str">
        <f>IF(N!C14="SI",N!B14,"")</f>
        <v>72 ESQ. 10</v>
      </c>
      <c r="B299" s="59">
        <f>N!$C$2</f>
        <v>42962</v>
      </c>
      <c r="C299" s="3" t="s">
        <v>385</v>
      </c>
      <c r="D299" s="3"/>
      <c r="E299" s="3"/>
      <c r="F299" s="3"/>
      <c r="G299" s="14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</row>
    <row r="300" spans="1:40">
      <c r="A300" s="3" t="str">
        <f>IF(N!C15="SI",N!B15,"")</f>
        <v>120 Y 531</v>
      </c>
      <c r="B300" s="59">
        <f>N!$C$2</f>
        <v>42962</v>
      </c>
      <c r="C300" s="3" t="s">
        <v>386</v>
      </c>
      <c r="D300" s="3"/>
      <c r="E300" s="3"/>
      <c r="F300" s="3"/>
      <c r="G300" s="14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</row>
    <row r="301" spans="1:40">
      <c r="A301" s="3" t="str">
        <f>IF(N!C16="SI",N!B16,"")</f>
        <v>137 E/527 Y 528</v>
      </c>
      <c r="B301" s="59">
        <f>N!$C$2</f>
        <v>42962</v>
      </c>
      <c r="C301" s="3" t="s">
        <v>268</v>
      </c>
      <c r="D301" s="3"/>
      <c r="E301" s="3"/>
      <c r="F301" s="3"/>
      <c r="G301" s="14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</row>
    <row r="302" spans="1:40">
      <c r="A302" s="3" t="str">
        <f>IF(N!C17="SI",N!B17,"")</f>
        <v>197 Y 46</v>
      </c>
      <c r="B302" s="59">
        <f>N!$C$2</f>
        <v>42962</v>
      </c>
      <c r="C302" s="3" t="s">
        <v>387</v>
      </c>
      <c r="D302" s="3"/>
      <c r="E302" s="3"/>
      <c r="F302" s="3"/>
      <c r="G302" s="14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</row>
    <row r="303" spans="1:40">
      <c r="A303" s="3" t="str">
        <f>IF(N!C18="SI",N!B18,"")</f>
        <v>DG. 74 E/3 Y 4</v>
      </c>
      <c r="B303" s="59">
        <f>N!$C$2</f>
        <v>42962</v>
      </c>
      <c r="C303" s="3" t="s">
        <v>236</v>
      </c>
      <c r="D303" s="3"/>
      <c r="E303" s="3"/>
      <c r="F303" s="3"/>
      <c r="G303" s="14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</row>
    <row r="304" spans="1:40">
      <c r="A304" s="3" t="str">
        <f>IF(N!C19="SI",N!B19,"")</f>
        <v>DG. 80E/4 Y 5</v>
      </c>
      <c r="B304" s="59">
        <f>N!$C$2</f>
        <v>42962</v>
      </c>
      <c r="C304" s="3" t="s">
        <v>272</v>
      </c>
      <c r="D304" s="3"/>
      <c r="E304" s="3"/>
      <c r="F304" s="3"/>
      <c r="G304" s="14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</row>
    <row r="305" spans="1:40">
      <c r="A305" s="3" t="str">
        <f>IF(N!C20="SI",N!B20,"")</f>
        <v>RUTA 11 Y 95</v>
      </c>
      <c r="B305" s="59">
        <f>N!$C$2</f>
        <v>42962</v>
      </c>
      <c r="C305" s="3" t="s">
        <v>388</v>
      </c>
      <c r="D305" s="3"/>
      <c r="E305" s="3"/>
      <c r="F305" s="3"/>
      <c r="G305" s="14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</row>
    <row r="306" spans="1:40">
      <c r="A306" s="3" t="str">
        <f>IF(N!C21="SI",N!B21,"")</f>
        <v/>
      </c>
      <c r="B306" s="59">
        <f>N!$C$2</f>
        <v>42962</v>
      </c>
      <c r="C306" s="3" t="s">
        <v>285</v>
      </c>
      <c r="D306" s="3"/>
      <c r="E306" s="3"/>
      <c r="F306" s="3"/>
      <c r="G306" s="14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</row>
    <row r="307" spans="1:40">
      <c r="A307" s="3" t="str">
        <f>IF(N!C22="SI",N!B22,"")</f>
        <v/>
      </c>
      <c r="B307" s="59">
        <f>N!$C$2</f>
        <v>42962</v>
      </c>
      <c r="C307" s="3" t="s">
        <v>285</v>
      </c>
      <c r="D307" s="3"/>
      <c r="E307" s="3"/>
      <c r="F307" s="3"/>
      <c r="G307" s="14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</row>
    <row r="308" spans="1:40">
      <c r="A308" s="3"/>
      <c r="B308" s="59">
        <f>N!$C$2</f>
        <v>42962</v>
      </c>
      <c r="C308" s="3"/>
      <c r="D308" s="3"/>
      <c r="E308" s="3"/>
      <c r="F308" s="3"/>
      <c r="G308" s="14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</row>
    <row r="309" spans="1:40">
      <c r="B309" s="59">
        <f>N!$C$2</f>
        <v>42962</v>
      </c>
      <c r="C309" s="3"/>
      <c r="D309" s="3"/>
      <c r="E309" s="3"/>
      <c r="F309" s="3"/>
      <c r="G309" s="14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</row>
    <row r="310" spans="1:40">
      <c r="A310" s="3" t="str">
        <f>IF(O!C3="SI",O!B3,"")</f>
        <v>3 Y 57</v>
      </c>
      <c r="B310" s="59">
        <f>O!$C$2</f>
        <v>42963</v>
      </c>
      <c r="C310" s="3" t="s">
        <v>389</v>
      </c>
      <c r="D310" s="3"/>
      <c r="E310" s="3"/>
      <c r="F310" s="3"/>
      <c r="G310" s="14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</row>
    <row r="311" spans="1:40">
      <c r="A311" s="3" t="str">
        <f>IF(O!C4="SI",O!B4,"")</f>
        <v>7 Y 33</v>
      </c>
      <c r="B311" s="59">
        <f>O!$C$2</f>
        <v>42963</v>
      </c>
      <c r="C311" s="3" t="s">
        <v>390</v>
      </c>
      <c r="D311" s="3"/>
      <c r="E311" s="3"/>
      <c r="F311" s="3"/>
      <c r="G311" s="14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</row>
    <row r="312" spans="1:40">
      <c r="A312" s="3" t="str">
        <f>IF(O!C5="SI",O!B5,"")</f>
        <v>7 Y 70</v>
      </c>
      <c r="B312" s="59">
        <f>O!$C$2</f>
        <v>42963</v>
      </c>
      <c r="C312" s="3" t="s">
        <v>391</v>
      </c>
      <c r="D312" s="3"/>
      <c r="E312" s="3"/>
      <c r="F312" s="3"/>
      <c r="G312" s="14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</row>
    <row r="313" spans="1:40">
      <c r="A313" s="3" t="str">
        <f>IF(O!C6="SI",O!B6,"")</f>
        <v>7 E/528 Y 529</v>
      </c>
      <c r="B313" s="59">
        <f>O!$C$2</f>
        <v>42963</v>
      </c>
      <c r="C313" s="3" t="s">
        <v>287</v>
      </c>
      <c r="D313" s="3"/>
      <c r="E313" s="3"/>
      <c r="F313" s="3"/>
      <c r="G313" s="14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</row>
    <row r="314" spans="1:40">
      <c r="A314" s="3" t="str">
        <f>IF(O!C7="SI",O!B7,"")</f>
        <v>10 Y DG. 74</v>
      </c>
      <c r="B314" s="59">
        <f>O!$C$2</f>
        <v>42963</v>
      </c>
      <c r="C314" s="3" t="s">
        <v>50</v>
      </c>
      <c r="D314" s="3"/>
      <c r="E314" s="3"/>
      <c r="F314" s="3"/>
      <c r="G314" s="14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</row>
    <row r="315" spans="1:40">
      <c r="A315" s="3" t="str">
        <f>IF(O!C8="SI",O!B8,"")</f>
        <v>21 Y 35</v>
      </c>
      <c r="B315" s="59">
        <f>O!$C$2</f>
        <v>42963</v>
      </c>
      <c r="C315" s="3" t="s">
        <v>304</v>
      </c>
      <c r="D315" s="3"/>
      <c r="E315" s="3"/>
      <c r="F315" s="3"/>
      <c r="G315" s="14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</row>
    <row r="316" spans="1:40">
      <c r="A316" s="3" t="str">
        <f>IF(O!C9="SI",O!B9,"")</f>
        <v>30 E/48 Y 49</v>
      </c>
      <c r="B316" s="59">
        <f>O!$C$2</f>
        <v>42963</v>
      </c>
      <c r="C316" s="3" t="s">
        <v>195</v>
      </c>
      <c r="D316" s="3"/>
      <c r="E316" s="3"/>
      <c r="F316" s="3"/>
      <c r="G316" s="14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</row>
    <row r="317" spans="1:40">
      <c r="A317" s="3" t="str">
        <f>IF(O!C10="SI",O!B10,"")</f>
        <v>32 E/164 Y 165</v>
      </c>
      <c r="B317" s="59">
        <f>O!$C$2</f>
        <v>42963</v>
      </c>
      <c r="C317" s="3" t="s">
        <v>201</v>
      </c>
      <c r="D317" s="3"/>
      <c r="E317" s="3"/>
      <c r="F317" s="3"/>
      <c r="G317" s="14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</row>
    <row r="318" spans="1:40">
      <c r="A318" s="3" t="str">
        <f>IF(O!C11="SI",O!B11,"")</f>
        <v>40 E/119 Y 120</v>
      </c>
      <c r="B318" s="59">
        <f>O!$C$2</f>
        <v>42963</v>
      </c>
      <c r="C318" s="3" t="s">
        <v>51</v>
      </c>
      <c r="D318" s="3"/>
      <c r="E318" s="3"/>
      <c r="F318" s="3"/>
      <c r="G318" s="14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</row>
    <row r="319" spans="1:40">
      <c r="A319" s="3" t="str">
        <f>IF(O!C12="SI",O!B12,"")</f>
        <v>44 E/184 Y 185</v>
      </c>
      <c r="B319" s="59">
        <f>O!$C$2</f>
        <v>42963</v>
      </c>
      <c r="C319" s="3" t="s">
        <v>269</v>
      </c>
      <c r="D319" s="3"/>
      <c r="E319" s="3"/>
      <c r="F319" s="3"/>
      <c r="G319" s="14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</row>
    <row r="320" spans="1:40">
      <c r="A320" s="3" t="str">
        <f>IF(O!C13="SI",O!B13,"")</f>
        <v>60 Y 19 P. YRIG.</v>
      </c>
      <c r="B320" s="59">
        <f>O!$C$2</f>
        <v>42963</v>
      </c>
      <c r="C320" s="3" t="s">
        <v>52</v>
      </c>
      <c r="D320" s="3"/>
      <c r="E320" s="3"/>
      <c r="F320" s="3"/>
      <c r="G320" s="14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</row>
    <row r="321" spans="1:40">
      <c r="A321" s="3" t="str">
        <f>IF(O!C14="SI",O!B14,"")</f>
        <v>62 E/ 11 Y 12</v>
      </c>
      <c r="B321" s="59">
        <f>O!$C$2</f>
        <v>42963</v>
      </c>
      <c r="C321" s="3" t="s">
        <v>45</v>
      </c>
      <c r="D321" s="3"/>
      <c r="E321" s="3"/>
      <c r="F321" s="3"/>
      <c r="G321" s="14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</row>
    <row r="322" spans="1:40">
      <c r="A322" s="3" t="str">
        <f>IF(O!C15="SI",O!B15,"")</f>
        <v>67 Y 31</v>
      </c>
      <c r="B322" s="59">
        <f>O!$C$2</f>
        <v>42963</v>
      </c>
      <c r="C322" s="3" t="s">
        <v>335</v>
      </c>
      <c r="D322" s="3"/>
      <c r="E322" s="3"/>
      <c r="F322" s="3"/>
      <c r="G322" s="14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</row>
    <row r="323" spans="1:40">
      <c r="A323" s="3" t="str">
        <f>IF(O!C16="SI",O!B16,"")</f>
        <v>122 Y 70</v>
      </c>
      <c r="B323" s="59">
        <f>O!$C$2</f>
        <v>42963</v>
      </c>
      <c r="C323" s="3" t="s">
        <v>392</v>
      </c>
      <c r="D323" s="3"/>
      <c r="E323" s="3"/>
      <c r="F323" s="3"/>
      <c r="G323" s="14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</row>
    <row r="324" spans="1:40">
      <c r="A324" s="3" t="str">
        <f>IF(O!C17="SI",O!B17,"")</f>
        <v>520 Y 151 BIS</v>
      </c>
      <c r="B324" s="59">
        <f>O!$C$2</f>
        <v>42963</v>
      </c>
      <c r="C324" s="3" t="s">
        <v>38</v>
      </c>
      <c r="D324" s="3"/>
      <c r="E324" s="3"/>
      <c r="F324" s="3"/>
      <c r="G324" s="14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</row>
    <row r="325" spans="1:40">
      <c r="A325" s="3" t="str">
        <f>IF(O!C18="SI",O!B18,"")</f>
        <v>DG. 73 E/61 Y 62</v>
      </c>
      <c r="B325" s="59">
        <f>O!$C$2</f>
        <v>42963</v>
      </c>
      <c r="C325" s="3" t="s">
        <v>241</v>
      </c>
      <c r="D325" s="3"/>
      <c r="E325" s="3"/>
      <c r="F325" s="3"/>
      <c r="G325" s="14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</row>
    <row r="326" spans="1:40">
      <c r="A326" s="3" t="str">
        <f>IF(O!C19="SI",O!B19,"")</f>
        <v>DG. 74 Y 5 (5 Y 42)</v>
      </c>
      <c r="B326" s="59">
        <f>O!$C$2</f>
        <v>42963</v>
      </c>
      <c r="C326" s="3" t="s">
        <v>393</v>
      </c>
      <c r="D326" s="3"/>
      <c r="E326" s="3"/>
      <c r="F326" s="3"/>
      <c r="G326" s="14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</row>
    <row r="327" spans="1:40">
      <c r="A327" s="3" t="str">
        <f>IF(O!C20="SI",O!B20,"")</f>
        <v>C. G. BEL. E/514 Y 517</v>
      </c>
      <c r="B327" s="59">
        <f>O!$C$2</f>
        <v>42963</v>
      </c>
      <c r="C327" s="3" t="s">
        <v>55</v>
      </c>
      <c r="D327" s="3"/>
      <c r="E327" s="3"/>
      <c r="F327" s="3"/>
      <c r="G327" s="14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</row>
    <row r="328" spans="1:40">
      <c r="A328" s="3" t="str">
        <f>IF(O!C21="SI",O!B21,"")</f>
        <v/>
      </c>
      <c r="B328" s="59">
        <f>O!$C$2</f>
        <v>42963</v>
      </c>
      <c r="C328" s="3" t="s">
        <v>285</v>
      </c>
      <c r="D328" s="3"/>
      <c r="E328" s="3"/>
      <c r="F328" s="3"/>
      <c r="G328" s="14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</row>
    <row r="329" spans="1:40">
      <c r="A329" s="3" t="str">
        <f>IF(O!C22="SI",O!B22,"")</f>
        <v/>
      </c>
      <c r="B329" s="59">
        <f>O!$C$2</f>
        <v>42963</v>
      </c>
      <c r="C329" s="3" t="s">
        <v>285</v>
      </c>
      <c r="D329" s="3"/>
      <c r="E329" s="3"/>
      <c r="F329" s="3"/>
      <c r="G329" s="14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</row>
    <row r="330" spans="1:40">
      <c r="A330" s="3"/>
      <c r="B330" s="59">
        <f>O!$C$2</f>
        <v>42963</v>
      </c>
      <c r="C330" s="3"/>
      <c r="D330" s="3"/>
      <c r="E330" s="3"/>
      <c r="F330" s="3"/>
      <c r="G330" s="14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</row>
    <row r="331" spans="1:40">
      <c r="B331" s="59">
        <f>O!$C$2</f>
        <v>42963</v>
      </c>
      <c r="C331" s="3"/>
      <c r="D331" s="3"/>
      <c r="E331" s="3"/>
      <c r="F331" s="3"/>
      <c r="G331" s="14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</row>
    <row r="332" spans="1:40">
      <c r="A332" s="3" t="str">
        <f>IF(P!C3="SI",P!B3,"")</f>
        <v>4 Y 51</v>
      </c>
      <c r="B332" s="59">
        <f>P!$C$2</f>
        <v>42948</v>
      </c>
      <c r="C332" s="3" t="s">
        <v>394</v>
      </c>
      <c r="D332" s="3"/>
      <c r="E332" s="3"/>
      <c r="F332" s="3"/>
      <c r="G332" s="14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</row>
    <row r="333" spans="1:40">
      <c r="A333" s="3" t="str">
        <f>IF(P!C4="SI",P!B4,"")</f>
        <v>7 E/61 Y 62</v>
      </c>
      <c r="B333" s="59">
        <f>P!$C$2</f>
        <v>42948</v>
      </c>
      <c r="C333" t="s">
        <v>259</v>
      </c>
      <c r="D333" s="3"/>
      <c r="E333" s="3"/>
      <c r="F333" s="3"/>
      <c r="G333" s="14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</row>
    <row r="334" spans="1:40">
      <c r="A334" s="3" t="str">
        <f>IF(P!C5="SI",P!B5,"")</f>
        <v>7 E/91 Y 92</v>
      </c>
      <c r="B334" s="59">
        <f>P!$C$2</f>
        <v>42948</v>
      </c>
      <c r="C334" t="s">
        <v>270</v>
      </c>
      <c r="D334" s="3"/>
      <c r="E334" s="3"/>
      <c r="F334" s="3"/>
      <c r="G334" s="14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</row>
    <row r="335" spans="1:40">
      <c r="A335" s="3" t="str">
        <f>IF(P!C6="SI",P!B6,"")</f>
        <v>8 Y 42</v>
      </c>
      <c r="B335" s="59">
        <f>P!$C$2</f>
        <v>42948</v>
      </c>
      <c r="C335" t="s">
        <v>395</v>
      </c>
      <c r="D335" s="3"/>
      <c r="E335" s="3"/>
      <c r="F335" s="3"/>
      <c r="G335" s="14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</row>
    <row r="336" spans="1:40">
      <c r="A336" s="3" t="str">
        <f>IF(P!C7="SI",P!B7,"")</f>
        <v>17 Y 63</v>
      </c>
      <c r="B336" s="59">
        <f>P!$C$2</f>
        <v>42948</v>
      </c>
      <c r="C336" t="s">
        <v>363</v>
      </c>
      <c r="D336" s="3"/>
      <c r="E336" s="3"/>
      <c r="F336" s="3"/>
      <c r="G336" s="14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</row>
    <row r="337" spans="1:40">
      <c r="A337" s="3" t="str">
        <f>IF(P!C8="SI",P!B8,"")</f>
        <v>21 y 68</v>
      </c>
      <c r="B337" s="59">
        <f>P!$C$2</f>
        <v>42948</v>
      </c>
      <c r="C337" t="s">
        <v>396</v>
      </c>
      <c r="D337" s="3"/>
      <c r="E337" s="3"/>
      <c r="F337" s="3"/>
      <c r="G337" s="14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</row>
    <row r="338" spans="1:40">
      <c r="A338" s="3" t="str">
        <f>IF(P!C9="SI",P!B9,"")</f>
        <v>30 Y 63</v>
      </c>
      <c r="B338" s="59">
        <f>P!$C$2</f>
        <v>42948</v>
      </c>
      <c r="C338" t="s">
        <v>397</v>
      </c>
      <c r="D338" s="3"/>
      <c r="E338" s="3"/>
      <c r="F338" s="3"/>
      <c r="G338" s="14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</row>
    <row r="339" spans="1:40">
      <c r="A339" s="3" t="str">
        <f>IF(P!C10="SI",P!B10,"")</f>
        <v>32 E/11 Y 12</v>
      </c>
      <c r="B339" s="59">
        <f>P!$C$2</f>
        <v>42948</v>
      </c>
      <c r="C339" t="s">
        <v>46</v>
      </c>
      <c r="D339" s="3"/>
      <c r="E339" s="3"/>
      <c r="F339" s="3"/>
      <c r="G339" s="14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</row>
    <row r="340" spans="1:40">
      <c r="A340" s="3" t="str">
        <f>IF(P!C11="SI",P!B11,"")</f>
        <v>32 E/131 Y 132</v>
      </c>
      <c r="B340" s="59">
        <f>P!$C$2</f>
        <v>42948</v>
      </c>
      <c r="C340" t="s">
        <v>47</v>
      </c>
      <c r="D340" s="3"/>
      <c r="E340" s="3"/>
      <c r="F340" s="3"/>
      <c r="G340" s="14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</row>
    <row r="341" spans="1:40">
      <c r="A341" s="3" t="str">
        <f>IF(P!C12="SI",P!B12,"")</f>
        <v>38 Y 20</v>
      </c>
      <c r="B341" s="59">
        <f>P!$C$2</f>
        <v>42948</v>
      </c>
      <c r="C341" t="s">
        <v>398</v>
      </c>
      <c r="D341" s="3"/>
      <c r="E341" s="3"/>
      <c r="F341" s="3"/>
      <c r="G341" s="14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</row>
    <row r="342" spans="1:40">
      <c r="A342" s="3" t="str">
        <f>IF(P!C13="SI",P!B13,"")</f>
        <v>38 E/120 Y 121</v>
      </c>
      <c r="B342" s="59">
        <f>P!$C$2</f>
        <v>42948</v>
      </c>
      <c r="C342" t="s">
        <v>271</v>
      </c>
      <c r="D342" s="3"/>
      <c r="E342" s="3"/>
      <c r="F342" s="3"/>
      <c r="G342" s="14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</row>
    <row r="343" spans="1:40">
      <c r="A343" s="3" t="str">
        <f>IF(P!C14="SI",P!B14,"")</f>
        <v>44 E/14 Y 15</v>
      </c>
      <c r="B343" s="59">
        <f>P!$C$2</f>
        <v>42948</v>
      </c>
      <c r="C343" t="s">
        <v>243</v>
      </c>
      <c r="D343" s="3"/>
      <c r="E343" s="3"/>
      <c r="F343" s="3"/>
      <c r="G343" s="14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</row>
    <row r="344" spans="1:40">
      <c r="A344" s="3" t="str">
        <f>IF(P!C15="SI",P!B15,"")</f>
        <v>44 Y 28</v>
      </c>
      <c r="B344" s="59">
        <f>P!$C$2</f>
        <v>42948</v>
      </c>
      <c r="C344" t="s">
        <v>355</v>
      </c>
      <c r="D344" s="3"/>
      <c r="E344" s="3"/>
      <c r="F344" s="3"/>
      <c r="G344" s="14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</row>
    <row r="345" spans="1:40">
      <c r="A345" s="3" t="str">
        <f>IF(P!C16="SI",P!B16,"")</f>
        <v>49 E/138 Y 139</v>
      </c>
      <c r="B345" s="59">
        <f>P!$C$2</f>
        <v>42948</v>
      </c>
      <c r="C345" t="s">
        <v>191</v>
      </c>
      <c r="D345" s="3"/>
      <c r="E345" s="3"/>
      <c r="F345" s="3"/>
      <c r="G345" s="14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</row>
    <row r="346" spans="1:40">
      <c r="A346" s="3" t="str">
        <f>IF(P!C17="SI",P!B17,"")</f>
        <v>56 E/12 Y 13</v>
      </c>
      <c r="B346" s="59">
        <f>P!$C$2</f>
        <v>42948</v>
      </c>
      <c r="C346" t="s">
        <v>48</v>
      </c>
      <c r="D346" s="3"/>
      <c r="E346" s="3"/>
      <c r="F346" s="3"/>
      <c r="G346" s="14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</row>
    <row r="347" spans="1:40">
      <c r="A347" s="3" t="str">
        <f>IF(P!C18="SI",P!B18,"")</f>
        <v>68 E/3 Y 4</v>
      </c>
      <c r="B347" s="59">
        <f>P!$C$2</f>
        <v>42948</v>
      </c>
      <c r="C347" t="s">
        <v>257</v>
      </c>
      <c r="D347" s="3"/>
      <c r="E347" s="3"/>
      <c r="F347" s="3"/>
      <c r="G347" s="14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</row>
    <row r="348" spans="1:40">
      <c r="A348" s="3" t="str">
        <f>IF(P!C19="SI",P!B19,"")</f>
        <v>74 E/14 Y 15</v>
      </c>
      <c r="B348" s="59">
        <f>P!$C$2</f>
        <v>42948</v>
      </c>
      <c r="C348" t="s">
        <v>49</v>
      </c>
      <c r="D348" s="3"/>
      <c r="E348" s="3"/>
      <c r="F348" s="3"/>
      <c r="G348" s="14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</row>
    <row r="349" spans="1:40">
      <c r="A349" s="3" t="str">
        <f>IF(P!C20="SI",P!B20,"")</f>
        <v>122 Y 76</v>
      </c>
      <c r="B349" s="59">
        <f>P!$C$2</f>
        <v>42948</v>
      </c>
      <c r="C349" t="s">
        <v>399</v>
      </c>
      <c r="D349" s="3"/>
      <c r="E349" s="3"/>
      <c r="F349" s="3"/>
      <c r="G349" s="14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</row>
    <row r="350" spans="1:40">
      <c r="A350" s="3" t="str">
        <f>IF(P!C21="SI",P!B21,"")</f>
        <v>DG. 74 Y 115 (115 Y 37)</v>
      </c>
      <c r="B350" s="59">
        <f>P!$C$2</f>
        <v>42948</v>
      </c>
      <c r="C350" t="s">
        <v>54</v>
      </c>
      <c r="D350" s="3"/>
      <c r="E350" s="3"/>
      <c r="F350" s="3"/>
      <c r="G350" s="14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</row>
    <row r="351" spans="1:40">
      <c r="A351" s="3" t="str">
        <f>IF(P!C22="SI",P!B22,"")</f>
        <v/>
      </c>
      <c r="B351" s="59">
        <f>P!$C$2</f>
        <v>42948</v>
      </c>
      <c r="C351" t="s">
        <v>285</v>
      </c>
      <c r="D351" s="3"/>
      <c r="E351" s="3"/>
      <c r="F351" s="3"/>
      <c r="G351" s="14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</row>
    <row r="352" spans="1:40">
      <c r="A352" s="3"/>
      <c r="B352" s="59">
        <f>P!$C$2</f>
        <v>42948</v>
      </c>
      <c r="D352" s="3"/>
      <c r="E352" s="3"/>
      <c r="F352" s="3"/>
      <c r="G352" s="14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</row>
    <row r="353" spans="1:40">
      <c r="A353" s="3" t="str">
        <f>IF(A!C23="SI",A!B23,"")</f>
        <v/>
      </c>
      <c r="B353" s="59">
        <f>P!$C$2</f>
        <v>42948</v>
      </c>
      <c r="C353" t="s">
        <v>285</v>
      </c>
      <c r="D353" s="3" t="str">
        <f>IF(D!C23="SI",D!B23,"")</f>
        <v/>
      </c>
      <c r="E353" s="3" t="str">
        <f>IF(E!C23="SI",E!B23,"")</f>
        <v/>
      </c>
      <c r="F353" s="3" t="str">
        <f>IF(F!D23="SI",F!B23,"")</f>
        <v/>
      </c>
      <c r="G353" s="14" t="str">
        <f>IF(G!C23="SI",G!B23,"")</f>
        <v/>
      </c>
      <c r="H353" s="3" t="str">
        <f>IF(H!C23="SI",H!B23,"")</f>
        <v/>
      </c>
      <c r="I353" s="3" t="str">
        <f>IF(I!C23="SI",I!B23,"")</f>
        <v/>
      </c>
      <c r="J353" s="3" t="str">
        <f>IF(J!C23="SI",J!B23,"")</f>
        <v/>
      </c>
      <c r="K353" s="3" t="str">
        <f>IF(K!C23="SI",K!B23,"")</f>
        <v/>
      </c>
      <c r="L353" s="3" t="str">
        <f>IF(L!C23="SI",L!B23,"")</f>
        <v/>
      </c>
      <c r="M353" s="3" t="str">
        <f>IF(M!C23="SI",M!B23,"")</f>
        <v/>
      </c>
      <c r="N353" s="3" t="str">
        <f>IF(N!C23="SI",N!B23,"")</f>
        <v/>
      </c>
      <c r="O353" s="3" t="str">
        <f>IF(O!C23="SI",O!B23,"")</f>
        <v/>
      </c>
      <c r="P353" s="3" t="str">
        <f>IF(P!C23="SI",P!B23,"")</f>
        <v/>
      </c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</row>
    <row r="354" spans="1:40">
      <c r="A354" s="3" t="str">
        <f>IF(A!D3="SI",A!B3,"")</f>
        <v>2 E/ 35 Y 36</v>
      </c>
      <c r="B354" s="59">
        <f>A!$D$2</f>
        <v>42965</v>
      </c>
      <c r="C354" t="s">
        <v>274</v>
      </c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</row>
    <row r="355" spans="1:40">
      <c r="A355" s="3" t="str">
        <f>IF(A!D4="SI",A!B4,"")</f>
        <v>3 E/ 62 Y 63</v>
      </c>
      <c r="B355" s="59">
        <f>A!$D$2</f>
        <v>42965</v>
      </c>
      <c r="C355" t="s">
        <v>275</v>
      </c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</row>
    <row r="356" spans="1:40">
      <c r="A356" s="3" t="str">
        <f>IF(A!D5="SI",A!B5,"")</f>
        <v>5 Y 55</v>
      </c>
      <c r="B356" s="59">
        <f>A!$D$2</f>
        <v>42965</v>
      </c>
      <c r="C356" t="s">
        <v>276</v>
      </c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</row>
    <row r="357" spans="1:40">
      <c r="A357" s="3" t="str">
        <f>IF(A!D6="SI",A!B6,"")</f>
        <v>5 Y 71</v>
      </c>
      <c r="B357" s="59">
        <f>A!$D$2</f>
        <v>42965</v>
      </c>
      <c r="C357" t="s">
        <v>277</v>
      </c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</row>
    <row r="358" spans="1:40">
      <c r="A358" s="3" t="str">
        <f>IF(A!D7="SI",A!B7,"")</f>
        <v>7 Y 86</v>
      </c>
      <c r="B358" s="59">
        <f>A!$D$2</f>
        <v>42965</v>
      </c>
      <c r="C358" t="s">
        <v>278</v>
      </c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</row>
    <row r="359" spans="1:40">
      <c r="A359" s="3" t="str">
        <f>IF(A!D8="SI",A!B8,"")</f>
        <v>7 Y 520 BIS</v>
      </c>
      <c r="B359" s="59">
        <f>A!$D$2</f>
        <v>42965</v>
      </c>
      <c r="C359" t="s">
        <v>279</v>
      </c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</row>
    <row r="360" spans="1:40">
      <c r="A360" s="3" t="str">
        <f>IF(A!D9="SI",A!B9,"")</f>
        <v>13 E/33 Y 34</v>
      </c>
      <c r="B360" s="59">
        <f>A!$D$2</f>
        <v>42965</v>
      </c>
      <c r="C360" t="s">
        <v>197</v>
      </c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</row>
    <row r="361" spans="1:40">
      <c r="A361" s="3" t="str">
        <f>IF(A!D10="SI",A!B10,"")</f>
        <v>14 Y 64</v>
      </c>
      <c r="B361" s="59">
        <f>A!$D$2</f>
        <v>42965</v>
      </c>
      <c r="C361" t="s">
        <v>30</v>
      </c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</row>
    <row r="362" spans="1:40">
      <c r="A362" s="3" t="str">
        <f>IF(A!D11="SI",A!B11,"")</f>
        <v>26 Y 75</v>
      </c>
      <c r="B362" s="59">
        <f>A!$D$2</f>
        <v>42965</v>
      </c>
      <c r="C362" t="s">
        <v>280</v>
      </c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</row>
    <row r="363" spans="1:40">
      <c r="A363" s="3" t="str">
        <f>IF(A!D12="SI",A!B12,"")</f>
        <v>44 E/201 Y 202</v>
      </c>
      <c r="B363" s="59">
        <f>A!$D$2</f>
        <v>42965</v>
      </c>
      <c r="C363" t="s">
        <v>196</v>
      </c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</row>
    <row r="364" spans="1:40">
      <c r="A364" s="3" t="str">
        <f>IF(A!D13="SI",A!B13,"")</f>
        <v>47 E/7 Y 8</v>
      </c>
      <c r="B364" s="59">
        <f>A!$D$2</f>
        <v>42965</v>
      </c>
      <c r="C364" t="s">
        <v>198</v>
      </c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</row>
    <row r="365" spans="1:40">
      <c r="A365" s="3" t="str">
        <f>IF(A!D14="SI",A!B14,"")</f>
        <v>48 Y 15</v>
      </c>
      <c r="B365" s="59">
        <f>A!$D$2</f>
        <v>42965</v>
      </c>
      <c r="C365" t="s">
        <v>31</v>
      </c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</row>
    <row r="366" spans="1:40">
      <c r="A366" s="3" t="str">
        <f>IF(A!D15="SI",A!B15,"")</f>
        <v>49 Y 28</v>
      </c>
      <c r="B366" s="59">
        <f>A!$D$2</f>
        <v>42965</v>
      </c>
      <c r="C366" t="s">
        <v>281</v>
      </c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</row>
    <row r="367" spans="1:40">
      <c r="A367" s="3" t="str">
        <f>IF(A!D16="SI",A!B16,"")</f>
        <v>58 E/21 Y 22 ESQ. DG. 75</v>
      </c>
      <c r="B367" s="59">
        <f>A!$D$2</f>
        <v>42965</v>
      </c>
      <c r="C367" t="s">
        <v>53</v>
      </c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</row>
    <row r="368" spans="1:40">
      <c r="A368" s="3" t="str">
        <f>IF(A!D17="SI",A!B17,"")</f>
        <v>70 E/28 Y 29</v>
      </c>
      <c r="B368" s="59">
        <f>A!$D$2</f>
        <v>42965</v>
      </c>
      <c r="C368" t="s">
        <v>199</v>
      </c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</row>
    <row r="369" spans="1:40">
      <c r="A369" s="3" t="str">
        <f>IF(A!D18="SI",A!B18,"")</f>
        <v>122 Y 90</v>
      </c>
      <c r="B369" s="59">
        <f>A!$D$2</f>
        <v>42965</v>
      </c>
      <c r="C369" t="s">
        <v>282</v>
      </c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</row>
    <row r="370" spans="1:40">
      <c r="A370" s="3" t="str">
        <f>IF(A!D19="SI",A!B19,"")</f>
        <v>DG. 73 Y 34 (29 Y 34)</v>
      </c>
      <c r="B370" s="59">
        <f>A!$D$2</f>
        <v>42965</v>
      </c>
      <c r="C370" t="s">
        <v>283</v>
      </c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</row>
    <row r="371" spans="1:40">
      <c r="A371" s="3" t="str">
        <f>IF(A!D20="SI",A!B20,"")</f>
        <v>DG. 80 Y 45</v>
      </c>
      <c r="B371" s="59">
        <f>A!$D$2</f>
        <v>42965</v>
      </c>
      <c r="C371" t="s">
        <v>284</v>
      </c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</row>
    <row r="372" spans="1:40">
      <c r="A372" s="3" t="str">
        <f>IF(A!D21="SI",A!B21,"")</f>
        <v/>
      </c>
      <c r="B372" s="59">
        <f>A!$D$2</f>
        <v>42965</v>
      </c>
      <c r="C372" t="s">
        <v>285</v>
      </c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</row>
    <row r="373" spans="1:40">
      <c r="A373" s="3" t="str">
        <f>IF(A!D22="SI",A!B22,"")</f>
        <v/>
      </c>
      <c r="B373" s="59">
        <f>A!$D$2</f>
        <v>42965</v>
      </c>
      <c r="C373" t="s">
        <v>285</v>
      </c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</row>
    <row r="374" spans="1:40">
      <c r="A374" s="3" t="str">
        <f>IF(A!D23="SI",A!B23,"")</f>
        <v/>
      </c>
      <c r="B374" s="59">
        <f>A!$D$2</f>
        <v>42965</v>
      </c>
      <c r="C374" t="s">
        <v>285</v>
      </c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</row>
    <row r="375" spans="1:40">
      <c r="B375" s="59">
        <f>A!$D$2</f>
        <v>42965</v>
      </c>
      <c r="C375" s="3"/>
      <c r="D375" s="3"/>
      <c r="E375" s="3"/>
      <c r="J375" s="3"/>
      <c r="K375" s="3"/>
      <c r="M375" s="3"/>
      <c r="N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</row>
    <row r="376" spans="1:40">
      <c r="A376" s="14" t="str">
        <f>IF(B!D3="SI",B!B3,"")</f>
        <v>1 Y 65</v>
      </c>
      <c r="B376" s="59">
        <f>B!$D$2</f>
        <v>42966</v>
      </c>
      <c r="C376" s="3" t="s">
        <v>32</v>
      </c>
      <c r="D376" s="3"/>
      <c r="E376" s="3"/>
      <c r="F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</row>
    <row r="377" spans="1:40">
      <c r="A377" s="14" t="str">
        <f>IF(B!D4="SI",B!B4,"")</f>
        <v>7 Y 54</v>
      </c>
      <c r="B377" s="59">
        <f>B!$D$2</f>
        <v>42966</v>
      </c>
      <c r="C377" s="3" t="s">
        <v>286</v>
      </c>
      <c r="D377" s="3"/>
      <c r="E377" s="3"/>
      <c r="F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</row>
    <row r="378" spans="1:40">
      <c r="A378" s="14" t="str">
        <f>IF(B!D5="SI",B!B5,"")</f>
        <v>7 E/76 Y 77</v>
      </c>
      <c r="B378" s="59">
        <f>B!$D$2</f>
        <v>42966</v>
      </c>
      <c r="C378" s="3" t="s">
        <v>200</v>
      </c>
      <c r="D378" s="3"/>
      <c r="E378" s="3"/>
      <c r="F378" s="3"/>
      <c r="G378" s="14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</row>
    <row r="379" spans="1:40">
      <c r="A379" s="14" t="str">
        <f>IF(B!D6="SI",B!B6,"")</f>
        <v>7 E/528 Y 529</v>
      </c>
      <c r="B379" s="59">
        <f>B!$D$2</f>
        <v>42966</v>
      </c>
      <c r="C379" s="3" t="s">
        <v>287</v>
      </c>
      <c r="D379" s="3"/>
      <c r="E379" s="3"/>
      <c r="F379" s="3"/>
      <c r="G379" s="14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</row>
    <row r="380" spans="1:40">
      <c r="A380" s="14" t="str">
        <f>IF(B!D7="SI",B!B7,"")</f>
        <v>10 Y 63</v>
      </c>
      <c r="B380" s="59">
        <f>B!$D$2</f>
        <v>42966</v>
      </c>
      <c r="C380" s="3" t="s">
        <v>288</v>
      </c>
      <c r="D380" s="3"/>
      <c r="E380" s="3"/>
      <c r="F380" s="3"/>
      <c r="G380" s="14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</row>
    <row r="381" spans="1:40">
      <c r="A381" s="14" t="str">
        <f>IF(B!D8="SI",B!B8,"")</f>
        <v>12 Y 48</v>
      </c>
      <c r="B381" s="59">
        <f>B!$D$2</f>
        <v>42966</v>
      </c>
      <c r="C381" s="3" t="s">
        <v>289</v>
      </c>
      <c r="D381" s="3"/>
      <c r="E381" s="3"/>
      <c r="F381" s="3"/>
      <c r="G381" s="14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</row>
    <row r="382" spans="1:40">
      <c r="A382" s="14" t="str">
        <f>IF(B!D9="SI",B!B9,"")</f>
        <v>18 E/37 Y 38</v>
      </c>
      <c r="B382" s="59">
        <f>B!$D$2</f>
        <v>42966</v>
      </c>
      <c r="C382" s="3" t="s">
        <v>290</v>
      </c>
      <c r="D382" s="3"/>
      <c r="E382" s="3"/>
      <c r="F382" s="3"/>
      <c r="G382" s="14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</row>
    <row r="383" spans="1:40">
      <c r="A383" s="14" t="str">
        <f>IF(B!D10="SI",B!B10,"")</f>
        <v>19 Y 75</v>
      </c>
      <c r="B383" s="59">
        <f>B!$D$2</f>
        <v>42966</v>
      </c>
      <c r="C383" s="3" t="s">
        <v>291</v>
      </c>
      <c r="D383" s="3"/>
      <c r="E383" s="3"/>
      <c r="F383" s="3"/>
      <c r="G383" s="14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</row>
    <row r="384" spans="1:40">
      <c r="A384" s="14" t="str">
        <f>IF(B!D11="SI",B!B11,"")</f>
        <v>27 E/46 Y 47</v>
      </c>
      <c r="B384" s="59">
        <f>B!$D$2</f>
        <v>42966</v>
      </c>
      <c r="C384" s="3" t="s">
        <v>292</v>
      </c>
      <c r="D384" s="3"/>
      <c r="E384" s="3"/>
      <c r="F384" s="3"/>
      <c r="G384" s="14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</row>
    <row r="385" spans="1:40">
      <c r="A385" s="14" t="str">
        <f>IF(B!D12="SI",B!B12,"")</f>
        <v>27 El 60 Y 61</v>
      </c>
      <c r="B385" s="59">
        <f>B!$D$2</f>
        <v>42966</v>
      </c>
      <c r="C385" s="3" t="s">
        <v>293</v>
      </c>
      <c r="D385" s="3"/>
      <c r="E385" s="3"/>
      <c r="F385" s="3"/>
      <c r="G385" s="14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</row>
    <row r="386" spans="1:40">
      <c r="A386" s="14" t="str">
        <f>IF(B!D13="SI",B!B13,"")</f>
        <v>32 E/164 Y 165</v>
      </c>
      <c r="B386" s="59">
        <f>B!$D$2</f>
        <v>42966</v>
      </c>
      <c r="C386" s="3" t="s">
        <v>201</v>
      </c>
      <c r="D386" s="3"/>
      <c r="E386" s="3"/>
      <c r="F386" s="3"/>
      <c r="G386" s="14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</row>
    <row r="387" spans="1:40">
      <c r="A387" s="14" t="str">
        <f>IF(B!D14="SI",B!B14,"")</f>
        <v>44 Y 6</v>
      </c>
      <c r="B387" s="59">
        <f>B!$D$2</f>
        <v>42966</v>
      </c>
      <c r="C387" s="3" t="s">
        <v>294</v>
      </c>
      <c r="D387" s="3"/>
      <c r="E387" s="3"/>
      <c r="F387" s="3"/>
      <c r="G387" s="14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</row>
    <row r="388" spans="1:40">
      <c r="A388" s="14" t="str">
        <f>IF(B!D15="SI",B!B15,"")</f>
        <v>44 E/ 146 Y 147</v>
      </c>
      <c r="B388" s="59">
        <f>B!$D$2</f>
        <v>42966</v>
      </c>
      <c r="C388" s="3" t="s">
        <v>185</v>
      </c>
      <c r="D388" s="3"/>
      <c r="E388" s="3"/>
      <c r="F388" s="3"/>
      <c r="G388" s="14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</row>
    <row r="389" spans="1:40">
      <c r="A389" s="14" t="str">
        <f>IF(B!D16="SI",B!B16,"")</f>
        <v>116 Y 522</v>
      </c>
      <c r="B389" s="59">
        <f>B!$D$2</f>
        <v>42966</v>
      </c>
      <c r="C389" s="3" t="s">
        <v>295</v>
      </c>
      <c r="D389" s="3"/>
      <c r="E389" s="3"/>
      <c r="F389" s="3"/>
      <c r="G389" s="14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</row>
    <row r="390" spans="1:40">
      <c r="A390" s="14" t="str">
        <f>IF(B!D17="SI",B!B17,"")</f>
        <v>122 E/35 Y 36</v>
      </c>
      <c r="B390" s="59">
        <f>B!$D$2</f>
        <v>42966</v>
      </c>
      <c r="C390" s="3" t="s">
        <v>202</v>
      </c>
      <c r="D390" s="3"/>
      <c r="E390" s="3"/>
      <c r="F390" s="3"/>
      <c r="G390" s="14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</row>
    <row r="391" spans="1:40">
      <c r="A391" s="14" t="str">
        <f>IF(B!D18="SI",B!B18,"")</f>
        <v>520 E/182 Y 182 BIS</v>
      </c>
      <c r="B391" s="59">
        <f>B!$D$2</f>
        <v>42966</v>
      </c>
      <c r="C391" s="3" t="s">
        <v>33</v>
      </c>
      <c r="D391" s="3"/>
      <c r="E391" s="3"/>
      <c r="F391" s="3"/>
      <c r="G391" s="14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</row>
    <row r="392" spans="1:40">
      <c r="A392" s="14" t="str">
        <f>IF(B!D19="SI",B!B19,"")</f>
        <v>DG. 73 Y 24 (24 Y 39)</v>
      </c>
      <c r="B392" s="59">
        <f>B!$D$2</f>
        <v>42966</v>
      </c>
      <c r="C392" s="3" t="s">
        <v>296</v>
      </c>
      <c r="D392" s="3"/>
      <c r="E392" s="3"/>
      <c r="F392" s="3"/>
      <c r="G392" s="14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</row>
    <row r="393" spans="1:40">
      <c r="A393" s="14" t="str">
        <f>IF(B!D20="SI",B!B20,"")</f>
        <v>C. MAGDALENA Y 600</v>
      </c>
      <c r="B393" s="59">
        <f>B!$D$2</f>
        <v>42966</v>
      </c>
      <c r="C393" s="3" t="s">
        <v>297</v>
      </c>
      <c r="D393" s="3"/>
      <c r="E393" s="3"/>
      <c r="F393" s="3"/>
      <c r="G393" s="14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</row>
    <row r="394" spans="1:40">
      <c r="A394" s="14" t="str">
        <f>IF(B!D21="SI",B!B21,"")</f>
        <v/>
      </c>
      <c r="B394" s="59">
        <f>B!$D$2</f>
        <v>42966</v>
      </c>
      <c r="C394" s="3" t="s">
        <v>285</v>
      </c>
      <c r="D394" s="3"/>
      <c r="E394" s="3"/>
      <c r="F394" s="3"/>
      <c r="G394" s="14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</row>
    <row r="395" spans="1:40">
      <c r="A395" s="14" t="str">
        <f>IF(B!D22="SI",B!B22,"")</f>
        <v/>
      </c>
      <c r="B395" s="59">
        <f>B!$D$2</f>
        <v>42966</v>
      </c>
      <c r="C395" s="3" t="s">
        <v>285</v>
      </c>
      <c r="D395" s="3"/>
      <c r="E395" s="3"/>
      <c r="F395" s="3"/>
      <c r="G395" s="14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</row>
    <row r="396" spans="1:40">
      <c r="A396" s="14" t="str">
        <f>IF(B!D23="SI",B!B23,"")</f>
        <v/>
      </c>
      <c r="B396" s="59">
        <f>B!$D$2</f>
        <v>42966</v>
      </c>
      <c r="C396" s="3" t="s">
        <v>285</v>
      </c>
      <c r="D396" s="3"/>
      <c r="E396" s="3"/>
      <c r="F396" s="3"/>
      <c r="G396" s="14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</row>
    <row r="397" spans="1:40">
      <c r="B397" s="59">
        <f>B!$D$2</f>
        <v>42966</v>
      </c>
      <c r="C397" s="3"/>
      <c r="D397" s="3"/>
      <c r="E397" s="3"/>
      <c r="F397" s="3"/>
      <c r="G397" s="14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</row>
    <row r="398" spans="1:40">
      <c r="A398" s="3" t="str">
        <f>IF('C'!D3="SI",'C'!B3,"")</f>
        <v>1 Y 70</v>
      </c>
      <c r="B398" s="59">
        <f>'C'!$D$2</f>
        <v>42967</v>
      </c>
      <c r="C398" s="3" t="s">
        <v>298</v>
      </c>
      <c r="D398" s="3"/>
      <c r="E398" s="3"/>
      <c r="F398" s="3"/>
      <c r="G398" s="14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</row>
    <row r="399" spans="1:40">
      <c r="A399" s="3" t="str">
        <f>IF('C'!D4="SI",'C'!B4,"")</f>
        <v>4 Y 57</v>
      </c>
      <c r="B399" s="59">
        <f>'C'!$D$2</f>
        <v>42967</v>
      </c>
      <c r="C399" s="3" t="s">
        <v>299</v>
      </c>
      <c r="D399" s="3"/>
      <c r="E399" s="3"/>
      <c r="F399" s="3"/>
      <c r="G399" s="14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</row>
    <row r="400" spans="1:40">
      <c r="A400" s="3" t="str">
        <f>IF('C'!D5="SI",'C'!B5,"")</f>
        <v>6 Y 66</v>
      </c>
      <c r="B400" s="59">
        <f>'C'!$D$2</f>
        <v>42967</v>
      </c>
      <c r="C400" s="3" t="s">
        <v>300</v>
      </c>
      <c r="D400" s="3"/>
      <c r="E400" s="3"/>
      <c r="F400" s="3"/>
      <c r="G400" s="14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</row>
    <row r="401" spans="1:40">
      <c r="A401" s="3" t="str">
        <f>IF('C'!D6="SI",'C'!B6,"")</f>
        <v>7 Y 531</v>
      </c>
      <c r="B401" s="59">
        <f>'C'!$D$2</f>
        <v>42967</v>
      </c>
      <c r="C401" s="3" t="s">
        <v>301</v>
      </c>
      <c r="D401" s="3"/>
      <c r="E401" s="3"/>
      <c r="F401" s="3"/>
      <c r="G401" s="14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</row>
    <row r="402" spans="1:40">
      <c r="A402" s="3" t="str">
        <f>IF('C'!D7="SI",'C'!B7,"")</f>
        <v>7 E/609 Y 610</v>
      </c>
      <c r="B402" s="59">
        <f>'C'!$D$2</f>
        <v>42967</v>
      </c>
      <c r="C402" s="3" t="s">
        <v>302</v>
      </c>
      <c r="D402" s="3"/>
      <c r="E402" s="3"/>
      <c r="F402" s="3"/>
      <c r="G402" s="14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</row>
    <row r="403" spans="1:40">
      <c r="A403" s="3" t="str">
        <f>IF('C'!D8="SI",'C'!B8,"")</f>
        <v>19 Y 64</v>
      </c>
      <c r="B403" s="59">
        <f>'C'!$D$2</f>
        <v>42967</v>
      </c>
      <c r="C403" s="3" t="s">
        <v>303</v>
      </c>
      <c r="D403" s="3"/>
      <c r="E403" s="3"/>
      <c r="F403" s="3"/>
      <c r="G403" s="14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</row>
    <row r="404" spans="1:40">
      <c r="A404" s="3" t="str">
        <f>IF('C'!D9="SI",'C'!B9,"")</f>
        <v>21 Y 35</v>
      </c>
      <c r="B404" s="59">
        <f>'C'!$D$2</f>
        <v>42967</v>
      </c>
      <c r="C404" s="3" t="s">
        <v>304</v>
      </c>
      <c r="D404" s="3"/>
      <c r="E404" s="3"/>
      <c r="F404" s="3"/>
      <c r="G404" s="14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</row>
    <row r="405" spans="1:40">
      <c r="A405" s="3" t="str">
        <f>IF('C'!D10="SI",'C'!B10,"")</f>
        <v>28 E/66 Y 67</v>
      </c>
      <c r="B405" s="59">
        <f>'C'!$D$2</f>
        <v>42967</v>
      </c>
      <c r="C405" s="3" t="s">
        <v>5</v>
      </c>
      <c r="D405" s="3"/>
      <c r="E405" s="3"/>
      <c r="F405" s="3"/>
      <c r="G405" s="14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</row>
    <row r="406" spans="1:40">
      <c r="A406" s="3" t="str">
        <f>IF('C'!D11="SI",'C'!B11,"")</f>
        <v>43 E/3 Y 4</v>
      </c>
      <c r="B406" s="59">
        <f>'C'!$D$2</f>
        <v>42967</v>
      </c>
      <c r="C406" s="3" t="s">
        <v>37</v>
      </c>
      <c r="D406" s="3"/>
      <c r="E406" s="3"/>
      <c r="F406" s="3"/>
      <c r="G406" s="14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</row>
    <row r="407" spans="1:40">
      <c r="A407" s="3" t="str">
        <f>IF('C'!D12="SI",'C'!B12,"")</f>
        <v>44 Y 160</v>
      </c>
      <c r="B407" s="59">
        <f>'C'!$D$2</f>
        <v>42967</v>
      </c>
      <c r="C407" s="3" t="s">
        <v>305</v>
      </c>
      <c r="D407" s="3"/>
      <c r="E407" s="3"/>
      <c r="F407" s="3"/>
      <c r="G407" s="14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</row>
    <row r="408" spans="1:40">
      <c r="A408" s="3" t="str">
        <f>IF('C'!D13="SI",'C'!B13,"")</f>
        <v>49 E/7 Y 8</v>
      </c>
      <c r="B408" s="59">
        <f>'C'!$D$2</f>
        <v>42967</v>
      </c>
      <c r="C408" s="3" t="s">
        <v>184</v>
      </c>
      <c r="D408" s="3"/>
      <c r="E408" s="3"/>
      <c r="F408" s="3"/>
      <c r="G408" s="14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</row>
    <row r="409" spans="1:40">
      <c r="A409" s="3" t="str">
        <f>IF('C'!D14="SI",'C'!B14,"")</f>
        <v>49 E/132 Y 133</v>
      </c>
      <c r="B409" s="59">
        <f>'C'!$D$2</f>
        <v>42967</v>
      </c>
      <c r="C409" s="3" t="s">
        <v>203</v>
      </c>
      <c r="D409" s="3"/>
      <c r="E409" s="3"/>
      <c r="F409" s="3"/>
      <c r="G409" s="14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</row>
    <row r="410" spans="1:40">
      <c r="A410" s="3" t="str">
        <f>IF('C'!D15="SI",'C'!B15,"")</f>
        <v>56 Y 15</v>
      </c>
      <c r="B410" s="59">
        <f>'C'!$D$2</f>
        <v>42967</v>
      </c>
      <c r="C410" s="3" t="s">
        <v>34</v>
      </c>
      <c r="D410" s="3"/>
      <c r="E410" s="3"/>
      <c r="F410" s="3"/>
      <c r="G410" s="14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</row>
    <row r="411" spans="1:40">
      <c r="A411" s="3" t="str">
        <f>IF('C'!D16="SI",'C'!B16,"")</f>
        <v>80 E/9 Y 10</v>
      </c>
      <c r="B411" s="59">
        <f>'C'!$D$2</f>
        <v>42967</v>
      </c>
      <c r="C411" s="3" t="s">
        <v>205</v>
      </c>
      <c r="D411" s="3"/>
      <c r="E411" s="3"/>
      <c r="F411" s="3"/>
      <c r="G411" s="14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</row>
    <row r="412" spans="1:40">
      <c r="A412" s="3" t="str">
        <f>IF('C'!D17="SI",'C'!B17,"")</f>
        <v>80 Y 120</v>
      </c>
      <c r="B412" s="59">
        <f>'C'!$D$2</f>
        <v>42967</v>
      </c>
      <c r="C412" s="3" t="s">
        <v>35</v>
      </c>
      <c r="D412" s="3"/>
      <c r="E412" s="3"/>
      <c r="F412" s="3"/>
      <c r="G412" s="14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</row>
    <row r="413" spans="1:40">
      <c r="A413" s="3" t="str">
        <f>IF('C'!D18="SI",'C'!B18,"")</f>
        <v>520 Y 141</v>
      </c>
      <c r="B413" s="59">
        <f>'C'!$D$2</f>
        <v>42967</v>
      </c>
      <c r="C413" s="3" t="s">
        <v>36</v>
      </c>
      <c r="D413" s="3"/>
      <c r="E413" s="3"/>
      <c r="F413" s="3"/>
      <c r="G413" s="14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</row>
    <row r="414" spans="1:40">
      <c r="A414" s="3" t="str">
        <f>IF('C'!D19="SI",'C'!B19,"")</f>
        <v>DG. 73 E/46 Y 47</v>
      </c>
      <c r="B414" s="59">
        <f>'C'!$D$2</f>
        <v>42967</v>
      </c>
      <c r="C414" s="3" t="s">
        <v>204</v>
      </c>
      <c r="D414" s="3"/>
      <c r="E414" s="3"/>
      <c r="F414" s="3"/>
      <c r="G414" s="14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</row>
    <row r="415" spans="1:40">
      <c r="A415" s="3" t="str">
        <f>IF('C'!D20="SI",'C'!B20,"")</f>
        <v/>
      </c>
      <c r="B415" s="59">
        <f>'C'!$D$2</f>
        <v>42967</v>
      </c>
      <c r="C415" s="3" t="s">
        <v>285</v>
      </c>
      <c r="D415" s="3"/>
      <c r="E415" s="3"/>
      <c r="F415" s="3"/>
      <c r="G415" s="14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</row>
    <row r="416" spans="1:40">
      <c r="A416" s="3" t="str">
        <f>IF('C'!D21="SI",'C'!B21,"")</f>
        <v/>
      </c>
      <c r="B416" s="59">
        <f>'C'!$D$2</f>
        <v>42967</v>
      </c>
      <c r="C416" s="3" t="s">
        <v>285</v>
      </c>
      <c r="D416" s="3"/>
      <c r="E416" s="3"/>
      <c r="F416" s="3"/>
      <c r="G416" s="14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</row>
    <row r="417" spans="1:40">
      <c r="A417" s="3" t="str">
        <f>IF('C'!D22="SI",'C'!B22,"")</f>
        <v/>
      </c>
      <c r="B417" s="59">
        <f>'C'!$D$2</f>
        <v>42967</v>
      </c>
      <c r="C417" s="3" t="s">
        <v>285</v>
      </c>
      <c r="D417" s="3"/>
      <c r="E417" s="3"/>
      <c r="F417" s="3"/>
      <c r="G417" s="14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</row>
    <row r="418" spans="1:40">
      <c r="A418" s="3" t="str">
        <f>IF('C'!D23="SI",'C'!B23,"")</f>
        <v/>
      </c>
      <c r="B418" s="59">
        <f>'C'!$D$2</f>
        <v>42967</v>
      </c>
      <c r="C418" s="3" t="s">
        <v>285</v>
      </c>
      <c r="D418" s="3"/>
      <c r="E418" s="3"/>
      <c r="F418" s="3"/>
      <c r="G418" s="14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</row>
    <row r="419" spans="1:40">
      <c r="A419" s="3"/>
      <c r="B419" s="59">
        <f>'C'!$D$2</f>
        <v>42967</v>
      </c>
      <c r="C419" s="3"/>
      <c r="D419" s="3"/>
      <c r="E419" s="3"/>
      <c r="F419" s="3"/>
      <c r="G419" s="14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</row>
    <row r="420" spans="1:40">
      <c r="A420" s="3" t="str">
        <f>IF(D!D3="SI",D!B3,"")</f>
        <v>2 Y DG. 74</v>
      </c>
      <c r="B420" s="59">
        <f>D!$D$2</f>
        <v>42968</v>
      </c>
      <c r="C420" s="3" t="s">
        <v>306</v>
      </c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</row>
    <row r="421" spans="1:40">
      <c r="A421" s="3" t="str">
        <f>IF(D!D4="SI",D!B4,"")</f>
        <v>8 Y 59</v>
      </c>
      <c r="B421" s="59">
        <f>D!$D$2</f>
        <v>42968</v>
      </c>
      <c r="C421" s="3" t="s">
        <v>307</v>
      </c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</row>
    <row r="422" spans="1:40">
      <c r="A422" s="3" t="str">
        <f>IF(D!D5="SI",D!B5,"")</f>
        <v>13 Y 73</v>
      </c>
      <c r="B422" s="59">
        <f>D!$D$2</f>
        <v>42968</v>
      </c>
      <c r="C422" s="3" t="s">
        <v>3</v>
      </c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</row>
    <row r="423" spans="1:40">
      <c r="A423" s="3" t="str">
        <f>IF(D!D6="SI",D!B6,"")</f>
        <v>13 E/528 Y 529</v>
      </c>
      <c r="B423" s="59">
        <f>D!$D$2</f>
        <v>42968</v>
      </c>
      <c r="C423" s="3" t="s">
        <v>206</v>
      </c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</row>
    <row r="424" spans="1:40">
      <c r="A424" s="3" t="str">
        <f>IF(D!D7="SI",D!B7,"")</f>
        <v>22 Y 61</v>
      </c>
      <c r="B424" s="59">
        <f>D!$D$2</f>
        <v>42968</v>
      </c>
      <c r="C424" s="3" t="s">
        <v>308</v>
      </c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</row>
    <row r="425" spans="1:40">
      <c r="A425" s="3" t="str">
        <f>IF(D!D8="SI",D!B8,"")</f>
        <v>26 Y 75</v>
      </c>
      <c r="B425" s="59">
        <f>D!$D$2</f>
        <v>42968</v>
      </c>
      <c r="C425" s="3" t="s">
        <v>280</v>
      </c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</row>
    <row r="426" spans="1:40">
      <c r="A426" s="3" t="str">
        <f>IF(D!D9="SI",D!B9,"")</f>
        <v>32 Y 3 (532 Y 3)</v>
      </c>
      <c r="B426" s="59">
        <f>D!$D$2</f>
        <v>42968</v>
      </c>
      <c r="C426" s="3" t="s">
        <v>309</v>
      </c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</row>
    <row r="427" spans="1:40">
      <c r="A427" s="3" t="str">
        <f>IF(D!D10="SI",D!B10,"")</f>
        <v>40 E/15 Y 16</v>
      </c>
      <c r="B427" s="59">
        <f>D!$D$2</f>
        <v>42968</v>
      </c>
      <c r="C427" s="3" t="s">
        <v>207</v>
      </c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</row>
    <row r="428" spans="1:40">
      <c r="A428" s="3" t="str">
        <f>IF(D!D11="SI",D!B11,"")</f>
        <v>44 Y 10</v>
      </c>
      <c r="B428" s="59">
        <f>D!$D$2</f>
        <v>42968</v>
      </c>
      <c r="C428" s="3" t="s">
        <v>310</v>
      </c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</row>
    <row r="429" spans="1:40">
      <c r="A429" s="3" t="str">
        <f>IF(D!D12="SI",D!B12,"")</f>
        <v>44 E/196 Y 197</v>
      </c>
      <c r="B429" s="59">
        <f>D!$D$2</f>
        <v>42968</v>
      </c>
      <c r="C429" s="3" t="s">
        <v>208</v>
      </c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</row>
    <row r="430" spans="1:40">
      <c r="A430" s="3" t="str">
        <f>IF(D!D13="SI",D!B13,"")</f>
        <v>50 Y 131</v>
      </c>
      <c r="B430" s="59">
        <f>D!$D$2</f>
        <v>42968</v>
      </c>
      <c r="C430" s="3" t="s">
        <v>311</v>
      </c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</row>
    <row r="431" spans="1:40">
      <c r="A431" s="3" t="str">
        <f>IF(D!D14="SI",D!B14,"")</f>
        <v>64 E/12 Y 13</v>
      </c>
      <c r="B431" s="59">
        <f>D!$D$2</f>
        <v>42968</v>
      </c>
      <c r="C431" s="3" t="s">
        <v>209</v>
      </c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</row>
    <row r="432" spans="1:40">
      <c r="A432" s="3" t="str">
        <f>IF(D!D15="SI",D!B15,"")</f>
        <v>66 Y 117</v>
      </c>
      <c r="B432" s="59">
        <f>D!$D$2</f>
        <v>42968</v>
      </c>
      <c r="C432" s="3" t="s">
        <v>312</v>
      </c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</row>
    <row r="433" spans="1:40">
      <c r="A433" s="3" t="str">
        <f>IF(D!D16="SI",D!B16,"")</f>
        <v>120 Y 76</v>
      </c>
      <c r="B433" s="59">
        <f>D!$D$2</f>
        <v>42968</v>
      </c>
      <c r="C433" s="3" t="s">
        <v>313</v>
      </c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</row>
    <row r="434" spans="1:40">
      <c r="A434" s="3" t="str">
        <f>IF(D!D17="SI",D!B17,"")</f>
        <v>520 Y 151 BIS</v>
      </c>
      <c r="B434" s="59">
        <f>D!$D$2</f>
        <v>42968</v>
      </c>
      <c r="C434" s="3" t="s">
        <v>38</v>
      </c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</row>
    <row r="435" spans="1:40">
      <c r="A435" s="3" t="str">
        <f>IF(D!D18="SI",D!B18,"")</f>
        <v>DG. 73 Y 27 (36 Y 27)</v>
      </c>
      <c r="B435" s="59">
        <f>D!$D$2</f>
        <v>42968</v>
      </c>
      <c r="C435" s="3" t="s">
        <v>210</v>
      </c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</row>
    <row r="436" spans="1:40">
      <c r="A436" s="3" t="str">
        <f>IF(D!D19="SI",D!B19,"")</f>
        <v/>
      </c>
      <c r="B436" s="59">
        <f>D!$D$2</f>
        <v>42968</v>
      </c>
      <c r="C436" s="3" t="s">
        <v>285</v>
      </c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</row>
    <row r="437" spans="1:40">
      <c r="A437" s="3" t="str">
        <f>IF(D!D20="SI",D!B20,"")</f>
        <v/>
      </c>
      <c r="B437" s="59">
        <f>D!$D$2</f>
        <v>42968</v>
      </c>
      <c r="C437" s="3" t="s">
        <v>285</v>
      </c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</row>
    <row r="438" spans="1:40">
      <c r="A438" s="3" t="str">
        <f>IF(D!D21="SI",D!B21,"")</f>
        <v/>
      </c>
      <c r="B438" s="59">
        <f>D!$D$2</f>
        <v>42968</v>
      </c>
      <c r="C438" s="3" t="s">
        <v>285</v>
      </c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</row>
    <row r="439" spans="1:40">
      <c r="A439" s="3" t="str">
        <f>IF(D!D22="SI",D!B22,"")</f>
        <v/>
      </c>
      <c r="B439" s="59">
        <f>D!$D$2</f>
        <v>42968</v>
      </c>
      <c r="C439" s="3" t="s">
        <v>285</v>
      </c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</row>
    <row r="440" spans="1:40">
      <c r="A440" s="3" t="str">
        <f>IF(D!D23="SI",D!B23,"")</f>
        <v/>
      </c>
      <c r="B440" s="59">
        <f>D!$D$2</f>
        <v>42968</v>
      </c>
      <c r="C440" s="3" t="s">
        <v>285</v>
      </c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</row>
    <row r="441" spans="1:40">
      <c r="B441" s="59">
        <f>D!$D$2</f>
        <v>42968</v>
      </c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</row>
    <row r="442" spans="1:40">
      <c r="A442" s="3" t="str">
        <f>IF(E!D3="SI",E!B3,"")</f>
        <v>1 Y 65</v>
      </c>
      <c r="B442" s="59">
        <f>E!$D$2</f>
        <v>42969</v>
      </c>
      <c r="C442" s="3" t="s">
        <v>32</v>
      </c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</row>
    <row r="443" spans="1:40">
      <c r="A443" s="3" t="str">
        <f>IF(E!D4="SI",E!B4,"")</f>
        <v>2 Y 50</v>
      </c>
      <c r="B443" s="59">
        <f>E!$D$2</f>
        <v>42969</v>
      </c>
      <c r="C443" s="3" t="s">
        <v>314</v>
      </c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</row>
    <row r="444" spans="1:40">
      <c r="A444" s="3" t="str">
        <f>IF(E!D5="SI",E!B5,"")</f>
        <v>4 Y 38</v>
      </c>
      <c r="B444" s="59">
        <f>E!$D$2</f>
        <v>42969</v>
      </c>
      <c r="C444" s="3" t="s">
        <v>315</v>
      </c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</row>
    <row r="445" spans="1:40">
      <c r="A445" s="3" t="str">
        <f>IF(E!D6="SI",E!B6,"")</f>
        <v>7E/46 Y 47</v>
      </c>
      <c r="B445" s="59">
        <f>E!$D$2</f>
        <v>42969</v>
      </c>
      <c r="C445" s="3" t="s">
        <v>211</v>
      </c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</row>
    <row r="446" spans="1:40">
      <c r="A446" s="3" t="str">
        <f>IF(E!D7="SI",E!B7,"")</f>
        <v>8 Y 524</v>
      </c>
      <c r="B446" s="59">
        <f>E!$D$2</f>
        <v>42969</v>
      </c>
      <c r="C446" s="3" t="s">
        <v>316</v>
      </c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</row>
    <row r="447" spans="1:40">
      <c r="A447" s="3" t="str">
        <f>IF(E!D8="SI",E!B8,"")</f>
        <v>10 Y 60</v>
      </c>
      <c r="B447" s="59">
        <f>E!$D$2</f>
        <v>42969</v>
      </c>
      <c r="C447" s="3" t="s">
        <v>317</v>
      </c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</row>
    <row r="448" spans="1:40">
      <c r="A448" s="3" t="str">
        <f>IF(E!D9="SI",E!B9,"")</f>
        <v>11 Y 70</v>
      </c>
      <c r="B448" s="59">
        <f>E!$D$2</f>
        <v>42969</v>
      </c>
      <c r="C448" s="3" t="s">
        <v>318</v>
      </c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</row>
    <row r="449" spans="1:40">
      <c r="A449" s="3" t="str">
        <f>IF(E!D10="SI",E!B10,"")</f>
        <v>13 Y 85 BIS</v>
      </c>
      <c r="B449" s="59">
        <f>E!$D$2</f>
        <v>42969</v>
      </c>
      <c r="C449" s="3" t="s">
        <v>319</v>
      </c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</row>
    <row r="450" spans="1:40">
      <c r="A450" s="3" t="str">
        <f>IF(E!D11="SI",E!B11,"")</f>
        <v>16 E/528 Y 529</v>
      </c>
      <c r="B450" s="59">
        <f>E!$D$2</f>
        <v>42969</v>
      </c>
      <c r="C450" s="3" t="s">
        <v>212</v>
      </c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</row>
    <row r="451" spans="1:40">
      <c r="A451" s="3" t="str">
        <f>IF(E!D12="SI",E!B12,"")</f>
        <v>25 E/32 Y 33</v>
      </c>
      <c r="B451" s="59">
        <f>E!$D$2</f>
        <v>42969</v>
      </c>
      <c r="C451" s="3" t="s">
        <v>213</v>
      </c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</row>
    <row r="452" spans="1:40">
      <c r="A452" s="3" t="str">
        <f>IF(E!D13="SI",E!B13,"")</f>
        <v>42 E/13 Y 14</v>
      </c>
      <c r="B452" s="59">
        <f>E!$D$2</f>
        <v>42969</v>
      </c>
      <c r="C452" s="3" t="s">
        <v>214</v>
      </c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</row>
    <row r="453" spans="1:40">
      <c r="A453" s="3" t="str">
        <f>IF(E!D14="SI",E!B14,"")</f>
        <v>51 E/29 Y 30</v>
      </c>
      <c r="B453" s="59">
        <f>E!$D$2</f>
        <v>42969</v>
      </c>
      <c r="C453" s="3" t="s">
        <v>215</v>
      </c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</row>
    <row r="454" spans="1:40">
      <c r="A454" s="3" t="str">
        <f>IF(E!D15="SI",E!B15,"")</f>
        <v>70 E/28 Y 29</v>
      </c>
      <c r="B454" s="59">
        <f>E!$D$2</f>
        <v>42969</v>
      </c>
      <c r="C454" s="3" t="s">
        <v>199</v>
      </c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</row>
    <row r="455" spans="1:40">
      <c r="A455" s="3" t="str">
        <f>IF(E!D16="SI",E!B16,"")</f>
        <v>122 E/43 Y 44</v>
      </c>
      <c r="B455" s="59">
        <f>E!$D$2</f>
        <v>42969</v>
      </c>
      <c r="C455" s="3" t="s">
        <v>216</v>
      </c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</row>
    <row r="456" spans="1:40">
      <c r="A456" s="3" t="str">
        <f>IF(E!D17="SI",E!B17,"")</f>
        <v>137 E/43 Y 44</v>
      </c>
      <c r="B456" s="59">
        <f>E!$D$2</f>
        <v>42969</v>
      </c>
      <c r="C456" s="3" t="s">
        <v>217</v>
      </c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</row>
    <row r="457" spans="1:40">
      <c r="A457" s="3" t="str">
        <f>IF(E!D18="SI",E!B18,"")</f>
        <v>520 E/157 Y158</v>
      </c>
      <c r="B457" s="59">
        <f>E!$D$2</f>
        <v>42969</v>
      </c>
      <c r="C457" s="3" t="s">
        <v>218</v>
      </c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</row>
    <row r="458" spans="1:40">
      <c r="A458" s="3" t="str">
        <f>IF(E!D19="SI",E!B19,"")</f>
        <v>DG. 74 Y 20 (20 Y 61)</v>
      </c>
      <c r="B458" s="59">
        <f>E!$D$2</f>
        <v>42969</v>
      </c>
      <c r="C458" s="3" t="s">
        <v>320</v>
      </c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</row>
    <row r="459" spans="1:40">
      <c r="A459" s="3" t="str">
        <f>IF(E!D20="SI",E!B20,"")</f>
        <v/>
      </c>
      <c r="B459" s="59">
        <f>E!$D$2</f>
        <v>42969</v>
      </c>
      <c r="C459" s="3" t="s">
        <v>285</v>
      </c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</row>
    <row r="460" spans="1:40">
      <c r="A460" s="3" t="str">
        <f>IF(E!D21="SI",E!B21,"")</f>
        <v/>
      </c>
      <c r="B460" s="59">
        <f>E!$D$2</f>
        <v>42969</v>
      </c>
      <c r="C460" s="3" t="s">
        <v>285</v>
      </c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</row>
    <row r="461" spans="1:40">
      <c r="A461" s="3" t="str">
        <f>IF(E!D22="SI",E!B22,"")</f>
        <v/>
      </c>
      <c r="B461" s="59">
        <f>E!$D$2</f>
        <v>42969</v>
      </c>
      <c r="C461" s="3" t="s">
        <v>285</v>
      </c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</row>
    <row r="462" spans="1:40">
      <c r="A462" s="3" t="str">
        <f>IF(E!D23="SI",E!B23,"")</f>
        <v/>
      </c>
      <c r="B462" s="59">
        <f>E!$D$2</f>
        <v>42969</v>
      </c>
      <c r="C462" s="3" t="s">
        <v>285</v>
      </c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</row>
    <row r="463" spans="1:40">
      <c r="B463" s="59">
        <f>E!$D$2</f>
        <v>42969</v>
      </c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</row>
    <row r="464" spans="1:40">
      <c r="A464" s="3" t="str">
        <f>IF(F!D3="SI",F!B3,"")</f>
        <v>1 E/P. MAT. Y 67</v>
      </c>
      <c r="B464" s="59">
        <f>F!$D$2</f>
        <v>42970</v>
      </c>
      <c r="C464" s="3" t="s">
        <v>321</v>
      </c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</row>
    <row r="465" spans="1:40">
      <c r="A465" s="3" t="str">
        <f>IF(F!D4="SI",F!B4,"")</f>
        <v>2 E/32 Y 33</v>
      </c>
      <c r="B465" s="59">
        <f>F!$D$2</f>
        <v>42970</v>
      </c>
      <c r="C465" s="3" t="s">
        <v>194</v>
      </c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</row>
    <row r="466" spans="1:40">
      <c r="A466" s="3" t="str">
        <f>IF(F!D5="SI",F!B5,"")</f>
        <v>5 Y 55</v>
      </c>
      <c r="B466" s="59">
        <f>F!$D$2</f>
        <v>42970</v>
      </c>
      <c r="C466" s="3" t="s">
        <v>276</v>
      </c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</row>
    <row r="467" spans="1:40">
      <c r="A467" s="3" t="str">
        <f>IF(F!D6="SI",F!B6,"")</f>
        <v>7 Y 41</v>
      </c>
      <c r="B467" s="59">
        <f>F!$D$2</f>
        <v>42970</v>
      </c>
      <c r="C467" s="3" t="s">
        <v>322</v>
      </c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</row>
    <row r="468" spans="1:40">
      <c r="A468" s="3" t="str">
        <f>IF(F!D7="SI",F!B7,"")</f>
        <v>7 E/73 Y 74</v>
      </c>
      <c r="B468" s="59">
        <f>F!$D$2</f>
        <v>42970</v>
      </c>
      <c r="C468" s="3" t="s">
        <v>193</v>
      </c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</row>
    <row r="469" spans="1:40">
      <c r="A469" s="3" t="str">
        <f>IF(F!D8="SI",F!B8,"")</f>
        <v>8 Y 64</v>
      </c>
      <c r="B469" s="59">
        <f>F!$D$2</f>
        <v>42970</v>
      </c>
      <c r="C469" s="3" t="s">
        <v>323</v>
      </c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</row>
    <row r="470" spans="1:40">
      <c r="A470" s="3" t="str">
        <f>IF(F!D9="SI",F!B9,"")</f>
        <v>12 E/59 Y 60</v>
      </c>
      <c r="B470" s="59">
        <f>F!$D$2</f>
        <v>42970</v>
      </c>
      <c r="C470" s="3" t="s">
        <v>324</v>
      </c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</row>
    <row r="471" spans="1:40">
      <c r="A471" s="3" t="str">
        <f>IF(F!D10="SI",F!B10,"")</f>
        <v>19 Y 44 P.AZC.</v>
      </c>
      <c r="B471" s="59">
        <f>F!$D$2</f>
        <v>42970</v>
      </c>
      <c r="C471" s="3" t="s">
        <v>188</v>
      </c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</row>
    <row r="472" spans="1:40">
      <c r="A472" s="3" t="str">
        <f>IF(F!D11="SI",F!B11,"")</f>
        <v>30 E/48 Y 49</v>
      </c>
      <c r="B472" s="59">
        <f>F!$D$2</f>
        <v>42970</v>
      </c>
      <c r="C472" s="3" t="s">
        <v>195</v>
      </c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</row>
    <row r="473" spans="1:40">
      <c r="A473" s="3" t="str">
        <f>IF(F!D12="SI",F!B12,"")</f>
        <v>32 Y 134</v>
      </c>
      <c r="B473" s="59">
        <f>F!$D$2</f>
        <v>42970</v>
      </c>
      <c r="C473" s="3" t="s">
        <v>189</v>
      </c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</row>
    <row r="474" spans="1:40">
      <c r="A474" s="3" t="str">
        <f>IF(F!D13="SI",F!B13,"")</f>
        <v>44 Y 2</v>
      </c>
      <c r="B474" s="59">
        <f>F!$D$2</f>
        <v>42970</v>
      </c>
      <c r="C474" s="3" t="s">
        <v>325</v>
      </c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</row>
    <row r="475" spans="1:40">
      <c r="A475" s="3" t="str">
        <f>IF(F!D14="SI",F!B14,"")</f>
        <v>49 E/138 Y 139</v>
      </c>
      <c r="B475" s="59">
        <f>F!$D$2</f>
        <v>42970</v>
      </c>
      <c r="C475" s="3" t="s">
        <v>191</v>
      </c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</row>
    <row r="476" spans="1:40">
      <c r="A476" s="3" t="str">
        <f>IF(F!D15="SI",F!B15,"")</f>
        <v>66 E/121 Y 122</v>
      </c>
      <c r="B476" s="59">
        <f>F!$D$2</f>
        <v>42970</v>
      </c>
      <c r="C476" s="3" t="s">
        <v>192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</row>
    <row r="477" spans="1:40">
      <c r="A477" s="3" t="str">
        <f>IF(F!D16="SI",F!B16,"")</f>
        <v>C.80 E/116 Y 117</v>
      </c>
      <c r="B477" s="59">
        <f>F!$D$2</f>
        <v>42970</v>
      </c>
      <c r="C477" s="3" t="s">
        <v>190</v>
      </c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</row>
    <row r="478" spans="1:40">
      <c r="A478" s="3" t="str">
        <f>IF(F!D17="SI",F!B17,"")</f>
        <v>529 Y C. G. BELG.</v>
      </c>
      <c r="B478" s="59">
        <f>F!$D$2</f>
        <v>42970</v>
      </c>
      <c r="C478" s="3" t="s">
        <v>187</v>
      </c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</row>
    <row r="479" spans="1:40">
      <c r="A479" s="3" t="str">
        <f>IF(F!D18="SI",F!B18,"")</f>
        <v>208 E/517 Y 518</v>
      </c>
      <c r="B479" s="59">
        <f>F!$D$2</f>
        <v>42970</v>
      </c>
      <c r="C479" s="3" t="s">
        <v>326</v>
      </c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</row>
    <row r="480" spans="1:40">
      <c r="A480" s="3" t="str">
        <f>IF(F!D19="SI",F!B19,"")</f>
        <v>DG. 74 E/22 Y 23</v>
      </c>
      <c r="B480" s="59">
        <f>F!$D$2</f>
        <v>42970</v>
      </c>
      <c r="C480" s="3" t="s">
        <v>327</v>
      </c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</row>
    <row r="481" spans="1:40">
      <c r="A481" s="3" t="str">
        <f>IF(F!D20="SI",F!B20,"")</f>
        <v/>
      </c>
      <c r="B481" s="59">
        <f>F!$D$2</f>
        <v>42970</v>
      </c>
      <c r="C481" s="3" t="s">
        <v>285</v>
      </c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</row>
    <row r="482" spans="1:40">
      <c r="A482" s="3" t="str">
        <f>IF(F!D21="SI",F!B21,"")</f>
        <v/>
      </c>
      <c r="B482" s="59">
        <f>F!$D$2</f>
        <v>42970</v>
      </c>
      <c r="C482" s="3" t="s">
        <v>285</v>
      </c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</row>
    <row r="483" spans="1:40">
      <c r="A483" s="3" t="str">
        <f>IF(F!D22="SI",F!B22,"")</f>
        <v/>
      </c>
      <c r="B483" s="59">
        <f>F!$D$2</f>
        <v>42970</v>
      </c>
      <c r="C483" s="3" t="s">
        <v>285</v>
      </c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</row>
    <row r="484" spans="1:40">
      <c r="A484" s="3" t="str">
        <f>IF(F!D23="SI",F!B23,"")</f>
        <v/>
      </c>
      <c r="B484" s="59">
        <f>F!$D$2</f>
        <v>42970</v>
      </c>
      <c r="C484" s="3" t="s">
        <v>285</v>
      </c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</row>
    <row r="485" spans="1:40">
      <c r="B485" s="59">
        <f>F!$D$2</f>
        <v>42970</v>
      </c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</row>
    <row r="486" spans="1:40">
      <c r="A486" s="14" t="str">
        <f>IF(G!D3="SI",G!B3,"")</f>
        <v>1 E/ 73 Y 74</v>
      </c>
      <c r="B486" s="59">
        <f>G!$D$2</f>
        <v>42971</v>
      </c>
      <c r="C486" s="3" t="s">
        <v>328</v>
      </c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</row>
    <row r="487" spans="1:40">
      <c r="A487" s="14" t="str">
        <f>IF(G!D4="SI",G!B4,"")</f>
        <v>5 ESQ. 46</v>
      </c>
      <c r="B487" s="59">
        <f>G!$D$2</f>
        <v>42971</v>
      </c>
      <c r="C487" s="3" t="s">
        <v>329</v>
      </c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</row>
    <row r="488" spans="1:40">
      <c r="A488" s="14" t="str">
        <f>IF(G!D5="SI",G!B5,"")</f>
        <v>7 E/ 63 Y 64</v>
      </c>
      <c r="B488" s="59">
        <f>G!$D$2</f>
        <v>42971</v>
      </c>
      <c r="C488" s="3" t="s">
        <v>330</v>
      </c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</row>
    <row r="489" spans="1:40">
      <c r="A489" s="14" t="str">
        <f>IF(G!D6="SI",G!B6,"")</f>
        <v>7 E/ 76 Y 77</v>
      </c>
      <c r="B489" s="59">
        <f>G!$D$2</f>
        <v>42971</v>
      </c>
      <c r="C489" s="3" t="s">
        <v>331</v>
      </c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</row>
    <row r="490" spans="1:40">
      <c r="A490" s="14" t="str">
        <f>IF(G!D7="SI",G!B7,"")</f>
        <v>11 Y 41 (DG. 77 Y 41)</v>
      </c>
      <c r="B490" s="59">
        <f>G!$D$2</f>
        <v>42971</v>
      </c>
      <c r="C490" s="3" t="s">
        <v>219</v>
      </c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</row>
    <row r="491" spans="1:40">
      <c r="A491" s="14" t="str">
        <f>IF(G!D8="SI",G!B8,"")</f>
        <v>11 Y 530</v>
      </c>
      <c r="B491" s="59">
        <f>G!$D$2</f>
        <v>42971</v>
      </c>
      <c r="C491" s="3" t="s">
        <v>332</v>
      </c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</row>
    <row r="492" spans="1:40">
      <c r="A492" s="14" t="str">
        <f>IF(G!D9="SI",G!B9,"")</f>
        <v>17 Y 70</v>
      </c>
      <c r="B492" s="59">
        <f>G!$D$2</f>
        <v>42971</v>
      </c>
      <c r="C492" s="3" t="s">
        <v>333</v>
      </c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</row>
    <row r="493" spans="1:40">
      <c r="A493" s="14" t="str">
        <f>IF(G!D10="SI",G!B10,"")</f>
        <v>19 E/33 Y 34</v>
      </c>
      <c r="B493" s="59">
        <f>G!$D$2</f>
        <v>42971</v>
      </c>
      <c r="C493" s="3" t="s">
        <v>334</v>
      </c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</row>
    <row r="494" spans="1:40">
      <c r="A494" s="14" t="str">
        <f>IF(G!D11="SI",G!B11,"")</f>
        <v>31 E/78 Y 79</v>
      </c>
      <c r="B494" s="59">
        <f>G!$D$2</f>
        <v>42971</v>
      </c>
      <c r="C494" s="3" t="s">
        <v>220</v>
      </c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</row>
    <row r="495" spans="1:40">
      <c r="A495" s="14" t="str">
        <f>IF(G!D12="SI",G!B12,"")</f>
        <v>44 Y 135</v>
      </c>
      <c r="B495" s="59">
        <f>G!$D$2</f>
        <v>42971</v>
      </c>
      <c r="C495" s="3" t="s">
        <v>221</v>
      </c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</row>
    <row r="496" spans="1:40">
      <c r="A496" s="14" t="str">
        <f>IF(G!D13="SI",G!B13,"")</f>
        <v>54 E/8 Y 9</v>
      </c>
      <c r="B496" s="59">
        <f>G!$D$2</f>
        <v>42971</v>
      </c>
      <c r="C496" s="3" t="s">
        <v>222</v>
      </c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</row>
    <row r="497" spans="1:40">
      <c r="A497" s="14" t="str">
        <f>IF(G!D14="SI",G!B14,"")</f>
        <v>59 E/3 Y 4</v>
      </c>
      <c r="B497" s="59">
        <f>G!$D$2</f>
        <v>42971</v>
      </c>
      <c r="C497" s="3" t="s">
        <v>223</v>
      </c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</row>
    <row r="498" spans="1:40">
      <c r="A498" s="14" t="str">
        <f>IF(G!D15="SI",G!B15,"")</f>
        <v>60 E/17 Y 18</v>
      </c>
      <c r="B498" s="59">
        <f>G!$D$2</f>
        <v>42971</v>
      </c>
      <c r="C498" s="3" t="s">
        <v>224</v>
      </c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</row>
    <row r="499" spans="1:40">
      <c r="A499" s="14" t="str">
        <f>IF(G!D16="SI",G!B16,"")</f>
        <v>67 Y 31</v>
      </c>
      <c r="B499" s="59">
        <f>G!$D$2</f>
        <v>42971</v>
      </c>
      <c r="C499" s="3" t="s">
        <v>335</v>
      </c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</row>
    <row r="500" spans="1:40">
      <c r="A500" s="14" t="str">
        <f>IF(G!D17="SI",G!B17,"")</f>
        <v>520 E/2 BIS Y 3</v>
      </c>
      <c r="B500" s="59">
        <f>G!$D$2</f>
        <v>42971</v>
      </c>
      <c r="C500" s="3" t="s">
        <v>225</v>
      </c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</row>
    <row r="501" spans="1:40">
      <c r="A501" s="14" t="str">
        <f>IF(G!D18="SI",G!B18,"")</f>
        <v>520 Y 172</v>
      </c>
      <c r="B501" s="59">
        <f>G!$D$2</f>
        <v>42971</v>
      </c>
      <c r="C501" s="3" t="s">
        <v>226</v>
      </c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</row>
    <row r="502" spans="1:40">
      <c r="A502" s="14" t="str">
        <f>IF(G!D19="SI",G!B19,"")</f>
        <v>DG. 73 E/46 Y 47</v>
      </c>
      <c r="B502" s="59">
        <f>G!$D$2</f>
        <v>42971</v>
      </c>
      <c r="C502" s="3" t="s">
        <v>204</v>
      </c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</row>
    <row r="503" spans="1:40">
      <c r="A503" s="14" t="str">
        <f>IF(G!D20="SI",G!B20,"")</f>
        <v>DG. 73 E/116 Y117</v>
      </c>
      <c r="B503" s="59">
        <f>G!$D$2</f>
        <v>42971</v>
      </c>
      <c r="C503" s="3" t="s">
        <v>227</v>
      </c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</row>
    <row r="504" spans="1:40">
      <c r="A504" s="14" t="str">
        <f>IF(G!D21="SI",G!B21,"")</f>
        <v>DG. 74 Y 115 (115 Y 37)</v>
      </c>
      <c r="B504" s="59">
        <f>G!$D$2</f>
        <v>42971</v>
      </c>
      <c r="C504" s="3" t="s">
        <v>54</v>
      </c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</row>
    <row r="505" spans="1:40">
      <c r="A505" s="14" t="str">
        <f>IF(G!D22="SI",G!B22,"")</f>
        <v>C. G. BEL. E/511 Y 514</v>
      </c>
      <c r="B505" s="59">
        <f>G!$D$2</f>
        <v>42971</v>
      </c>
      <c r="C505" s="3" t="s">
        <v>228</v>
      </c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</row>
    <row r="506" spans="1:40">
      <c r="A506" s="14" t="str">
        <f>IF(G!D23="SI",G!B23,"")</f>
        <v/>
      </c>
      <c r="B506" s="59">
        <f>G!$D$2</f>
        <v>42971</v>
      </c>
      <c r="C506" s="3" t="s">
        <v>285</v>
      </c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</row>
    <row r="507" spans="1:40">
      <c r="B507" s="59">
        <f>G!$D$2</f>
        <v>42971</v>
      </c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</row>
    <row r="508" spans="1:40">
      <c r="A508" s="3" t="str">
        <f>IF(H!D3="SI",H!B3,"")</f>
        <v>7 E/528 Y 529</v>
      </c>
      <c r="B508" s="59">
        <f>H!$D$2</f>
        <v>42972</v>
      </c>
      <c r="C508" s="3" t="s">
        <v>287</v>
      </c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</row>
    <row r="509" spans="1:40">
      <c r="A509" s="3" t="str">
        <f>IF(H!D4="SI",H!B4,"")</f>
        <v>9 E/ 61 Y D. 78</v>
      </c>
      <c r="B509" s="59">
        <f>H!$D$2</f>
        <v>42972</v>
      </c>
      <c r="C509" s="3" t="s">
        <v>336</v>
      </c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</row>
    <row r="510" spans="1:40">
      <c r="A510" s="3" t="str">
        <f>IF(H!D5="SI",H!B5,"")</f>
        <v>11 Y 46</v>
      </c>
      <c r="B510" s="59">
        <f>H!$D$2</f>
        <v>42972</v>
      </c>
      <c r="C510" s="3" t="s">
        <v>4</v>
      </c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</row>
    <row r="511" spans="1:40">
      <c r="A511" s="3" t="str">
        <f>IF(H!D6="SI",H!B6,"")</f>
        <v>19 Y 524</v>
      </c>
      <c r="B511" s="59">
        <f>H!$D$2</f>
        <v>42972</v>
      </c>
      <c r="C511" s="3" t="s">
        <v>337</v>
      </c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</row>
    <row r="512" spans="1:40">
      <c r="A512" s="3" t="str">
        <f>IF(H!D7="SI",H!B7,"")</f>
        <v>25 Y 35</v>
      </c>
      <c r="B512" s="59">
        <f>H!$D$2</f>
        <v>42972</v>
      </c>
      <c r="C512" s="3" t="s">
        <v>338</v>
      </c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</row>
    <row r="513" spans="1:40">
      <c r="A513" s="3" t="str">
        <f>IF(H!D8="SI",H!B8,"")</f>
        <v>35 E/ 9 Y 10</v>
      </c>
      <c r="B513" s="59">
        <f>H!$D$2</f>
        <v>42972</v>
      </c>
      <c r="C513" s="3" t="s">
        <v>229</v>
      </c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</row>
    <row r="514" spans="1:40">
      <c r="A514" s="3" t="str">
        <f>IF(H!D9="SI",H!B9,"")</f>
        <v>40 E/ 15 Y 16</v>
      </c>
      <c r="B514" s="59">
        <f>H!$D$2</f>
        <v>42972</v>
      </c>
      <c r="C514" s="3" t="s">
        <v>183</v>
      </c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</row>
    <row r="515" spans="1:40">
      <c r="A515" s="3" t="str">
        <f>IF(H!D10="SI",H!B10,"")</f>
        <v>44 Y 139</v>
      </c>
      <c r="B515" s="59">
        <f>H!$D$2</f>
        <v>42972</v>
      </c>
      <c r="C515" s="3" t="s">
        <v>230</v>
      </c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</row>
    <row r="516" spans="1:40">
      <c r="A516" s="3" t="str">
        <f>IF(H!D11="SI",H!B11,"")</f>
        <v>50 E/ 5Y 6</v>
      </c>
      <c r="B516" s="59">
        <f>H!$D$2</f>
        <v>42972</v>
      </c>
      <c r="C516" s="5" t="s">
        <v>231</v>
      </c>
      <c r="D516" s="5"/>
      <c r="E516" s="5"/>
      <c r="F516" s="5"/>
      <c r="G516" s="5"/>
      <c r="H516" s="5"/>
      <c r="I516" s="5"/>
      <c r="J516" s="5"/>
      <c r="K516" s="5"/>
      <c r="L516" s="5"/>
    </row>
    <row r="517" spans="1:40">
      <c r="A517" s="3" t="str">
        <f>IF(H!D12="SI",H!B12,"")</f>
        <v>54 E/17 Y 18</v>
      </c>
      <c r="B517" s="59">
        <f>H!$D$2</f>
        <v>42972</v>
      </c>
      <c r="C517" s="5" t="s">
        <v>232</v>
      </c>
      <c r="D517" s="5"/>
      <c r="E517" s="5"/>
      <c r="F517" s="5"/>
      <c r="G517" s="5"/>
      <c r="H517" s="5"/>
      <c r="I517" s="5"/>
      <c r="J517" s="5"/>
      <c r="K517" s="5"/>
      <c r="L517" s="5"/>
    </row>
    <row r="518" spans="1:40">
      <c r="A518" s="3" t="str">
        <f>IF(H!D13="SI",H!B13,"")</f>
        <v>60 Y 14</v>
      </c>
      <c r="B518" s="59">
        <f>H!$D$2</f>
        <v>42972</v>
      </c>
      <c r="C518" s="5" t="s">
        <v>233</v>
      </c>
      <c r="D518" s="5"/>
      <c r="E518" s="5"/>
      <c r="F518" s="5"/>
      <c r="G518" s="5"/>
      <c r="H518" s="5"/>
      <c r="I518" s="5"/>
      <c r="J518" s="5"/>
      <c r="K518" s="5"/>
      <c r="L518" s="5"/>
    </row>
    <row r="519" spans="1:40">
      <c r="A519" s="3" t="str">
        <f>IF(H!D14="SI",H!B14,"")</f>
        <v>65 E/25 Y 26</v>
      </c>
      <c r="B519" s="59">
        <f>H!$D$2</f>
        <v>42972</v>
      </c>
      <c r="C519" s="5" t="s">
        <v>234</v>
      </c>
      <c r="D519" s="5"/>
      <c r="E519" s="5"/>
      <c r="F519" s="5"/>
      <c r="G519" s="5"/>
      <c r="H519" s="5"/>
      <c r="I519" s="5"/>
      <c r="J519" s="5"/>
      <c r="K519" s="5"/>
      <c r="L519" s="5"/>
    </row>
    <row r="520" spans="1:40">
      <c r="A520" s="3" t="str">
        <f>IF(H!D15="SI",H!B15,"")</f>
        <v>72 Y 10</v>
      </c>
      <c r="B520" s="59">
        <f>H!$D$2</f>
        <v>42972</v>
      </c>
      <c r="C520" t="s">
        <v>235</v>
      </c>
    </row>
    <row r="521" spans="1:40">
      <c r="A521" s="3" t="str">
        <f>IF(H!D16="SI",H!B16,"")</f>
        <v>117 Y 85</v>
      </c>
      <c r="B521" s="59">
        <f>H!$D$2</f>
        <v>42972</v>
      </c>
      <c r="C521" t="s">
        <v>339</v>
      </c>
    </row>
    <row r="522" spans="1:40">
      <c r="A522" s="3" t="str">
        <f>IF(H!D17="SI",H!B17,"")</f>
        <v>122 E/ 35 Y 36</v>
      </c>
      <c r="B522" s="59">
        <f>H!$D$2</f>
        <v>42972</v>
      </c>
      <c r="C522" t="s">
        <v>39</v>
      </c>
    </row>
    <row r="523" spans="1:40">
      <c r="A523" s="3" t="str">
        <f>IF(H!D18="SI",H!B18,"")</f>
        <v>137 E/ 527 Y 528</v>
      </c>
      <c r="B523" s="59">
        <f>H!$D$2</f>
        <v>42972</v>
      </c>
      <c r="C523" t="s">
        <v>40</v>
      </c>
    </row>
    <row r="524" spans="1:40">
      <c r="A524" s="3" t="str">
        <f>IF(H!D19="SI",H!B19,"")</f>
        <v>DG. 73 Y 64 (3 Y 64)</v>
      </c>
      <c r="B524" s="59">
        <f>H!$D$2</f>
        <v>42972</v>
      </c>
      <c r="C524" t="s">
        <v>340</v>
      </c>
    </row>
    <row r="525" spans="1:40">
      <c r="A525" s="3" t="str">
        <f>IF(H!D20="SI",H!B20,"")</f>
        <v>DG. 74 E/3 Y 4</v>
      </c>
      <c r="B525" s="59">
        <f>H!$D$2</f>
        <v>42972</v>
      </c>
      <c r="C525" t="s">
        <v>236</v>
      </c>
    </row>
    <row r="526" spans="1:40">
      <c r="A526" s="3" t="str">
        <f>IF(H!D21="SI",H!B21,"")</f>
        <v>DG. 79 ESQ. 64 Y 118</v>
      </c>
      <c r="B526" s="59">
        <f>H!$D$2</f>
        <v>42972</v>
      </c>
      <c r="C526" t="s">
        <v>341</v>
      </c>
    </row>
    <row r="527" spans="1:40">
      <c r="A527" s="3" t="str">
        <f>IF(H!D22="SI",H!B22,"")</f>
        <v/>
      </c>
      <c r="B527" s="59">
        <f>H!$D$2</f>
        <v>42972</v>
      </c>
      <c r="C527" t="s">
        <v>285</v>
      </c>
    </row>
    <row r="528" spans="1:40">
      <c r="A528" s="3" t="str">
        <f>IF(H!D23="SI",H!B23,"")</f>
        <v/>
      </c>
      <c r="B528" s="59">
        <f>H!$D$2</f>
        <v>42972</v>
      </c>
      <c r="C528" t="s">
        <v>285</v>
      </c>
    </row>
    <row r="529" spans="1:3">
      <c r="B529" s="59">
        <f>H!$D$2</f>
        <v>42972</v>
      </c>
    </row>
    <row r="530" spans="1:3">
      <c r="A530" s="3" t="str">
        <f>IF(I!D3="SI",I!B3,"")</f>
        <v>1 Y 61</v>
      </c>
      <c r="B530" s="59">
        <f>I!$D$2</f>
        <v>42973</v>
      </c>
      <c r="C530" t="s">
        <v>342</v>
      </c>
    </row>
    <row r="531" spans="1:3">
      <c r="A531" s="3" t="str">
        <f>IF(I!D4="SI",I!B4,"")</f>
        <v>7 Y 67</v>
      </c>
      <c r="B531" s="59">
        <f>I!$D$2</f>
        <v>42973</v>
      </c>
      <c r="C531" t="s">
        <v>343</v>
      </c>
    </row>
    <row r="532" spans="1:3">
      <c r="A532" s="3" t="str">
        <f>IF(I!D5="SI",I!B5,"")</f>
        <v>7 Y 531</v>
      </c>
      <c r="B532" s="59">
        <f>I!$D$2</f>
        <v>42973</v>
      </c>
      <c r="C532" t="s">
        <v>301</v>
      </c>
    </row>
    <row r="533" spans="1:3">
      <c r="A533" s="3" t="str">
        <f>IF(I!D6="SI",I!B6,"")</f>
        <v>10 E/520 Y 521</v>
      </c>
      <c r="B533" s="59">
        <f>I!$D$2</f>
        <v>42973</v>
      </c>
      <c r="C533" t="s">
        <v>344</v>
      </c>
    </row>
    <row r="534" spans="1:3">
      <c r="A534" s="3" t="str">
        <f>IF(I!D7="SI",I!B7,"")</f>
        <v>12 Y 44</v>
      </c>
      <c r="B534" s="59">
        <f>I!$D$2</f>
        <v>42973</v>
      </c>
      <c r="C534" t="s">
        <v>345</v>
      </c>
    </row>
    <row r="535" spans="1:3">
      <c r="A535" s="3" t="str">
        <f>IF(I!D8="SI",I!B8,"")</f>
        <v>13 E/33 Y 34</v>
      </c>
      <c r="B535" s="59">
        <f>I!$D$2</f>
        <v>42973</v>
      </c>
      <c r="C535" t="s">
        <v>197</v>
      </c>
    </row>
    <row r="536" spans="1:3">
      <c r="A536" s="3" t="str">
        <f>IF(I!D9="SI",I!B9,"")</f>
        <v>18 Y 41</v>
      </c>
      <c r="B536" s="59">
        <f>I!$D$2</f>
        <v>42973</v>
      </c>
      <c r="C536" t="s">
        <v>346</v>
      </c>
    </row>
    <row r="537" spans="1:3">
      <c r="A537" s="3" t="str">
        <f>IF(I!D10="SI",I!B10,"")</f>
        <v>38 Y 28</v>
      </c>
      <c r="B537" s="59">
        <f>I!$D$2</f>
        <v>42973</v>
      </c>
      <c r="C537" t="s">
        <v>347</v>
      </c>
    </row>
    <row r="538" spans="1:3">
      <c r="A538" s="3" t="str">
        <f>IF(I!D11="SI",I!B11,"")</f>
        <v>44 E/186 Y187</v>
      </c>
      <c r="B538" s="59">
        <f>I!$D$2</f>
        <v>42973</v>
      </c>
      <c r="C538" t="s">
        <v>348</v>
      </c>
    </row>
    <row r="539" spans="1:3">
      <c r="A539" s="3" t="str">
        <f>IF(I!D12="SI",I!B12,"")</f>
        <v>49 Y 28</v>
      </c>
      <c r="B539" s="59">
        <f>I!$D$2</f>
        <v>42973</v>
      </c>
      <c r="C539" t="s">
        <v>281</v>
      </c>
    </row>
    <row r="540" spans="1:3">
      <c r="A540" s="3" t="str">
        <f>IF(I!D13="SI",I!B13,"")</f>
        <v>56 Y 15</v>
      </c>
      <c r="B540" s="59">
        <f>I!$D$2</f>
        <v>42973</v>
      </c>
      <c r="C540" t="s">
        <v>34</v>
      </c>
    </row>
    <row r="541" spans="1:3">
      <c r="A541" s="3" t="str">
        <f>IF(I!D14="SI",I!B14,"")</f>
        <v>60 Y1 9 P. YRIG.</v>
      </c>
      <c r="B541" s="59">
        <f>I!$D$2</f>
        <v>42973</v>
      </c>
      <c r="C541" t="s">
        <v>237</v>
      </c>
    </row>
    <row r="542" spans="1:3">
      <c r="A542" s="3" t="str">
        <f>IF(I!D15="SI",I!B15,"")</f>
        <v>70 E/28 Y 29</v>
      </c>
      <c r="B542" s="59">
        <f>I!$D$2</f>
        <v>42973</v>
      </c>
      <c r="C542" t="s">
        <v>199</v>
      </c>
    </row>
    <row r="543" spans="1:3">
      <c r="A543" s="3" t="str">
        <f>IF(I!D16="SI",I!B16,"")</f>
        <v>74 E/14 Y 15</v>
      </c>
      <c r="B543" s="59">
        <f>I!$D$2</f>
        <v>42973</v>
      </c>
      <c r="C543" t="s">
        <v>49</v>
      </c>
    </row>
    <row r="544" spans="1:3">
      <c r="A544" s="3" t="str">
        <f>IF(I!D17="SI",I!B17,"")</f>
        <v>120 E/72 Y 73</v>
      </c>
      <c r="B544" s="59">
        <f>I!$D$2</f>
        <v>42973</v>
      </c>
      <c r="C544" t="s">
        <v>239</v>
      </c>
    </row>
    <row r="545" spans="1:3">
      <c r="A545" s="3" t="str">
        <f>IF(I!D18="SI",I!B18,"")</f>
        <v>526 E/28 Y 29</v>
      </c>
      <c r="B545" s="59">
        <f>I!$D$2</f>
        <v>42973</v>
      </c>
      <c r="C545" t="s">
        <v>238</v>
      </c>
    </row>
    <row r="546" spans="1:3">
      <c r="A546" s="3" t="str">
        <f>IF(I!D19="SI",I!B19,"")</f>
        <v>530 Y 115 BIS</v>
      </c>
      <c r="B546" s="59">
        <f>I!$D$2</f>
        <v>42973</v>
      </c>
      <c r="C546" t="s">
        <v>240</v>
      </c>
    </row>
    <row r="547" spans="1:3">
      <c r="A547" s="3" t="str">
        <f>IF(I!D20="SI",I!B20,"")</f>
        <v>DG. 73 E/61 Y 62</v>
      </c>
      <c r="B547" s="59">
        <f>I!$D$2</f>
        <v>42973</v>
      </c>
      <c r="C547" t="s">
        <v>241</v>
      </c>
    </row>
    <row r="548" spans="1:3">
      <c r="A548" s="3" t="str">
        <f>IF(I!D21="SI",I!B21,"")</f>
        <v>DG. 80 Y 49</v>
      </c>
      <c r="B548" s="59">
        <f>I!$D$2</f>
        <v>42973</v>
      </c>
      <c r="C548" t="s">
        <v>349</v>
      </c>
    </row>
    <row r="549" spans="1:3">
      <c r="A549" s="3" t="str">
        <f>IF(I!D22="SI",I!B22,"")</f>
        <v/>
      </c>
      <c r="B549" s="59">
        <f>I!$D$2</f>
        <v>42973</v>
      </c>
      <c r="C549" t="s">
        <v>285</v>
      </c>
    </row>
    <row r="550" spans="1:3">
      <c r="A550" s="3" t="str">
        <f>IF(I!D23="SI",I!B23,"")</f>
        <v/>
      </c>
      <c r="B550" s="59">
        <f>I!$D$2</f>
        <v>42973</v>
      </c>
      <c r="C550" t="s">
        <v>285</v>
      </c>
    </row>
    <row r="551" spans="1:3">
      <c r="B551" s="59">
        <f>I!$D$2</f>
        <v>42973</v>
      </c>
    </row>
    <row r="552" spans="1:3">
      <c r="A552" s="3" t="str">
        <f>IF(J!D3="SI",J!B3,"")</f>
        <v>6 Y 66</v>
      </c>
      <c r="B552" s="59">
        <f>J!$D$2</f>
        <v>42974</v>
      </c>
      <c r="C552" t="s">
        <v>300</v>
      </c>
    </row>
    <row r="553" spans="1:3">
      <c r="A553" s="3" t="str">
        <f>IF(J!D4="SI",J!B4,"")</f>
        <v>7 E/ 80 Y 81</v>
      </c>
      <c r="B553" s="59">
        <f>J!$D$2</f>
        <v>42974</v>
      </c>
      <c r="C553" t="s">
        <v>41</v>
      </c>
    </row>
    <row r="554" spans="1:3">
      <c r="A554" s="3" t="str">
        <f>IF(J!D5="SI",J!B5,"")</f>
        <v>9 Y 45</v>
      </c>
      <c r="B554" s="59">
        <f>J!$D$2</f>
        <v>42974</v>
      </c>
      <c r="C554" t="s">
        <v>350</v>
      </c>
    </row>
    <row r="555" spans="1:3">
      <c r="A555" s="3" t="str">
        <f>IF(J!D6="SI",J!B6,"")</f>
        <v>13 E/525 Y 526</v>
      </c>
      <c r="B555" s="59">
        <f>J!$D$2</f>
        <v>42974</v>
      </c>
      <c r="C555" t="s">
        <v>351</v>
      </c>
    </row>
    <row r="556" spans="1:3">
      <c r="A556" s="3" t="str">
        <f>IF(J!D7="SI",J!B7,"")</f>
        <v>16 Y 50</v>
      </c>
      <c r="B556" s="59">
        <f>J!$D$2</f>
        <v>42974</v>
      </c>
      <c r="C556" t="s">
        <v>352</v>
      </c>
    </row>
    <row r="557" spans="1:3">
      <c r="A557" s="3" t="str">
        <f>IF(J!D8="SI",J!B8,"")</f>
        <v>18 Y 72</v>
      </c>
      <c r="B557" s="59">
        <f>J!$D$2</f>
        <v>42974</v>
      </c>
      <c r="C557" t="s">
        <v>353</v>
      </c>
    </row>
    <row r="558" spans="1:3">
      <c r="A558" s="3" t="str">
        <f>IF(J!D9="SI",J!B9,"")</f>
        <v>19 Y 56</v>
      </c>
      <c r="B558" s="59">
        <f>J!$D$2</f>
        <v>42974</v>
      </c>
      <c r="C558" t="s">
        <v>354</v>
      </c>
    </row>
    <row r="559" spans="1:3">
      <c r="A559" s="3" t="str">
        <f>IF(J!D10="SI",J!B10,"")</f>
        <v>38 Y 10</v>
      </c>
      <c r="B559" s="59">
        <f>J!$D$2</f>
        <v>42974</v>
      </c>
      <c r="C559" t="s">
        <v>242</v>
      </c>
    </row>
    <row r="560" spans="1:3">
      <c r="A560" s="3" t="str">
        <f>IF(J!D11="SI",J!B11,"")</f>
        <v>44 E/14 Y 15</v>
      </c>
      <c r="B560" s="59">
        <f>J!$D$2</f>
        <v>42974</v>
      </c>
      <c r="C560" t="s">
        <v>243</v>
      </c>
    </row>
    <row r="561" spans="1:3">
      <c r="A561" s="3" t="str">
        <f>IF(J!D12="SI",J!B12,"")</f>
        <v>44 Y 28</v>
      </c>
      <c r="B561" s="59">
        <f>J!$D$2</f>
        <v>42974</v>
      </c>
      <c r="C561" t="s">
        <v>355</v>
      </c>
    </row>
    <row r="562" spans="1:3">
      <c r="A562" s="3" t="str">
        <f>IF(J!D13="SI",J!B13,"")</f>
        <v>54 E/4 Y 5</v>
      </c>
      <c r="B562" s="59">
        <f>J!$D$2</f>
        <v>42974</v>
      </c>
      <c r="C562" t="s">
        <v>244</v>
      </c>
    </row>
    <row r="563" spans="1:3">
      <c r="A563" s="3" t="str">
        <f>IF(J!D14="SI",J!B14,"")</f>
        <v>55 Y 29</v>
      </c>
      <c r="B563" s="59">
        <f>J!$D$2</f>
        <v>42974</v>
      </c>
      <c r="C563" t="s">
        <v>356</v>
      </c>
    </row>
    <row r="564" spans="1:3">
      <c r="A564" s="3" t="str">
        <f>IF(J!D15="SI",J!B15,"")</f>
        <v>122 E/ 62 Y 63</v>
      </c>
      <c r="B564" s="59">
        <f>J!$D$2</f>
        <v>42974</v>
      </c>
      <c r="C564" t="s">
        <v>42</v>
      </c>
    </row>
    <row r="565" spans="1:3">
      <c r="A565" s="3" t="str">
        <f>IF(J!D16="SI",J!B16,"")</f>
        <v>520 E/ 210 Y 211</v>
      </c>
      <c r="B565" s="59">
        <f>J!$D$2</f>
        <v>42974</v>
      </c>
      <c r="C565" t="s">
        <v>43</v>
      </c>
    </row>
    <row r="566" spans="1:3">
      <c r="A566" s="3" t="str">
        <f>IF(J!D17="SI",J!B17,"")</f>
        <v>528 BIS E/3 Y 4</v>
      </c>
      <c r="B566" s="59">
        <f>J!$D$2</f>
        <v>42974</v>
      </c>
      <c r="C566" t="s">
        <v>245</v>
      </c>
    </row>
    <row r="567" spans="1:3">
      <c r="A567" s="3" t="str">
        <f>IF(J!D18="SI",J!B18,"")</f>
        <v>DG. 73 Y 42 (21 Y 42)</v>
      </c>
      <c r="B567" s="59">
        <f>J!$D$2</f>
        <v>42974</v>
      </c>
      <c r="C567" t="s">
        <v>357</v>
      </c>
    </row>
    <row r="568" spans="1:3">
      <c r="A568" s="3" t="str">
        <f>IF(J!D19="SI",J!B19,"")</f>
        <v>DG. 80 E/117 Y 118</v>
      </c>
      <c r="B568" s="59">
        <f>J!$D$2</f>
        <v>42974</v>
      </c>
      <c r="C568" t="s">
        <v>246</v>
      </c>
    </row>
    <row r="569" spans="1:3">
      <c r="A569" s="3" t="str">
        <f>IF(J!D20="SI",J!B20,"")</f>
        <v/>
      </c>
      <c r="B569" s="59">
        <f>J!$D$2</f>
        <v>42974</v>
      </c>
      <c r="C569" t="s">
        <v>285</v>
      </c>
    </row>
    <row r="570" spans="1:3">
      <c r="A570" s="3" t="str">
        <f>IF(J!D21="SI",J!B21,"")</f>
        <v/>
      </c>
      <c r="B570" s="59">
        <f>J!$D$2</f>
        <v>42974</v>
      </c>
      <c r="C570" t="s">
        <v>285</v>
      </c>
    </row>
    <row r="571" spans="1:3">
      <c r="A571" s="3" t="str">
        <f>IF(J!D22="SI",J!B22,"")</f>
        <v/>
      </c>
      <c r="B571" s="59">
        <f>J!$D$2</f>
        <v>42974</v>
      </c>
      <c r="C571" t="s">
        <v>285</v>
      </c>
    </row>
    <row r="572" spans="1:3">
      <c r="A572" s="3" t="str">
        <f>IF(J!D23="SI",J!B23,"")</f>
        <v/>
      </c>
      <c r="B572" s="59">
        <f>J!$D$2</f>
        <v>42974</v>
      </c>
      <c r="C572" t="s">
        <v>285</v>
      </c>
    </row>
    <row r="573" spans="1:3">
      <c r="B573" s="59">
        <f>J!$D$2</f>
        <v>42974</v>
      </c>
    </row>
    <row r="574" spans="1:3">
      <c r="A574" s="3" t="str">
        <f>IF(K!D3="SI",K!B3,"")</f>
        <v>1 Y 66 P. MAT.</v>
      </c>
      <c r="B574" s="59">
        <f>K!$D$2</f>
        <v>42975</v>
      </c>
      <c r="C574" t="s">
        <v>358</v>
      </c>
    </row>
    <row r="575" spans="1:3">
      <c r="A575" s="3" t="str">
        <f>IF(K!D4="SI",K!B4,"")</f>
        <v>1 Y DG. 80</v>
      </c>
      <c r="B575" s="59">
        <f>K!$D$2</f>
        <v>42975</v>
      </c>
      <c r="C575" t="s">
        <v>359</v>
      </c>
    </row>
    <row r="576" spans="1:3">
      <c r="A576" s="3" t="str">
        <f>IF(K!D5="SI",K!B5,"")</f>
        <v>5 E/34 Y 35</v>
      </c>
      <c r="B576" s="59">
        <f>K!$D$2</f>
        <v>42975</v>
      </c>
      <c r="C576" t="s">
        <v>247</v>
      </c>
    </row>
    <row r="577" spans="1:3">
      <c r="A577" s="3" t="str">
        <f>IF(K!D6="SI",K!B6,"")</f>
        <v>6 Y 59</v>
      </c>
      <c r="B577" s="59">
        <f>K!$D$2</f>
        <v>42975</v>
      </c>
      <c r="C577" t="s">
        <v>360</v>
      </c>
    </row>
    <row r="578" spans="1:3">
      <c r="A578" s="3" t="str">
        <f>IF(K!D7="SI",K!B7,"")</f>
        <v>7 E/73 Y 74</v>
      </c>
      <c r="B578" s="59">
        <f>K!$D$2</f>
        <v>42975</v>
      </c>
      <c r="C578" t="s">
        <v>193</v>
      </c>
    </row>
    <row r="579" spans="1:3">
      <c r="A579" s="3" t="str">
        <f>IF(K!D8="SI",K!B8,"")</f>
        <v>7 Y 512</v>
      </c>
      <c r="B579" s="59">
        <f>K!$D$2</f>
        <v>42975</v>
      </c>
      <c r="C579" t="s">
        <v>361</v>
      </c>
    </row>
    <row r="580" spans="1:3">
      <c r="A580" s="3" t="str">
        <f>IF(K!D9="SI",K!B9,"")</f>
        <v>13 E/40 Y 41</v>
      </c>
      <c r="B580" s="59">
        <f>K!$D$2</f>
        <v>42975</v>
      </c>
      <c r="C580" t="s">
        <v>248</v>
      </c>
    </row>
    <row r="581" spans="1:3">
      <c r="A581" s="3" t="str">
        <f>IF(K!D10="SI",K!B10,"")</f>
        <v>13 Y 77</v>
      </c>
      <c r="B581" s="59">
        <f>K!$D$2</f>
        <v>42975</v>
      </c>
      <c r="C581" t="s">
        <v>362</v>
      </c>
    </row>
    <row r="582" spans="1:3">
      <c r="A582" s="3" t="str">
        <f>IF(K!D11="SI",K!B11,"")</f>
        <v>17 Y 63</v>
      </c>
      <c r="B582" s="59">
        <f>K!$D$2</f>
        <v>42975</v>
      </c>
      <c r="C582" t="s">
        <v>363</v>
      </c>
    </row>
    <row r="583" spans="1:3">
      <c r="A583" s="3" t="str">
        <f>IF(K!D12="SI",K!B12,"")</f>
        <v>19 Y 48</v>
      </c>
      <c r="B583" s="59">
        <f>K!$D$2</f>
        <v>42975</v>
      </c>
      <c r="C583" t="s">
        <v>364</v>
      </c>
    </row>
    <row r="584" spans="1:3">
      <c r="A584" s="3" t="str">
        <f>IF(K!D13="SI",K!B13,"")</f>
        <v>25 Y 68</v>
      </c>
      <c r="B584" s="59">
        <f>K!$D$2</f>
        <v>42975</v>
      </c>
      <c r="C584" t="s">
        <v>365</v>
      </c>
    </row>
    <row r="585" spans="1:3">
      <c r="A585" s="3" t="str">
        <f>IF(K!D14="SI",K!B14,"")</f>
        <v>38 E/133 Y 134</v>
      </c>
      <c r="B585" s="59">
        <f>K!$D$2</f>
        <v>42975</v>
      </c>
      <c r="C585" t="s">
        <v>366</v>
      </c>
    </row>
    <row r="586" spans="1:3">
      <c r="A586" s="3" t="str">
        <f>IF(K!D15="SI",K!B15,"")</f>
        <v>49 E/9 Y 10</v>
      </c>
      <c r="B586" s="59">
        <f>K!$D$2</f>
        <v>42975</v>
      </c>
      <c r="C586" t="s">
        <v>249</v>
      </c>
    </row>
    <row r="587" spans="1:3">
      <c r="A587" s="3" t="str">
        <f>IF(K!D16="SI",K!B16,"")</f>
        <v>50 E/26 Y 27</v>
      </c>
      <c r="B587" s="59">
        <f>K!$D$2</f>
        <v>42975</v>
      </c>
      <c r="C587" t="s">
        <v>250</v>
      </c>
    </row>
    <row r="588" spans="1:3">
      <c r="A588" s="3" t="str">
        <f>IF(K!D17="SI",K!B17,"")</f>
        <v>C. 80 E/116 Y 117</v>
      </c>
      <c r="B588" s="59">
        <f>K!$D$2</f>
        <v>42975</v>
      </c>
      <c r="C588" t="s">
        <v>251</v>
      </c>
    </row>
    <row r="589" spans="1:3">
      <c r="A589" s="3" t="str">
        <f>IF(K!D18="SI",K!B18,"")</f>
        <v>520 E/182 Y 182 BIS</v>
      </c>
      <c r="B589" s="59">
        <f>K!$D$2</f>
        <v>42975</v>
      </c>
      <c r="C589" t="s">
        <v>33</v>
      </c>
    </row>
    <row r="590" spans="1:3">
      <c r="A590" s="3" t="str">
        <f>IF(K!D19="SI",K!B19,"")</f>
        <v>530 E/ 19 Y 20</v>
      </c>
      <c r="B590" s="59">
        <f>K!$D$2</f>
        <v>42975</v>
      </c>
      <c r="C590" t="s">
        <v>44</v>
      </c>
    </row>
    <row r="591" spans="1:3">
      <c r="A591" s="3" t="str">
        <f>IF(K!D20="SI",K!B20,"")</f>
        <v>DG. 73 Y 24 (24 Y 39)</v>
      </c>
      <c r="B591" s="59">
        <f>K!$D$2</f>
        <v>42975</v>
      </c>
      <c r="C591" t="s">
        <v>296</v>
      </c>
    </row>
    <row r="592" spans="1:3">
      <c r="A592" s="3" t="str">
        <f>IF(K!D21="SI",K!B21,"")</f>
        <v/>
      </c>
      <c r="B592" s="59">
        <f>K!$D$2</f>
        <v>42975</v>
      </c>
      <c r="C592" t="s">
        <v>285</v>
      </c>
    </row>
    <row r="593" spans="1:3">
      <c r="A593" s="3" t="str">
        <f>IF(K!D22="SI",K!B22,"")</f>
        <v/>
      </c>
      <c r="B593" s="59">
        <f>K!$D$2</f>
        <v>42975</v>
      </c>
      <c r="C593" t="s">
        <v>285</v>
      </c>
    </row>
    <row r="594" spans="1:3">
      <c r="A594" s="3" t="str">
        <f>IF(K!D23="SI",K!B23,"")</f>
        <v/>
      </c>
      <c r="B594" s="59">
        <f>K!$D$2</f>
        <v>42975</v>
      </c>
      <c r="C594" t="s">
        <v>285</v>
      </c>
    </row>
    <row r="595" spans="1:3">
      <c r="B595" s="59">
        <f>K!$D$2</f>
        <v>42975</v>
      </c>
    </row>
    <row r="596" spans="1:3">
      <c r="A596" s="3" t="str">
        <f>IF(L!D3="SI",L!B3,"")</f>
        <v>2 E/35 Y 36</v>
      </c>
      <c r="B596" s="59">
        <f>L!$D$2</f>
        <v>42976</v>
      </c>
      <c r="C596" t="s">
        <v>252</v>
      </c>
    </row>
    <row r="597" spans="1:3">
      <c r="A597" s="3" t="str">
        <f>IF(L!D4="SI",L!B4,"")</f>
        <v>3 E/47 Y D. 77</v>
      </c>
      <c r="B597" s="59">
        <f>L!$D$2</f>
        <v>42976</v>
      </c>
      <c r="C597" t="s">
        <v>6</v>
      </c>
    </row>
    <row r="598" spans="1:3">
      <c r="A598" s="3" t="str">
        <f>IF(L!D5="SI",L!B5,"")</f>
        <v>4 Y 79</v>
      </c>
      <c r="B598" s="59">
        <f>L!$D$2</f>
        <v>42976</v>
      </c>
      <c r="C598" t="s">
        <v>400</v>
      </c>
    </row>
    <row r="599" spans="1:3">
      <c r="A599" s="3" t="str">
        <f>IF(L!D6="SI",L!B6,"")</f>
        <v/>
      </c>
      <c r="B599" s="59">
        <f>L!$D$2</f>
        <v>42976</v>
      </c>
      <c r="C599" t="s">
        <v>285</v>
      </c>
    </row>
    <row r="600" spans="1:3">
      <c r="A600" s="3" t="str">
        <f>IF(L!D7="SI",L!B7,"")</f>
        <v>7 Y 58</v>
      </c>
      <c r="B600" s="59">
        <f>L!$D$2</f>
        <v>42976</v>
      </c>
      <c r="C600" t="s">
        <v>253</v>
      </c>
    </row>
    <row r="601" spans="1:3">
      <c r="A601" s="3" t="str">
        <f>IF(L!D8="SI",L!B8,"")</f>
        <v>7 E/ 516 Y 517</v>
      </c>
      <c r="B601" s="59">
        <f>L!$D$2</f>
        <v>42976</v>
      </c>
      <c r="C601" t="s">
        <v>367</v>
      </c>
    </row>
    <row r="602" spans="1:3">
      <c r="A602" s="3" t="str">
        <f>IF(L!D9="SI",L!B9,"")</f>
        <v>15 Y 35</v>
      </c>
      <c r="B602" s="59">
        <f>L!$D$2</f>
        <v>42976</v>
      </c>
      <c r="C602" t="s">
        <v>368</v>
      </c>
    </row>
    <row r="603" spans="1:3">
      <c r="A603" s="3" t="str">
        <f>IF(L!D10="SI",L!B10,"")</f>
        <v>15 Y 68</v>
      </c>
      <c r="B603" s="59">
        <f>L!$D$2</f>
        <v>42976</v>
      </c>
      <c r="C603" t="s">
        <v>369</v>
      </c>
    </row>
    <row r="604" spans="1:3">
      <c r="A604" s="3" t="str">
        <f>IF(L!D11="SI",L!B11,"")</f>
        <v>19 Y 44 P.AZC.</v>
      </c>
      <c r="B604" s="59">
        <f>L!$D$2</f>
        <v>42976</v>
      </c>
      <c r="C604" t="s">
        <v>188</v>
      </c>
    </row>
    <row r="605" spans="1:3">
      <c r="A605" s="3" t="str">
        <f>IF(L!D12="SI",L!B12,"")</f>
        <v>26 E/78 Y 79</v>
      </c>
      <c r="B605" s="59">
        <f>L!$D$2</f>
        <v>42976</v>
      </c>
      <c r="C605" t="s">
        <v>254</v>
      </c>
    </row>
    <row r="606" spans="1:3">
      <c r="A606" s="3" t="str">
        <f>IF(L!D13="SI",L!B13,"")</f>
        <v>28 E/66 Y 67</v>
      </c>
      <c r="B606" s="59">
        <f>L!$D$2</f>
        <v>42976</v>
      </c>
      <c r="C606" t="s">
        <v>5</v>
      </c>
    </row>
    <row r="607" spans="1:3">
      <c r="A607" s="3" t="str">
        <f>IF(L!D14="SI",L!B14,"")</f>
        <v>51 Y 10</v>
      </c>
      <c r="B607" s="59">
        <f>L!$D$2</f>
        <v>42976</v>
      </c>
      <c r="C607" t="s">
        <v>255</v>
      </c>
    </row>
    <row r="608" spans="1:3">
      <c r="A608" s="3" t="str">
        <f>IF(L!D15="SI",L!B15,"")</f>
        <v>58 E/30 Y 31</v>
      </c>
      <c r="B608" s="59">
        <f>L!$D$2</f>
        <v>42976</v>
      </c>
      <c r="C608" t="s">
        <v>256</v>
      </c>
    </row>
    <row r="609" spans="1:3">
      <c r="A609" s="3" t="str">
        <f>IF(L!D16="SI",L!B16,"")</f>
        <v>64 E/123 Y 124</v>
      </c>
      <c r="B609" s="59">
        <f>L!$D$2</f>
        <v>42976</v>
      </c>
      <c r="C609" t="s">
        <v>370</v>
      </c>
    </row>
    <row r="610" spans="1:3">
      <c r="A610" s="3" t="str">
        <f>IF(L!D17="SI",L!B17,"")</f>
        <v>68 E/3 Y 4</v>
      </c>
      <c r="B610" s="59">
        <f>L!$D$2</f>
        <v>42976</v>
      </c>
      <c r="C610" t="s">
        <v>257</v>
      </c>
    </row>
    <row r="611" spans="1:3">
      <c r="A611" s="3" t="str">
        <f>IF(L!D18="SI",L!B18,"")</f>
        <v>116 Y 37</v>
      </c>
      <c r="B611" s="59">
        <f>L!$D$2</f>
        <v>42976</v>
      </c>
      <c r="C611" t="s">
        <v>371</v>
      </c>
    </row>
    <row r="612" spans="1:3">
      <c r="A612" s="3" t="str">
        <f>IF(L!D19="SI",L!B19,"")</f>
        <v>131 Y 40</v>
      </c>
      <c r="B612" s="59">
        <f>L!$D$2</f>
        <v>42976</v>
      </c>
      <c r="C612" t="s">
        <v>372</v>
      </c>
    </row>
    <row r="613" spans="1:3">
      <c r="A613" s="3" t="str">
        <f>IF(L!D20="SI",L!B20,"")</f>
        <v>143 Y 49</v>
      </c>
      <c r="B613" s="59">
        <f>L!$D$2</f>
        <v>42976</v>
      </c>
      <c r="C613" t="s">
        <v>373</v>
      </c>
    </row>
    <row r="614" spans="1:3">
      <c r="A614" s="3" t="str">
        <f>IF(L!D21="SI",L!B21,"")</f>
        <v>520 E/157 Y 158</v>
      </c>
      <c r="B614" s="59">
        <f>L!$D$2</f>
        <v>42976</v>
      </c>
      <c r="C614" t="s">
        <v>258</v>
      </c>
    </row>
    <row r="615" spans="1:3">
      <c r="A615" s="3" t="str">
        <f>IF(L!D22="SI",L!B22,"")</f>
        <v/>
      </c>
      <c r="B615" s="59">
        <f>L!$D$2</f>
        <v>42976</v>
      </c>
      <c r="C615" t="s">
        <v>285</v>
      </c>
    </row>
    <row r="616" spans="1:3">
      <c r="A616" s="3" t="str">
        <f>IF(L!D23="SI",L!B23,"")</f>
        <v/>
      </c>
      <c r="B616" s="59">
        <f>L!$D$2</f>
        <v>42976</v>
      </c>
      <c r="C616" t="s">
        <v>285</v>
      </c>
    </row>
    <row r="617" spans="1:3">
      <c r="B617" s="59">
        <f>L!$D$2</f>
        <v>42976</v>
      </c>
    </row>
    <row r="618" spans="1:3">
      <c r="A618" s="3" t="str">
        <f>IF(M!D3="SI",M!B3,"")</f>
        <v>4 Y 48</v>
      </c>
      <c r="B618" s="59">
        <f>M!$D$2</f>
        <v>42977</v>
      </c>
      <c r="C618" t="s">
        <v>374</v>
      </c>
    </row>
    <row r="619" spans="1:3">
      <c r="A619" s="3" t="str">
        <f>IF(M!D4="SI",M!B4,"")</f>
        <v>7 Y 37</v>
      </c>
      <c r="B619" s="59">
        <f>M!$D$2</f>
        <v>42977</v>
      </c>
      <c r="C619" t="s">
        <v>375</v>
      </c>
    </row>
    <row r="620" spans="1:3">
      <c r="A620" s="3" t="str">
        <f>IF(M!D5="SI",M!B5,"")</f>
        <v>7 E/61 Y 62</v>
      </c>
      <c r="B620" s="59">
        <f>M!$D$2</f>
        <v>42977</v>
      </c>
      <c r="C620" t="s">
        <v>259</v>
      </c>
    </row>
    <row r="621" spans="1:3">
      <c r="A621" s="3" t="str">
        <f>IF(M!D6="SI",M!B6,"")</f>
        <v>8 E/54 Y 55</v>
      </c>
      <c r="B621" s="59">
        <f>M!$D$2</f>
        <v>42977</v>
      </c>
      <c r="C621" t="s">
        <v>260</v>
      </c>
    </row>
    <row r="622" spans="1:3">
      <c r="A622" s="3" t="str">
        <f>IF(M!D7="SI",M!B7,"")</f>
        <v>8 Y 524</v>
      </c>
      <c r="B622" s="59">
        <f>M!$D$2</f>
        <v>42977</v>
      </c>
      <c r="C622" t="s">
        <v>316</v>
      </c>
    </row>
    <row r="623" spans="1:3">
      <c r="A623" s="3" t="str">
        <f>IF(M!D8="SI",M!B8,"")</f>
        <v>10 Y 511</v>
      </c>
      <c r="B623" s="59">
        <f>M!$D$2</f>
        <v>42977</v>
      </c>
      <c r="C623" t="s">
        <v>376</v>
      </c>
    </row>
    <row r="624" spans="1:3">
      <c r="A624" s="3" t="str">
        <f>IF(M!D9="SI",M!B9,"")</f>
        <v>11 E/33 Y 34</v>
      </c>
      <c r="B624" s="59">
        <f>M!$D$2</f>
        <v>42977</v>
      </c>
      <c r="C624" t="s">
        <v>377</v>
      </c>
    </row>
    <row r="625" spans="1:3">
      <c r="A625" s="3" t="str">
        <f>IF(M!D10="SI",M!B10,"")</f>
        <v>14 Y 66</v>
      </c>
      <c r="B625" s="59">
        <f>M!$D$2</f>
        <v>42977</v>
      </c>
      <c r="C625" t="s">
        <v>378</v>
      </c>
    </row>
    <row r="626" spans="1:3">
      <c r="A626" s="3" t="str">
        <f>IF(M!D11="SI",M!B11,"")</f>
        <v>18 E/37 Y 38</v>
      </c>
      <c r="B626" s="59">
        <f>M!$D$2</f>
        <v>42977</v>
      </c>
      <c r="C626" t="s">
        <v>290</v>
      </c>
    </row>
    <row r="627" spans="1:3">
      <c r="A627" s="3" t="str">
        <f>IF(M!D12="SI",M!B12,"")</f>
        <v>23 E/71 Y 71 BIS</v>
      </c>
      <c r="B627" s="59">
        <f>M!$D$2</f>
        <v>42977</v>
      </c>
      <c r="C627" t="s">
        <v>9</v>
      </c>
    </row>
    <row r="628" spans="1:3">
      <c r="A628" s="3" t="str">
        <f>IF(M!D13="SI",M!B13,"")</f>
        <v>32 Y 3 (532 Y 3)</v>
      </c>
      <c r="B628" s="59">
        <f>M!$D$2</f>
        <v>42977</v>
      </c>
      <c r="C628" t="s">
        <v>309</v>
      </c>
    </row>
    <row r="629" spans="1:3">
      <c r="A629" s="3" t="str">
        <f>IF(M!D14="SI",M!B14,"")</f>
        <v>44 Y 21</v>
      </c>
      <c r="B629" s="59">
        <f>M!$D$2</f>
        <v>42977</v>
      </c>
      <c r="C629" t="s">
        <v>379</v>
      </c>
    </row>
    <row r="630" spans="1:3">
      <c r="A630" s="3" t="str">
        <f>IF(M!D15="SI",M!B15,"")</f>
        <v>44 Y 132</v>
      </c>
      <c r="B630" s="59">
        <f>M!$D$2</f>
        <v>42977</v>
      </c>
      <c r="C630" t="s">
        <v>261</v>
      </c>
    </row>
    <row r="631" spans="1:3">
      <c r="A631" s="3" t="str">
        <f>IF(M!D16="SI",M!B16,"")</f>
        <v>54 E/22 Y 23</v>
      </c>
      <c r="B631" s="59">
        <f>M!$D$2</f>
        <v>42977</v>
      </c>
      <c r="C631" t="s">
        <v>262</v>
      </c>
    </row>
    <row r="632" spans="1:3">
      <c r="A632" s="3" t="str">
        <f>IF(M!D17="SI",M!B17,"")</f>
        <v>60 E/30 Y 31</v>
      </c>
      <c r="B632" s="59">
        <f>M!$D$2</f>
        <v>42977</v>
      </c>
      <c r="C632" t="s">
        <v>263</v>
      </c>
    </row>
    <row r="633" spans="1:3">
      <c r="A633" s="3" t="str">
        <f>IF(M!D18="SI",M!B18,"")</f>
        <v>120 Y 76</v>
      </c>
      <c r="B633" s="59">
        <f>M!$D$2</f>
        <v>42977</v>
      </c>
      <c r="C633" t="s">
        <v>313</v>
      </c>
    </row>
    <row r="634" spans="1:3">
      <c r="A634" s="3" t="str">
        <f>IF(M!D19="SI",M!B19,"")</f>
        <v>DG. 74 E/118 Y 34</v>
      </c>
      <c r="B634" s="59">
        <f>M!$D$2</f>
        <v>42977</v>
      </c>
      <c r="C634" t="s">
        <v>264</v>
      </c>
    </row>
    <row r="635" spans="1:3">
      <c r="A635" s="3" t="str">
        <f>IF(M!D20="SI",M!B20,"")</f>
        <v/>
      </c>
      <c r="B635" s="59">
        <f>M!$D$2</f>
        <v>42977</v>
      </c>
      <c r="C635" t="s">
        <v>285</v>
      </c>
    </row>
    <row r="636" spans="1:3">
      <c r="A636" s="3" t="str">
        <f>IF(M!D21="SI",M!B21,"")</f>
        <v/>
      </c>
      <c r="B636" s="59">
        <f>M!$D$2</f>
        <v>42977</v>
      </c>
      <c r="C636" t="s">
        <v>285</v>
      </c>
    </row>
    <row r="637" spans="1:3">
      <c r="A637" s="3" t="str">
        <f>IF(M!D22="SI",M!B22,"")</f>
        <v/>
      </c>
      <c r="B637" s="59">
        <f>M!$D$2</f>
        <v>42977</v>
      </c>
      <c r="C637" t="s">
        <v>285</v>
      </c>
    </row>
    <row r="638" spans="1:3">
      <c r="A638" s="3" t="str">
        <f>IF(M!D23="SI",M!B23,"")</f>
        <v/>
      </c>
      <c r="B638" s="59">
        <f>M!$D$2</f>
        <v>42977</v>
      </c>
      <c r="C638" t="s">
        <v>285</v>
      </c>
    </row>
    <row r="639" spans="1:3">
      <c r="B639" s="59">
        <f>M!$D$2</f>
        <v>42977</v>
      </c>
    </row>
    <row r="640" spans="1:3">
      <c r="A640" s="3" t="str">
        <f>IF(N!D3="SI",N!B3,"")</f>
        <v>1 E/ 73 Y 74</v>
      </c>
      <c r="B640" s="59">
        <f>N!$D$2</f>
        <v>42978</v>
      </c>
      <c r="C640" t="s">
        <v>328</v>
      </c>
    </row>
    <row r="641" spans="1:3">
      <c r="A641" s="3" t="str">
        <f>IF(N!D4="SI",N!B4,"")</f>
        <v>3 Y 60</v>
      </c>
      <c r="B641" s="59">
        <f>N!$D$2</f>
        <v>42978</v>
      </c>
      <c r="C641" t="s">
        <v>380</v>
      </c>
    </row>
    <row r="642" spans="1:3">
      <c r="A642" s="3" t="str">
        <f>IF(N!D5="SI",N!B5,"")</f>
        <v>7 Y 525</v>
      </c>
      <c r="B642" s="59">
        <f>N!$D$2</f>
        <v>42978</v>
      </c>
      <c r="C642" t="s">
        <v>381</v>
      </c>
    </row>
    <row r="643" spans="1:3">
      <c r="A643" s="3" t="str">
        <f>IF(N!D6="SI",N!B6,"")</f>
        <v>13 Y 36</v>
      </c>
      <c r="B643" s="59">
        <f>N!$D$2</f>
        <v>42978</v>
      </c>
      <c r="C643" t="s">
        <v>382</v>
      </c>
    </row>
    <row r="644" spans="1:3">
      <c r="A644" s="3" t="str">
        <f>IF(N!D7="SI",N!B7,"")</f>
        <v>14 Y 46</v>
      </c>
      <c r="B644" s="59">
        <f>N!$D$2</f>
        <v>42978</v>
      </c>
      <c r="C644" t="s">
        <v>383</v>
      </c>
    </row>
    <row r="645" spans="1:3">
      <c r="A645" s="3" t="str">
        <f>IF(N!D8="SI",N!B8,"")</f>
        <v>19 Y 56</v>
      </c>
      <c r="B645" s="59">
        <f>N!$D$2</f>
        <v>42978</v>
      </c>
      <c r="C645" t="s">
        <v>354</v>
      </c>
    </row>
    <row r="646" spans="1:3">
      <c r="A646" s="3" t="str">
        <f>IF(N!D9="SI",N!B9,"")</f>
        <v>25 E/32 Y 33</v>
      </c>
      <c r="B646" s="59">
        <f>N!$D$2</f>
        <v>42978</v>
      </c>
      <c r="C646" t="s">
        <v>213</v>
      </c>
    </row>
    <row r="647" spans="1:3">
      <c r="A647" s="3" t="str">
        <f>IF(N!D10="SI",N!B10,"")</f>
        <v>44 Y 24</v>
      </c>
      <c r="B647" s="59">
        <f>N!$D$2</f>
        <v>42978</v>
      </c>
      <c r="C647" t="s">
        <v>384</v>
      </c>
    </row>
    <row r="648" spans="1:3">
      <c r="A648" s="3" t="str">
        <f>IF(N!D11="SI",N!B11,"")</f>
        <v>56 Y 10</v>
      </c>
      <c r="B648" s="59">
        <f>N!$D$2</f>
        <v>42978</v>
      </c>
      <c r="C648" t="s">
        <v>265</v>
      </c>
    </row>
    <row r="649" spans="1:3">
      <c r="A649" s="3" t="str">
        <f>IF(N!D12="SI",N!B12,"")</f>
        <v>60 E/24 Y 25</v>
      </c>
      <c r="B649" s="59">
        <f>N!$D$2</f>
        <v>42978</v>
      </c>
      <c r="C649" t="s">
        <v>266</v>
      </c>
    </row>
    <row r="650" spans="1:3">
      <c r="A650" s="3" t="str">
        <f>IF(N!D13="SI",N!B13,"")</f>
        <v>66 E/10 Y 11</v>
      </c>
      <c r="B650" s="59">
        <f>N!$D$2</f>
        <v>42978</v>
      </c>
      <c r="C650" t="s">
        <v>267</v>
      </c>
    </row>
    <row r="651" spans="1:3">
      <c r="A651" s="3" t="str">
        <f>IF(N!D14="SI",N!B14,"")</f>
        <v>72 ESQ. 10</v>
      </c>
      <c r="B651" s="59">
        <f>N!$D$2</f>
        <v>42978</v>
      </c>
      <c r="C651" t="s">
        <v>385</v>
      </c>
    </row>
    <row r="652" spans="1:3">
      <c r="A652" s="3" t="str">
        <f>IF(N!D15="SI",N!B15,"")</f>
        <v>120 Y 531</v>
      </c>
      <c r="B652" s="59">
        <f>N!$D$2</f>
        <v>42978</v>
      </c>
      <c r="C652" t="s">
        <v>386</v>
      </c>
    </row>
    <row r="653" spans="1:3">
      <c r="A653" s="3" t="str">
        <f>IF(N!D16="SI",N!B16,"")</f>
        <v>137 E/527 Y 528</v>
      </c>
      <c r="B653" s="59">
        <f>N!$D$2</f>
        <v>42978</v>
      </c>
      <c r="C653" t="s">
        <v>268</v>
      </c>
    </row>
    <row r="654" spans="1:3">
      <c r="A654" s="3" t="str">
        <f>IF(N!D17="SI",N!B17,"")</f>
        <v>197 Y 46</v>
      </c>
      <c r="B654" s="59">
        <f>N!$D$2</f>
        <v>42978</v>
      </c>
      <c r="C654" t="s">
        <v>387</v>
      </c>
    </row>
    <row r="655" spans="1:3">
      <c r="A655" s="3" t="str">
        <f>IF(N!D18="SI",N!B18,"")</f>
        <v>DG. 74 E/3 Y 4</v>
      </c>
      <c r="B655" s="59">
        <f>N!$D$2</f>
        <v>42978</v>
      </c>
      <c r="C655" t="s">
        <v>236</v>
      </c>
    </row>
    <row r="656" spans="1:3">
      <c r="A656" s="3" t="str">
        <f>IF(N!D19="SI",N!B19,"")</f>
        <v>DG. 80E/4 Y 5</v>
      </c>
      <c r="B656" s="59">
        <f>N!$D$2</f>
        <v>42978</v>
      </c>
      <c r="C656" t="s">
        <v>272</v>
      </c>
    </row>
    <row r="657" spans="1:3">
      <c r="A657" s="3" t="str">
        <f>IF(N!D20="SI",N!B20,"")</f>
        <v>RUTA 11 Y 95</v>
      </c>
      <c r="B657" s="59">
        <f>N!$D$2</f>
        <v>42978</v>
      </c>
      <c r="C657" t="s">
        <v>388</v>
      </c>
    </row>
    <row r="658" spans="1:3">
      <c r="A658" s="3" t="str">
        <f>IF(N!D21="SI",N!B21,"")</f>
        <v/>
      </c>
      <c r="B658" s="59">
        <f>N!$D$2</f>
        <v>42978</v>
      </c>
      <c r="C658" t="s">
        <v>285</v>
      </c>
    </row>
    <row r="659" spans="1:3">
      <c r="A659" s="3" t="str">
        <f>IF(N!D22="SI",N!B22,"")</f>
        <v/>
      </c>
      <c r="B659" s="59">
        <f>N!$D$2</f>
        <v>42978</v>
      </c>
      <c r="C659" t="s">
        <v>285</v>
      </c>
    </row>
    <row r="660" spans="1:3">
      <c r="A660" s="3" t="str">
        <f>IF(N!D23="SI",N!B23,"")</f>
        <v/>
      </c>
      <c r="B660" s="59">
        <f>N!$D$2</f>
        <v>42978</v>
      </c>
      <c r="C660" t="s">
        <v>285</v>
      </c>
    </row>
    <row r="661" spans="1:3">
      <c r="B661" s="59">
        <f>N!$D$2</f>
        <v>42978</v>
      </c>
    </row>
    <row r="662" spans="1:3">
      <c r="A662" s="3" t="str">
        <f>IF(O!D3="SI",O!B3,"")</f>
        <v>3 Y 57</v>
      </c>
      <c r="B662" s="59">
        <f>O!$D$2</f>
        <v>42979</v>
      </c>
      <c r="C662" t="s">
        <v>389</v>
      </c>
    </row>
    <row r="663" spans="1:3">
      <c r="A663" s="3" t="str">
        <f>IF(O!D4="SI",O!B4,"")</f>
        <v>7 Y 33</v>
      </c>
      <c r="B663" s="59">
        <f>O!$D$2</f>
        <v>42979</v>
      </c>
      <c r="C663" t="s">
        <v>390</v>
      </c>
    </row>
    <row r="664" spans="1:3">
      <c r="A664" s="3" t="str">
        <f>IF(O!D5="SI",O!B5,"")</f>
        <v>7 Y 70</v>
      </c>
      <c r="B664" s="59">
        <f>O!$D$2</f>
        <v>42979</v>
      </c>
      <c r="C664" t="s">
        <v>391</v>
      </c>
    </row>
    <row r="665" spans="1:3">
      <c r="A665" s="3" t="str">
        <f>IF(O!D6="SI",O!B6,"")</f>
        <v>7 E/528 Y 529</v>
      </c>
      <c r="B665" s="59">
        <f>O!$D$2</f>
        <v>42979</v>
      </c>
      <c r="C665" t="s">
        <v>287</v>
      </c>
    </row>
    <row r="666" spans="1:3">
      <c r="A666" s="3" t="str">
        <f>IF(O!D7="SI",O!B7,"")</f>
        <v>10 Y DG. 74</v>
      </c>
      <c r="B666" s="59">
        <f>O!$D$2</f>
        <v>42979</v>
      </c>
      <c r="C666" t="s">
        <v>50</v>
      </c>
    </row>
    <row r="667" spans="1:3">
      <c r="A667" s="3" t="str">
        <f>IF(O!D8="SI",O!B8,"")</f>
        <v>21 Y 35</v>
      </c>
      <c r="B667" s="59">
        <f>O!$D$2</f>
        <v>42979</v>
      </c>
      <c r="C667" t="s">
        <v>304</v>
      </c>
    </row>
    <row r="668" spans="1:3">
      <c r="A668" s="3" t="str">
        <f>IF(O!D9="SI",O!B9,"")</f>
        <v>30 E/48 Y 49</v>
      </c>
      <c r="B668" s="59">
        <f>O!$D$2</f>
        <v>42979</v>
      </c>
      <c r="C668" t="s">
        <v>195</v>
      </c>
    </row>
    <row r="669" spans="1:3">
      <c r="A669" s="3" t="str">
        <f>IF(O!D10="SI",O!B10,"")</f>
        <v>32 E/164 Y 165</v>
      </c>
      <c r="B669" s="59">
        <f>O!$D$2</f>
        <v>42979</v>
      </c>
      <c r="C669" t="s">
        <v>201</v>
      </c>
    </row>
    <row r="670" spans="1:3">
      <c r="A670" s="3" t="str">
        <f>IF(O!D11="SI",O!B11,"")</f>
        <v>40 E/119 Y 120</v>
      </c>
      <c r="B670" s="59">
        <f>O!$D$2</f>
        <v>42979</v>
      </c>
      <c r="C670" t="s">
        <v>51</v>
      </c>
    </row>
    <row r="671" spans="1:3">
      <c r="A671" s="3" t="str">
        <f>IF(O!D12="SI",O!B12,"")</f>
        <v>44 E/184 Y 185</v>
      </c>
      <c r="B671" s="59">
        <f>O!$D$2</f>
        <v>42979</v>
      </c>
      <c r="C671" t="s">
        <v>269</v>
      </c>
    </row>
    <row r="672" spans="1:3">
      <c r="A672" s="3" t="str">
        <f>IF(O!D13="SI",O!B13,"")</f>
        <v>60 Y 19 P. YRIG.</v>
      </c>
      <c r="B672" s="59">
        <f>O!$D$2</f>
        <v>42979</v>
      </c>
      <c r="C672" t="s">
        <v>52</v>
      </c>
    </row>
    <row r="673" spans="1:3">
      <c r="A673" s="3" t="str">
        <f>IF(O!D14="SI",O!B14,"")</f>
        <v>62 E/ 11 Y 12</v>
      </c>
      <c r="B673" s="59">
        <f>O!$D$2</f>
        <v>42979</v>
      </c>
      <c r="C673" t="s">
        <v>45</v>
      </c>
    </row>
    <row r="674" spans="1:3">
      <c r="A674" s="3" t="str">
        <f>IF(O!D15="SI",O!B15,"")</f>
        <v>67 Y 31</v>
      </c>
      <c r="B674" s="59">
        <f>O!$D$2</f>
        <v>42979</v>
      </c>
      <c r="C674" t="s">
        <v>335</v>
      </c>
    </row>
    <row r="675" spans="1:3">
      <c r="A675" s="3" t="str">
        <f>IF(O!D16="SI",O!B16,"")</f>
        <v>122 Y 70</v>
      </c>
      <c r="B675" s="59">
        <f>O!$D$2</f>
        <v>42979</v>
      </c>
      <c r="C675" t="s">
        <v>392</v>
      </c>
    </row>
    <row r="676" spans="1:3">
      <c r="A676" s="3" t="str">
        <f>IF(O!D17="SI",O!B17,"")</f>
        <v>520 Y 151 BIS</v>
      </c>
      <c r="B676" s="59">
        <f>O!$D$2</f>
        <v>42979</v>
      </c>
      <c r="C676" t="s">
        <v>38</v>
      </c>
    </row>
    <row r="677" spans="1:3">
      <c r="A677" s="3" t="str">
        <f>IF(O!D18="SI",O!B18,"")</f>
        <v>DG. 73 E/61 Y 62</v>
      </c>
      <c r="B677" s="59">
        <f>O!$D$2</f>
        <v>42979</v>
      </c>
      <c r="C677" t="s">
        <v>241</v>
      </c>
    </row>
    <row r="678" spans="1:3">
      <c r="A678" s="3" t="str">
        <f>IF(O!D19="SI",O!B19,"")</f>
        <v>DG. 74 Y 5 (5 Y 42)</v>
      </c>
      <c r="B678" s="59">
        <f>O!$D$2</f>
        <v>42979</v>
      </c>
      <c r="C678" t="s">
        <v>393</v>
      </c>
    </row>
    <row r="679" spans="1:3">
      <c r="A679" s="3" t="str">
        <f>IF(O!D20="SI",O!B20,"")</f>
        <v>C. G. BEL. E/514 Y 517</v>
      </c>
      <c r="B679" s="59">
        <f>O!$D$2</f>
        <v>42979</v>
      </c>
      <c r="C679" t="s">
        <v>55</v>
      </c>
    </row>
    <row r="680" spans="1:3">
      <c r="A680" s="3" t="str">
        <f>IF(O!D21="SI",O!B21,"")</f>
        <v/>
      </c>
      <c r="B680" s="59">
        <f>O!$D$2</f>
        <v>42979</v>
      </c>
      <c r="C680" t="s">
        <v>285</v>
      </c>
    </row>
    <row r="681" spans="1:3">
      <c r="A681" s="3" t="str">
        <f>IF(O!D22="SI",O!B22,"")</f>
        <v/>
      </c>
      <c r="B681" s="59">
        <f>O!$D$2</f>
        <v>42979</v>
      </c>
      <c r="C681" t="s">
        <v>285</v>
      </c>
    </row>
    <row r="682" spans="1:3">
      <c r="A682" s="3" t="str">
        <f>IF(O!D23="SI",O!B23,"")</f>
        <v/>
      </c>
      <c r="B682" s="59">
        <f>O!$D$2</f>
        <v>42979</v>
      </c>
      <c r="C682" t="s">
        <v>285</v>
      </c>
    </row>
    <row r="683" spans="1:3">
      <c r="B683" s="59">
        <f>O!$D$2</f>
        <v>42979</v>
      </c>
    </row>
    <row r="684" spans="1:3">
      <c r="A684" s="3" t="str">
        <f>IF(P!D3="SI",P!B3,"")</f>
        <v>4 Y 51</v>
      </c>
      <c r="B684" s="59">
        <f>P!$D$2</f>
        <v>42964</v>
      </c>
      <c r="C684" t="s">
        <v>394</v>
      </c>
    </row>
    <row r="685" spans="1:3">
      <c r="A685" s="3" t="str">
        <f>IF(P!D4="SI",P!B4,"")</f>
        <v>7 E/61 Y 62</v>
      </c>
      <c r="B685" s="59">
        <f>P!$D$2</f>
        <v>42964</v>
      </c>
      <c r="C685" t="s">
        <v>259</v>
      </c>
    </row>
    <row r="686" spans="1:3">
      <c r="A686" s="3" t="str">
        <f>IF(P!D5="SI",P!B5,"")</f>
        <v>7 E/91 Y 92</v>
      </c>
      <c r="B686" s="59">
        <f>P!$D$2</f>
        <v>42964</v>
      </c>
      <c r="C686" t="s">
        <v>270</v>
      </c>
    </row>
    <row r="687" spans="1:3">
      <c r="A687" s="3" t="str">
        <f>IF(P!D6="SI",P!B6,"")</f>
        <v>8 Y 42</v>
      </c>
      <c r="B687" s="59">
        <f>P!$D$2</f>
        <v>42964</v>
      </c>
      <c r="C687" t="s">
        <v>395</v>
      </c>
    </row>
    <row r="688" spans="1:3">
      <c r="A688" s="3" t="str">
        <f>IF(P!D7="SI",P!B7,"")</f>
        <v>17 Y 63</v>
      </c>
      <c r="B688" s="59">
        <f>P!$D$2</f>
        <v>42964</v>
      </c>
      <c r="C688" t="s">
        <v>363</v>
      </c>
    </row>
    <row r="689" spans="1:3">
      <c r="A689" s="3" t="str">
        <f>IF(P!D8="SI",P!B8,"")</f>
        <v>21 y 68</v>
      </c>
      <c r="B689" s="59">
        <f>P!$D$2</f>
        <v>42964</v>
      </c>
      <c r="C689" t="s">
        <v>396</v>
      </c>
    </row>
    <row r="690" spans="1:3">
      <c r="A690" s="3" t="str">
        <f>IF(P!D9="SI",P!B9,"")</f>
        <v>30 Y 63</v>
      </c>
      <c r="B690" s="59">
        <f>P!$D$2</f>
        <v>42964</v>
      </c>
      <c r="C690" t="s">
        <v>397</v>
      </c>
    </row>
    <row r="691" spans="1:3">
      <c r="A691" s="3" t="str">
        <f>IF(P!D10="SI",P!B10,"")</f>
        <v>32 E/11 Y 12</v>
      </c>
      <c r="B691" s="59">
        <f>P!$D$2</f>
        <v>42964</v>
      </c>
      <c r="C691" t="s">
        <v>46</v>
      </c>
    </row>
    <row r="692" spans="1:3">
      <c r="A692" s="3" t="str">
        <f>IF(P!D11="SI",P!B11,"")</f>
        <v>32 E/131 Y 132</v>
      </c>
      <c r="B692" s="59">
        <f>P!$D$2</f>
        <v>42964</v>
      </c>
      <c r="C692" t="s">
        <v>47</v>
      </c>
    </row>
    <row r="693" spans="1:3">
      <c r="A693" s="3" t="str">
        <f>IF(P!D12="SI",P!B12,"")</f>
        <v>38 Y 20</v>
      </c>
      <c r="B693" s="59">
        <f>P!$D$2</f>
        <v>42964</v>
      </c>
      <c r="C693" t="s">
        <v>398</v>
      </c>
    </row>
    <row r="694" spans="1:3">
      <c r="A694" s="3" t="str">
        <f>IF(P!D13="SI",P!B13,"")</f>
        <v>38 E/120 Y 121</v>
      </c>
      <c r="B694" s="59">
        <f>P!$D$2</f>
        <v>42964</v>
      </c>
      <c r="C694" t="s">
        <v>271</v>
      </c>
    </row>
    <row r="695" spans="1:3">
      <c r="A695" s="3" t="str">
        <f>IF(P!D14="SI",P!B14,"")</f>
        <v>44 E/14 Y 15</v>
      </c>
      <c r="B695" s="59">
        <f>P!$D$2</f>
        <v>42964</v>
      </c>
      <c r="C695" t="s">
        <v>243</v>
      </c>
    </row>
    <row r="696" spans="1:3">
      <c r="A696" s="3" t="str">
        <f>IF(P!D15="SI",P!B15,"")</f>
        <v>44 Y 28</v>
      </c>
      <c r="B696" s="59">
        <f>P!$D$2</f>
        <v>42964</v>
      </c>
      <c r="C696" t="s">
        <v>355</v>
      </c>
    </row>
    <row r="697" spans="1:3">
      <c r="A697" s="3" t="str">
        <f>IF(P!D16="SI",P!B16,"")</f>
        <v>49 E/138 Y 139</v>
      </c>
      <c r="B697" s="59">
        <f>P!$D$2</f>
        <v>42964</v>
      </c>
      <c r="C697" t="s">
        <v>191</v>
      </c>
    </row>
    <row r="698" spans="1:3">
      <c r="A698" s="3" t="str">
        <f>IF(P!D17="SI",P!B17,"")</f>
        <v>56 E/12 Y 13</v>
      </c>
      <c r="B698" s="59">
        <f>P!$D$2</f>
        <v>42964</v>
      </c>
      <c r="C698" t="s">
        <v>48</v>
      </c>
    </row>
    <row r="699" spans="1:3">
      <c r="A699" s="3" t="str">
        <f>IF(P!D18="SI",P!B18,"")</f>
        <v>68 E/3 Y 4</v>
      </c>
      <c r="B699" s="59">
        <f>P!$D$2</f>
        <v>42964</v>
      </c>
      <c r="C699" t="s">
        <v>257</v>
      </c>
    </row>
    <row r="700" spans="1:3">
      <c r="A700" s="3" t="str">
        <f>IF(P!D19="SI",P!B19,"")</f>
        <v>74 E/14 Y 15</v>
      </c>
      <c r="B700" s="59">
        <f>P!$D$2</f>
        <v>42964</v>
      </c>
      <c r="C700" t="s">
        <v>49</v>
      </c>
    </row>
    <row r="701" spans="1:3">
      <c r="A701" s="3" t="str">
        <f>IF(P!D20="SI",P!B20,"")</f>
        <v>122 Y 76</v>
      </c>
      <c r="B701" s="59">
        <f>P!$D$2</f>
        <v>42964</v>
      </c>
      <c r="C701" t="s">
        <v>399</v>
      </c>
    </row>
    <row r="702" spans="1:3">
      <c r="A702" s="3" t="str">
        <f>IF(P!D21="SI",P!B21,"")</f>
        <v>DG. 74 Y 115 (115 Y 37)</v>
      </c>
      <c r="B702" s="59">
        <f>P!$D$2</f>
        <v>42964</v>
      </c>
      <c r="C702" t="s">
        <v>54</v>
      </c>
    </row>
    <row r="703" spans="1:3">
      <c r="A703" s="3" t="str">
        <f>IF(P!D22="SI",P!B22,"")</f>
        <v/>
      </c>
      <c r="B703" s="59">
        <f>P!$D$2</f>
        <v>42964</v>
      </c>
      <c r="C703" t="s">
        <v>285</v>
      </c>
    </row>
    <row r="704" spans="1:3">
      <c r="A704" s="3" t="str">
        <f>IF(P!D23="SI",P!B23,"")</f>
        <v/>
      </c>
      <c r="B704" s="59">
        <f>P!$D$2</f>
        <v>42964</v>
      </c>
      <c r="C704" t="s">
        <v>285</v>
      </c>
    </row>
    <row r="705" spans="1:2">
      <c r="A705" s="3"/>
      <c r="B705" s="59">
        <f>P!$D$2</f>
        <v>42964</v>
      </c>
    </row>
  </sheetData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AM705"/>
  <sheetViews>
    <sheetView topLeftCell="Q7" zoomScale="70" zoomScaleNormal="70" workbookViewId="0">
      <selection activeCell="C2" sqref="C2"/>
    </sheetView>
  </sheetViews>
  <sheetFormatPr baseColWidth="10" defaultRowHeight="15"/>
  <cols>
    <col min="1" max="1" width="27.140625" bestFit="1" customWidth="1"/>
    <col min="2" max="2" width="5.28515625" bestFit="1" customWidth="1"/>
    <col min="3" max="4" width="22.7109375" bestFit="1" customWidth="1"/>
    <col min="5" max="5" width="19.85546875" bestFit="1" customWidth="1"/>
    <col min="6" max="6" width="23.7109375" bestFit="1" customWidth="1"/>
    <col min="7" max="7" width="23" bestFit="1" customWidth="1"/>
    <col min="8" max="8" width="18.42578125" bestFit="1" customWidth="1"/>
    <col min="9" max="9" width="22.7109375" bestFit="1" customWidth="1"/>
    <col min="10" max="10" width="23.28515625" bestFit="1" customWidth="1"/>
    <col min="11" max="11" width="17" customWidth="1"/>
    <col min="12" max="12" width="19.28515625" bestFit="1" customWidth="1"/>
    <col min="13" max="13" width="18" bestFit="1" customWidth="1"/>
    <col min="14" max="14" width="23.85546875" bestFit="1" customWidth="1"/>
    <col min="15" max="15" width="23.28515625" bestFit="1" customWidth="1"/>
  </cols>
  <sheetData>
    <row r="1" spans="1:39" s="59" customFormat="1">
      <c r="C1" s="59">
        <v>42948</v>
      </c>
      <c r="D1" s="59">
        <f>+C1+1</f>
        <v>42949</v>
      </c>
      <c r="E1" s="59">
        <f t="shared" ref="E1:AG1" si="0">+D1+1</f>
        <v>42950</v>
      </c>
      <c r="F1" s="59">
        <f t="shared" si="0"/>
        <v>42951</v>
      </c>
      <c r="G1" s="59">
        <f t="shared" si="0"/>
        <v>42952</v>
      </c>
      <c r="H1" s="59">
        <f t="shared" si="0"/>
        <v>42953</v>
      </c>
      <c r="I1" s="59">
        <f t="shared" si="0"/>
        <v>42954</v>
      </c>
      <c r="J1" s="59">
        <f t="shared" si="0"/>
        <v>42955</v>
      </c>
      <c r="K1" s="59">
        <f t="shared" si="0"/>
        <v>42956</v>
      </c>
      <c r="L1" s="59">
        <f t="shared" si="0"/>
        <v>42957</v>
      </c>
      <c r="M1" s="59">
        <f t="shared" si="0"/>
        <v>42958</v>
      </c>
      <c r="N1" s="59">
        <f t="shared" si="0"/>
        <v>42959</v>
      </c>
      <c r="O1" s="59">
        <f t="shared" si="0"/>
        <v>42960</v>
      </c>
      <c r="P1" s="59">
        <f>+O1+1</f>
        <v>42961</v>
      </c>
      <c r="Q1" s="59">
        <f t="shared" si="0"/>
        <v>42962</v>
      </c>
      <c r="R1" s="59">
        <f t="shared" si="0"/>
        <v>42963</v>
      </c>
      <c r="S1" s="59">
        <f t="shared" si="0"/>
        <v>42964</v>
      </c>
      <c r="T1" s="59">
        <f t="shared" si="0"/>
        <v>42965</v>
      </c>
      <c r="U1" s="59">
        <f t="shared" si="0"/>
        <v>42966</v>
      </c>
      <c r="V1" s="59">
        <f t="shared" si="0"/>
        <v>42967</v>
      </c>
      <c r="W1" s="59">
        <f t="shared" si="0"/>
        <v>42968</v>
      </c>
      <c r="X1" s="59">
        <f t="shared" si="0"/>
        <v>42969</v>
      </c>
      <c r="Y1" s="59">
        <f t="shared" si="0"/>
        <v>42970</v>
      </c>
      <c r="Z1" s="59">
        <f t="shared" si="0"/>
        <v>42971</v>
      </c>
      <c r="AA1" s="59">
        <f t="shared" si="0"/>
        <v>42972</v>
      </c>
      <c r="AB1" s="59">
        <f t="shared" si="0"/>
        <v>42973</v>
      </c>
      <c r="AC1" s="59">
        <f t="shared" si="0"/>
        <v>42974</v>
      </c>
      <c r="AD1" s="59">
        <f t="shared" si="0"/>
        <v>42975</v>
      </c>
      <c r="AE1" s="59">
        <f t="shared" si="0"/>
        <v>42976</v>
      </c>
      <c r="AF1" s="59">
        <f t="shared" si="0"/>
        <v>42977</v>
      </c>
      <c r="AG1" s="59">
        <f t="shared" si="0"/>
        <v>42978</v>
      </c>
    </row>
    <row r="2" spans="1:39">
      <c r="A2" s="3"/>
      <c r="B2" s="59"/>
      <c r="C2" t="str">
        <f>VLOOKUP(C$1,AJUSTES!$B:$C,2,FALSE)</f>
        <v>P</v>
      </c>
      <c r="D2" t="str">
        <f>VLOOKUP(D$1,AJUSTES!$B:$C,2,FALSE)</f>
        <v>A</v>
      </c>
      <c r="E2" t="str">
        <f>VLOOKUP(E$1,AJUSTES!$B:$C,2,FALSE)</f>
        <v>B</v>
      </c>
      <c r="F2" t="str">
        <f>VLOOKUP(F$1,AJUSTES!$B:$C,2,FALSE)</f>
        <v>C</v>
      </c>
      <c r="G2" t="str">
        <f>VLOOKUP(G$1,AJUSTES!$B:$C,2,FALSE)</f>
        <v>D</v>
      </c>
      <c r="H2" t="str">
        <f>VLOOKUP(H$1,AJUSTES!$B:$C,2,FALSE)</f>
        <v>E</v>
      </c>
      <c r="I2" t="str">
        <f>VLOOKUP(I$1,AJUSTES!$B:$C,2,FALSE)</f>
        <v>F</v>
      </c>
      <c r="J2" t="str">
        <f>VLOOKUP(J$1,AJUSTES!$B:$C,2,FALSE)</f>
        <v>G</v>
      </c>
      <c r="K2" t="str">
        <f>VLOOKUP(K$1,AJUSTES!$B:$C,2,FALSE)</f>
        <v>H</v>
      </c>
      <c r="L2" t="str">
        <f>VLOOKUP(L$1,AJUSTES!$B:$C,2,FALSE)</f>
        <v>I</v>
      </c>
      <c r="M2" t="str">
        <f>VLOOKUP(M$1,AJUSTES!$B:$C,2,FALSE)</f>
        <v>J</v>
      </c>
      <c r="N2" t="str">
        <f>VLOOKUP(N$1,AJUSTES!$B:$C,2,FALSE)</f>
        <v>K</v>
      </c>
      <c r="O2" t="str">
        <f>VLOOKUP(O$1,AJUSTES!$B:$C,2,FALSE)</f>
        <v>L</v>
      </c>
      <c r="P2" t="str">
        <f>VLOOKUP(P$1,AJUSTES!$B:$C,2,FALSE)</f>
        <v>M</v>
      </c>
      <c r="Q2" t="str">
        <f>VLOOKUP(Q$1,AJUSTES!$B:$C,2,FALSE)</f>
        <v>N</v>
      </c>
      <c r="R2" t="str">
        <f>VLOOKUP(R$1,AJUSTES!$B:$C,2,FALSE)</f>
        <v>O</v>
      </c>
      <c r="S2" t="str">
        <f>VLOOKUP(S$1,AJUSTES!$B:$C,2,FALSE)</f>
        <v>P</v>
      </c>
      <c r="T2" t="str">
        <f>VLOOKUP(T$1,AJUSTES!$B:$C,2,FALSE)</f>
        <v>A</v>
      </c>
      <c r="U2" t="str">
        <f>VLOOKUP(U$1,AJUSTES!$B:$C,2,FALSE)</f>
        <v>B</v>
      </c>
      <c r="V2" t="str">
        <f>VLOOKUP(V$1,AJUSTES!$B:$C,2,FALSE)</f>
        <v>C</v>
      </c>
      <c r="W2" t="str">
        <f>VLOOKUP(W$1,AJUSTES!$B:$C,2,FALSE)</f>
        <v>D</v>
      </c>
      <c r="X2" t="str">
        <f>VLOOKUP(X$1,AJUSTES!$B:$C,2,FALSE)</f>
        <v>E</v>
      </c>
      <c r="Y2" t="str">
        <f>VLOOKUP(Y$1,AJUSTES!$B:$C,2,FALSE)</f>
        <v>F</v>
      </c>
      <c r="Z2" t="str">
        <f>VLOOKUP(Z$1,AJUSTES!$B:$C,2,FALSE)</f>
        <v>G</v>
      </c>
      <c r="AA2" t="str">
        <f>VLOOKUP(AA$1,AJUSTES!$B:$C,2,FALSE)</f>
        <v>H</v>
      </c>
      <c r="AB2" t="str">
        <f>VLOOKUP(AB$1,AJUSTES!$B:$C,2,FALSE)</f>
        <v>I</v>
      </c>
      <c r="AC2" t="str">
        <f>VLOOKUP(AC$1,AJUSTES!$B:$C,2,FALSE)</f>
        <v>J</v>
      </c>
      <c r="AD2" t="str">
        <f>VLOOKUP(AD$1,AJUSTES!$B:$C,2,FALSE)</f>
        <v>K</v>
      </c>
      <c r="AE2" t="str">
        <f>VLOOKUP(AE$1,AJUSTES!$B:$C,2,FALSE)</f>
        <v>L</v>
      </c>
      <c r="AF2" t="str">
        <f>VLOOKUP(AF$1,AJUSTES!$B:$C,2,FALSE)</f>
        <v>M</v>
      </c>
      <c r="AG2" t="str">
        <f>VLOOKUP(AG$1,AJUSTES!$B:$C,2,FALSE)</f>
        <v>N</v>
      </c>
      <c r="AH2" s="3"/>
      <c r="AI2" s="3"/>
      <c r="AJ2" s="3"/>
      <c r="AK2" s="3"/>
      <c r="AL2" s="3"/>
      <c r="AM2" s="3"/>
    </row>
    <row r="3" spans="1:39">
      <c r="A3" s="3">
        <v>2</v>
      </c>
      <c r="B3" t="s">
        <v>401</v>
      </c>
      <c r="C3" t="str">
        <f ca="1">IFERROR(IF(HLOOKUP(C$1,INDIRECT(C$2&amp;"!C2:D21"),$A3,FALSE)="SI",INDIRECT(C$2&amp;"!"&amp;$B3),""),"")</f>
        <v>4 Y 51</v>
      </c>
      <c r="D3" t="str">
        <f t="shared" ref="D3:AG11" ca="1" si="1">IFERROR(IF(HLOOKUP(D$1,INDIRECT(D$2&amp;"!C2:D21"),$A3,FALSE)="SI",INDIRECT(D$2&amp;"!"&amp;$B3),""),"")</f>
        <v>2 E/ 35 Y 36</v>
      </c>
      <c r="E3" t="str">
        <f t="shared" ca="1" si="1"/>
        <v>1 Y 65</v>
      </c>
      <c r="F3" t="str">
        <f t="shared" ca="1" si="1"/>
        <v>1 Y 70</v>
      </c>
      <c r="G3" t="str">
        <f t="shared" ca="1" si="1"/>
        <v>2 Y DG. 74</v>
      </c>
      <c r="H3" t="str">
        <f t="shared" ca="1" si="1"/>
        <v>1 Y 65</v>
      </c>
      <c r="I3" t="str">
        <f t="shared" ca="1" si="1"/>
        <v>1 E/P. MAT. Y 67</v>
      </c>
      <c r="J3" t="str">
        <f t="shared" ca="1" si="1"/>
        <v>1 E/ 73 Y 74</v>
      </c>
      <c r="K3" t="str">
        <f t="shared" ca="1" si="1"/>
        <v>7 E/528 Y 529</v>
      </c>
      <c r="L3" t="str">
        <f t="shared" ca="1" si="1"/>
        <v>1 Y 61</v>
      </c>
      <c r="M3" t="str">
        <f t="shared" ca="1" si="1"/>
        <v>6 Y 66</v>
      </c>
      <c r="N3" t="str">
        <f t="shared" ca="1" si="1"/>
        <v>1 Y 66 P. MAT.</v>
      </c>
      <c r="O3" t="str">
        <f t="shared" ca="1" si="1"/>
        <v>2 E/35 Y 36</v>
      </c>
      <c r="P3" t="str">
        <f t="shared" ca="1" si="1"/>
        <v>4 Y 48</v>
      </c>
      <c r="Q3" t="str">
        <f t="shared" ca="1" si="1"/>
        <v>1 E/ 73 Y 74</v>
      </c>
      <c r="R3" t="str">
        <f t="shared" ca="1" si="1"/>
        <v>3 Y 57</v>
      </c>
      <c r="S3" t="str">
        <f t="shared" ca="1" si="1"/>
        <v>4 Y 51</v>
      </c>
      <c r="T3" t="str">
        <f t="shared" ca="1" si="1"/>
        <v>2 E/ 35 Y 36</v>
      </c>
      <c r="U3" t="str">
        <f t="shared" ca="1" si="1"/>
        <v>1 Y 65</v>
      </c>
      <c r="V3" t="str">
        <f t="shared" ca="1" si="1"/>
        <v>1 Y 70</v>
      </c>
      <c r="W3" t="str">
        <f t="shared" ca="1" si="1"/>
        <v>2 Y DG. 74</v>
      </c>
      <c r="X3" t="str">
        <f t="shared" ca="1" si="1"/>
        <v>1 Y 65</v>
      </c>
      <c r="Y3" t="str">
        <f t="shared" ca="1" si="1"/>
        <v>1 E/P. MAT. Y 67</v>
      </c>
      <c r="Z3" t="str">
        <f t="shared" ca="1" si="1"/>
        <v>1 E/ 73 Y 74</v>
      </c>
      <c r="AA3" t="str">
        <f t="shared" ca="1" si="1"/>
        <v>7 E/528 Y 529</v>
      </c>
      <c r="AB3" t="str">
        <f t="shared" ca="1" si="1"/>
        <v>1 Y 61</v>
      </c>
      <c r="AC3" t="str">
        <f t="shared" ca="1" si="1"/>
        <v>6 Y 66</v>
      </c>
      <c r="AD3" t="str">
        <f t="shared" ca="1" si="1"/>
        <v>1 Y 66 P. MAT.</v>
      </c>
      <c r="AE3" t="str">
        <f t="shared" ca="1" si="1"/>
        <v>2 E/35 Y 36</v>
      </c>
      <c r="AF3" t="str">
        <f t="shared" ca="1" si="1"/>
        <v>4 Y 48</v>
      </c>
      <c r="AG3" t="str">
        <f t="shared" ca="1" si="1"/>
        <v>1 E/ 73 Y 74</v>
      </c>
      <c r="AH3" s="3"/>
      <c r="AI3" s="3"/>
      <c r="AJ3" s="3"/>
      <c r="AK3" s="3"/>
      <c r="AL3" s="3"/>
      <c r="AM3" s="3"/>
    </row>
    <row r="4" spans="1:39">
      <c r="A4" s="3">
        <f>+A3+1</f>
        <v>3</v>
      </c>
      <c r="B4" t="s">
        <v>402</v>
      </c>
      <c r="C4" t="str">
        <f t="shared" ref="C4:R40" ca="1" si="2">IFERROR(IF(HLOOKUP(C$1,INDIRECT(C$2&amp;"!C2:D21"),$A4,FALSE)="SI",INDIRECT(C$2&amp;"!"&amp;$B4),""),"")</f>
        <v>7 E/61 Y 62</v>
      </c>
      <c r="D4" t="str">
        <f t="shared" ca="1" si="2"/>
        <v>3 E/ 62 Y 63</v>
      </c>
      <c r="E4" t="str">
        <f t="shared" ca="1" si="2"/>
        <v>7 Y 54</v>
      </c>
      <c r="F4" t="str">
        <f t="shared" ca="1" si="2"/>
        <v>4 Y 57</v>
      </c>
      <c r="G4" t="str">
        <f t="shared" ca="1" si="2"/>
        <v>8 Y 59</v>
      </c>
      <c r="H4" t="str">
        <f t="shared" ca="1" si="2"/>
        <v>2 Y 50</v>
      </c>
      <c r="I4" t="str">
        <f t="shared" ca="1" si="2"/>
        <v>2 E/32 Y 33</v>
      </c>
      <c r="J4" t="str">
        <f t="shared" ca="1" si="2"/>
        <v>5 ESQ. 46</v>
      </c>
      <c r="K4" t="str">
        <f t="shared" ca="1" si="2"/>
        <v>9 E/ 61 Y D. 78</v>
      </c>
      <c r="L4" t="str">
        <f t="shared" ca="1" si="2"/>
        <v>7 Y 67</v>
      </c>
      <c r="M4" t="str">
        <f t="shared" ca="1" si="2"/>
        <v>7 E/ 80 Y 81</v>
      </c>
      <c r="N4" t="str">
        <f t="shared" ca="1" si="2"/>
        <v>1 Y DG. 80</v>
      </c>
      <c r="O4" t="str">
        <f t="shared" ca="1" si="2"/>
        <v>3 E/47 Y D. 77</v>
      </c>
      <c r="P4" t="str">
        <f t="shared" ca="1" si="2"/>
        <v>7 Y 37</v>
      </c>
      <c r="Q4" t="str">
        <f t="shared" ca="1" si="2"/>
        <v>3 Y 60</v>
      </c>
      <c r="R4" t="str">
        <f t="shared" ca="1" si="2"/>
        <v>7 Y 33</v>
      </c>
      <c r="S4" t="str">
        <f t="shared" ca="1" si="1"/>
        <v>7 E/61 Y 62</v>
      </c>
      <c r="T4" t="str">
        <f t="shared" ca="1" si="1"/>
        <v>3 E/ 62 Y 63</v>
      </c>
      <c r="U4" t="str">
        <f t="shared" ca="1" si="1"/>
        <v>7 Y 54</v>
      </c>
      <c r="V4" t="str">
        <f t="shared" ca="1" si="1"/>
        <v>4 Y 57</v>
      </c>
      <c r="W4" t="str">
        <f t="shared" ca="1" si="1"/>
        <v>8 Y 59</v>
      </c>
      <c r="X4" t="str">
        <f t="shared" ca="1" si="1"/>
        <v>2 Y 50</v>
      </c>
      <c r="Y4" t="str">
        <f t="shared" ca="1" si="1"/>
        <v>2 E/32 Y 33</v>
      </c>
      <c r="Z4" t="str">
        <f t="shared" ca="1" si="1"/>
        <v>5 ESQ. 46</v>
      </c>
      <c r="AA4" t="str">
        <f t="shared" ca="1" si="1"/>
        <v>9 E/ 61 Y D. 78</v>
      </c>
      <c r="AB4" t="str">
        <f t="shared" ca="1" si="1"/>
        <v>7 Y 67</v>
      </c>
      <c r="AC4" t="str">
        <f t="shared" ca="1" si="1"/>
        <v>7 E/ 80 Y 81</v>
      </c>
      <c r="AD4" t="str">
        <f t="shared" ca="1" si="1"/>
        <v>1 Y DG. 80</v>
      </c>
      <c r="AE4" t="str">
        <f t="shared" ca="1" si="1"/>
        <v>3 E/47 Y D. 77</v>
      </c>
      <c r="AF4" t="str">
        <f t="shared" ca="1" si="1"/>
        <v>7 Y 37</v>
      </c>
      <c r="AG4" t="str">
        <f t="shared" ca="1" si="1"/>
        <v>3 Y 60</v>
      </c>
      <c r="AH4" s="3"/>
      <c r="AI4" s="3"/>
      <c r="AJ4" s="3"/>
      <c r="AK4" s="3"/>
      <c r="AL4" s="3"/>
      <c r="AM4" s="3"/>
    </row>
    <row r="5" spans="1:39">
      <c r="A5" s="3">
        <f t="shared" ref="A5:A40" si="3">+A4+1</f>
        <v>4</v>
      </c>
      <c r="B5" t="s">
        <v>403</v>
      </c>
      <c r="C5" t="str">
        <f t="shared" ca="1" si="2"/>
        <v>7 E/91 Y 92</v>
      </c>
      <c r="D5" t="str">
        <f t="shared" ca="1" si="1"/>
        <v>5 Y 55</v>
      </c>
      <c r="E5" t="str">
        <f t="shared" ca="1" si="1"/>
        <v>7 E/76 Y 77</v>
      </c>
      <c r="F5" t="str">
        <f t="shared" ca="1" si="1"/>
        <v>6 Y 66</v>
      </c>
      <c r="G5" t="str">
        <f t="shared" ca="1" si="1"/>
        <v>13 Y 73</v>
      </c>
      <c r="H5" t="str">
        <f t="shared" ca="1" si="1"/>
        <v>4 Y 38</v>
      </c>
      <c r="I5" t="str">
        <f t="shared" ca="1" si="1"/>
        <v>5 Y 55</v>
      </c>
      <c r="J5" t="str">
        <f t="shared" ca="1" si="1"/>
        <v>7 E/ 63 Y 64</v>
      </c>
      <c r="K5" t="str">
        <f t="shared" ca="1" si="1"/>
        <v>11 Y 46</v>
      </c>
      <c r="L5" t="str">
        <f t="shared" ca="1" si="1"/>
        <v>7 Y 531</v>
      </c>
      <c r="M5" t="str">
        <f t="shared" ca="1" si="1"/>
        <v>9 Y 45</v>
      </c>
      <c r="N5" t="str">
        <f t="shared" ca="1" si="1"/>
        <v>5 E/34 Y 35</v>
      </c>
      <c r="O5" t="str">
        <f t="shared" ca="1" si="1"/>
        <v/>
      </c>
      <c r="P5" t="str">
        <f t="shared" ca="1" si="1"/>
        <v>7 E/61 Y 62</v>
      </c>
      <c r="Q5" t="str">
        <f t="shared" ca="1" si="1"/>
        <v>7 Y 525</v>
      </c>
      <c r="R5" t="str">
        <f t="shared" ca="1" si="1"/>
        <v>7 Y 70</v>
      </c>
      <c r="S5" t="str">
        <f t="shared" ca="1" si="1"/>
        <v>7 E/91 Y 92</v>
      </c>
      <c r="T5" t="str">
        <f t="shared" ca="1" si="1"/>
        <v>5 Y 55</v>
      </c>
      <c r="U5" t="str">
        <f t="shared" ca="1" si="1"/>
        <v>7 E/76 Y 77</v>
      </c>
      <c r="V5" t="str">
        <f t="shared" ca="1" si="1"/>
        <v>6 Y 66</v>
      </c>
      <c r="W5" t="str">
        <f t="shared" ca="1" si="1"/>
        <v>13 Y 73</v>
      </c>
      <c r="X5" t="str">
        <f t="shared" ca="1" si="1"/>
        <v>4 Y 38</v>
      </c>
      <c r="Y5" t="str">
        <f t="shared" ca="1" si="1"/>
        <v>5 Y 55</v>
      </c>
      <c r="Z5" t="str">
        <f t="shared" ca="1" si="1"/>
        <v>7 E/ 63 Y 64</v>
      </c>
      <c r="AA5" t="str">
        <f t="shared" ca="1" si="1"/>
        <v>11 Y 46</v>
      </c>
      <c r="AB5" t="str">
        <f t="shared" ca="1" si="1"/>
        <v>7 Y 531</v>
      </c>
      <c r="AC5" t="str">
        <f t="shared" ca="1" si="1"/>
        <v>9 Y 45</v>
      </c>
      <c r="AD5" t="str">
        <f t="shared" ca="1" si="1"/>
        <v>5 E/34 Y 35</v>
      </c>
      <c r="AE5" t="str">
        <f t="shared" ca="1" si="1"/>
        <v>4 Y 79</v>
      </c>
      <c r="AF5" t="str">
        <f t="shared" ca="1" si="1"/>
        <v>7 E/61 Y 62</v>
      </c>
      <c r="AG5" t="str">
        <f t="shared" ca="1" si="1"/>
        <v>7 Y 525</v>
      </c>
      <c r="AH5" s="3"/>
      <c r="AI5" s="3"/>
      <c r="AJ5" s="3"/>
      <c r="AK5" s="3"/>
      <c r="AL5" s="3"/>
      <c r="AM5" s="3"/>
    </row>
    <row r="6" spans="1:39">
      <c r="A6" s="3">
        <f t="shared" si="3"/>
        <v>5</v>
      </c>
      <c r="B6" t="s">
        <v>404</v>
      </c>
      <c r="C6" t="str">
        <f t="shared" ca="1" si="2"/>
        <v>8 Y 42</v>
      </c>
      <c r="D6" t="str">
        <f t="shared" ca="1" si="1"/>
        <v>5 Y 71</v>
      </c>
      <c r="E6" t="str">
        <f t="shared" ca="1" si="1"/>
        <v>7 E/528 Y 529</v>
      </c>
      <c r="F6" t="str">
        <f t="shared" ca="1" si="1"/>
        <v>7 Y 531</v>
      </c>
      <c r="G6" t="str">
        <f t="shared" ca="1" si="1"/>
        <v>13 E/528 Y 529</v>
      </c>
      <c r="H6" t="str">
        <f t="shared" ca="1" si="1"/>
        <v>7E/46 Y 47</v>
      </c>
      <c r="I6" t="str">
        <f t="shared" ca="1" si="1"/>
        <v>7 Y 41</v>
      </c>
      <c r="J6" t="str">
        <f t="shared" ca="1" si="1"/>
        <v>7 E/ 76 Y 77</v>
      </c>
      <c r="K6" t="str">
        <f t="shared" ca="1" si="1"/>
        <v>19 Y 524</v>
      </c>
      <c r="L6" t="str">
        <f t="shared" ca="1" si="1"/>
        <v>10 E/520 Y 521</v>
      </c>
      <c r="M6" t="str">
        <f t="shared" ca="1" si="1"/>
        <v>13 E/525 Y 526</v>
      </c>
      <c r="N6" t="str">
        <f t="shared" ca="1" si="1"/>
        <v>6 Y 59</v>
      </c>
      <c r="O6" t="str">
        <f t="shared" ca="1" si="1"/>
        <v>5 Y 46</v>
      </c>
      <c r="P6" t="str">
        <f t="shared" ca="1" si="1"/>
        <v>8 E/54 Y 55</v>
      </c>
      <c r="Q6" t="str">
        <f t="shared" ca="1" si="1"/>
        <v>13 Y 36</v>
      </c>
      <c r="R6" t="str">
        <f t="shared" ca="1" si="1"/>
        <v>7 E/528 Y 529</v>
      </c>
      <c r="S6" t="str">
        <f t="shared" ca="1" si="1"/>
        <v>8 Y 42</v>
      </c>
      <c r="T6" t="str">
        <f t="shared" ca="1" si="1"/>
        <v>5 Y 71</v>
      </c>
      <c r="U6" t="str">
        <f t="shared" ca="1" si="1"/>
        <v>7 E/528 Y 529</v>
      </c>
      <c r="V6" t="str">
        <f t="shared" ca="1" si="1"/>
        <v>7 Y 531</v>
      </c>
      <c r="W6" t="str">
        <f t="shared" ca="1" si="1"/>
        <v>13 E/528 Y 529</v>
      </c>
      <c r="X6" t="str">
        <f t="shared" ca="1" si="1"/>
        <v>7E/46 Y 47</v>
      </c>
      <c r="Y6" t="str">
        <f t="shared" ca="1" si="1"/>
        <v>7 Y 41</v>
      </c>
      <c r="Z6" t="str">
        <f t="shared" ca="1" si="1"/>
        <v>7 E/ 76 Y 77</v>
      </c>
      <c r="AA6" t="str">
        <f t="shared" ca="1" si="1"/>
        <v>19 Y 524</v>
      </c>
      <c r="AB6" t="str">
        <f t="shared" ca="1" si="1"/>
        <v>10 E/520 Y 521</v>
      </c>
      <c r="AC6" t="str">
        <f t="shared" ca="1" si="1"/>
        <v>13 E/525 Y 526</v>
      </c>
      <c r="AD6" t="str">
        <f t="shared" ca="1" si="1"/>
        <v>6 Y 59</v>
      </c>
      <c r="AE6" t="str">
        <f t="shared" ca="1" si="1"/>
        <v/>
      </c>
      <c r="AF6" t="str">
        <f t="shared" ca="1" si="1"/>
        <v>8 E/54 Y 55</v>
      </c>
      <c r="AG6" t="str">
        <f t="shared" ca="1" si="1"/>
        <v>13 Y 36</v>
      </c>
      <c r="AH6" s="3"/>
      <c r="AI6" s="3"/>
      <c r="AJ6" s="3"/>
      <c r="AK6" s="3"/>
      <c r="AL6" s="3"/>
      <c r="AM6" s="3"/>
    </row>
    <row r="7" spans="1:39">
      <c r="A7" s="3">
        <f t="shared" si="3"/>
        <v>6</v>
      </c>
      <c r="B7" t="s">
        <v>405</v>
      </c>
      <c r="C7" t="str">
        <f t="shared" ca="1" si="2"/>
        <v>17 Y 63</v>
      </c>
      <c r="D7" t="str">
        <f t="shared" ca="1" si="1"/>
        <v>7 Y 86</v>
      </c>
      <c r="E7" t="str">
        <f t="shared" ca="1" si="1"/>
        <v>10 Y 63</v>
      </c>
      <c r="F7" t="str">
        <f t="shared" ca="1" si="1"/>
        <v>7 E/609 Y 610</v>
      </c>
      <c r="G7" t="str">
        <f t="shared" ca="1" si="1"/>
        <v>22 Y 61</v>
      </c>
      <c r="H7" t="str">
        <f t="shared" ca="1" si="1"/>
        <v>8 Y 524</v>
      </c>
      <c r="I7" t="str">
        <f t="shared" ca="1" si="1"/>
        <v>7 E/73 Y 74</v>
      </c>
      <c r="J7" t="str">
        <f t="shared" ca="1" si="1"/>
        <v>11 Y 41 (DG. 77 Y 41)</v>
      </c>
      <c r="K7" t="str">
        <f t="shared" ca="1" si="1"/>
        <v>25 Y 35</v>
      </c>
      <c r="L7" t="str">
        <f t="shared" ca="1" si="1"/>
        <v>12 Y 44</v>
      </c>
      <c r="M7" t="str">
        <f t="shared" ca="1" si="1"/>
        <v>16 Y 50</v>
      </c>
      <c r="N7" t="str">
        <f t="shared" ca="1" si="1"/>
        <v>7 E/73 Y 74</v>
      </c>
      <c r="O7" t="str">
        <f t="shared" ca="1" si="1"/>
        <v>7 Y 58</v>
      </c>
      <c r="P7" t="str">
        <f t="shared" ca="1" si="1"/>
        <v>8 Y 524</v>
      </c>
      <c r="Q7" t="str">
        <f t="shared" ca="1" si="1"/>
        <v>14 Y 46</v>
      </c>
      <c r="R7" t="str">
        <f t="shared" ca="1" si="1"/>
        <v>10 Y DG. 74</v>
      </c>
      <c r="S7" t="str">
        <f t="shared" ca="1" si="1"/>
        <v>17 Y 63</v>
      </c>
      <c r="T7" t="str">
        <f t="shared" ca="1" si="1"/>
        <v>7 Y 86</v>
      </c>
      <c r="U7" t="str">
        <f t="shared" ca="1" si="1"/>
        <v>10 Y 63</v>
      </c>
      <c r="V7" t="str">
        <f t="shared" ca="1" si="1"/>
        <v>7 E/609 Y 610</v>
      </c>
      <c r="W7" t="str">
        <f t="shared" ca="1" si="1"/>
        <v>22 Y 61</v>
      </c>
      <c r="X7" t="str">
        <f t="shared" ca="1" si="1"/>
        <v>8 Y 524</v>
      </c>
      <c r="Y7" t="str">
        <f t="shared" ca="1" si="1"/>
        <v>7 E/73 Y 74</v>
      </c>
      <c r="Z7" t="str">
        <f t="shared" ca="1" si="1"/>
        <v>11 Y 41 (DG. 77 Y 41)</v>
      </c>
      <c r="AA7" t="str">
        <f t="shared" ca="1" si="1"/>
        <v>25 Y 35</v>
      </c>
      <c r="AB7" t="str">
        <f t="shared" ca="1" si="1"/>
        <v>12 Y 44</v>
      </c>
      <c r="AC7" t="str">
        <f t="shared" ca="1" si="1"/>
        <v>16 Y 50</v>
      </c>
      <c r="AD7" t="str">
        <f t="shared" ca="1" si="1"/>
        <v>7 E/73 Y 74</v>
      </c>
      <c r="AE7" t="str">
        <f t="shared" ca="1" si="1"/>
        <v>7 Y 58</v>
      </c>
      <c r="AF7" t="str">
        <f t="shared" ca="1" si="1"/>
        <v>8 Y 524</v>
      </c>
      <c r="AG7" t="str">
        <f t="shared" ca="1" si="1"/>
        <v>14 Y 46</v>
      </c>
      <c r="AH7" s="3"/>
      <c r="AI7" s="3"/>
      <c r="AJ7" s="3"/>
      <c r="AK7" s="3"/>
      <c r="AL7" s="3"/>
      <c r="AM7" s="3"/>
    </row>
    <row r="8" spans="1:39">
      <c r="A8" s="3">
        <f t="shared" si="3"/>
        <v>7</v>
      </c>
      <c r="B8" t="s">
        <v>406</v>
      </c>
      <c r="C8" t="str">
        <f t="shared" ca="1" si="2"/>
        <v>21 y 68</v>
      </c>
      <c r="D8" t="str">
        <f t="shared" ca="1" si="1"/>
        <v>7 Y 520 BIS</v>
      </c>
      <c r="E8" t="str">
        <f t="shared" ca="1" si="1"/>
        <v>12 Y 48</v>
      </c>
      <c r="F8" t="str">
        <f t="shared" ca="1" si="1"/>
        <v>19 Y 64</v>
      </c>
      <c r="G8" t="str">
        <f t="shared" ca="1" si="1"/>
        <v>26 Y 75</v>
      </c>
      <c r="H8" t="str">
        <f t="shared" ca="1" si="1"/>
        <v>10 Y 60</v>
      </c>
      <c r="I8" t="str">
        <f t="shared" ca="1" si="1"/>
        <v>8 Y 64</v>
      </c>
      <c r="J8" t="str">
        <f t="shared" ca="1" si="1"/>
        <v>11 Y 530</v>
      </c>
      <c r="K8" t="str">
        <f t="shared" ca="1" si="1"/>
        <v>35 E/ 9 Y 10</v>
      </c>
      <c r="L8" t="str">
        <f t="shared" ca="1" si="1"/>
        <v>13 E/33 Y 34</v>
      </c>
      <c r="M8" t="str">
        <f t="shared" ca="1" si="1"/>
        <v>18 Y 72</v>
      </c>
      <c r="N8" t="str">
        <f t="shared" ca="1" si="1"/>
        <v>7 Y 512</v>
      </c>
      <c r="O8" t="str">
        <f t="shared" ca="1" si="1"/>
        <v>7 E/ 516 Y 517</v>
      </c>
      <c r="P8" t="str">
        <f t="shared" ca="1" si="1"/>
        <v>10 Y 511</v>
      </c>
      <c r="Q8" t="str">
        <f t="shared" ca="1" si="1"/>
        <v>19 Y 56</v>
      </c>
      <c r="R8" t="str">
        <f t="shared" ca="1" si="1"/>
        <v>21 Y 35</v>
      </c>
      <c r="S8" t="str">
        <f t="shared" ca="1" si="1"/>
        <v>21 y 68</v>
      </c>
      <c r="T8" t="str">
        <f t="shared" ca="1" si="1"/>
        <v>7 Y 520 BIS</v>
      </c>
      <c r="U8" t="str">
        <f t="shared" ca="1" si="1"/>
        <v>12 Y 48</v>
      </c>
      <c r="V8" t="str">
        <f t="shared" ca="1" si="1"/>
        <v>19 Y 64</v>
      </c>
      <c r="W8" t="str">
        <f t="shared" ca="1" si="1"/>
        <v>26 Y 75</v>
      </c>
      <c r="X8" t="str">
        <f t="shared" ca="1" si="1"/>
        <v>10 Y 60</v>
      </c>
      <c r="Y8" t="str">
        <f t="shared" ca="1" si="1"/>
        <v>8 Y 64</v>
      </c>
      <c r="Z8" t="str">
        <f t="shared" ca="1" si="1"/>
        <v>11 Y 530</v>
      </c>
      <c r="AA8" t="str">
        <f t="shared" ca="1" si="1"/>
        <v>35 E/ 9 Y 10</v>
      </c>
      <c r="AB8" t="str">
        <f t="shared" ca="1" si="1"/>
        <v>13 E/33 Y 34</v>
      </c>
      <c r="AC8" t="str">
        <f t="shared" ca="1" si="1"/>
        <v>18 Y 72</v>
      </c>
      <c r="AD8" t="str">
        <f t="shared" ca="1" si="1"/>
        <v>7 Y 512</v>
      </c>
      <c r="AE8" t="str">
        <f t="shared" ca="1" si="1"/>
        <v>7 E/ 516 Y 517</v>
      </c>
      <c r="AF8" t="str">
        <f t="shared" ca="1" si="1"/>
        <v>10 Y 511</v>
      </c>
      <c r="AG8" t="str">
        <f t="shared" ca="1" si="1"/>
        <v>19 Y 56</v>
      </c>
      <c r="AH8" s="3"/>
      <c r="AI8" s="3"/>
      <c r="AJ8" s="3"/>
      <c r="AK8" s="3"/>
      <c r="AL8" s="3"/>
      <c r="AM8" s="3"/>
    </row>
    <row r="9" spans="1:39">
      <c r="A9" s="3">
        <f t="shared" si="3"/>
        <v>8</v>
      </c>
      <c r="B9" t="s">
        <v>407</v>
      </c>
      <c r="C9" t="str">
        <f t="shared" ca="1" si="2"/>
        <v>30 Y 63</v>
      </c>
      <c r="D9" t="str">
        <f t="shared" ca="1" si="1"/>
        <v>13 E/33 Y 34</v>
      </c>
      <c r="E9" t="str">
        <f t="shared" ca="1" si="1"/>
        <v>18 E/37 Y 38</v>
      </c>
      <c r="F9" t="str">
        <f t="shared" ca="1" si="1"/>
        <v>21 Y 35</v>
      </c>
      <c r="G9" t="str">
        <f t="shared" ca="1" si="1"/>
        <v>32 Y 3 (532 Y 3)</v>
      </c>
      <c r="H9" t="str">
        <f t="shared" ca="1" si="1"/>
        <v>11 Y 70</v>
      </c>
      <c r="I9" t="str">
        <f t="shared" ca="1" si="1"/>
        <v>12 E/59 Y 60</v>
      </c>
      <c r="J9" t="str">
        <f t="shared" ca="1" si="1"/>
        <v>17 Y 70</v>
      </c>
      <c r="K9" t="str">
        <f t="shared" ca="1" si="1"/>
        <v>40 E/ 15 Y 16</v>
      </c>
      <c r="L9" t="str">
        <f t="shared" ca="1" si="1"/>
        <v>18 Y 41</v>
      </c>
      <c r="M9" t="str">
        <f t="shared" ca="1" si="1"/>
        <v>19 Y 56</v>
      </c>
      <c r="N9" t="str">
        <f t="shared" ca="1" si="1"/>
        <v>13 E/40 Y 41</v>
      </c>
      <c r="O9" t="str">
        <f t="shared" ca="1" si="1"/>
        <v>15 Y 35</v>
      </c>
      <c r="P9" t="str">
        <f t="shared" ca="1" si="1"/>
        <v>11 E/33 Y 34</v>
      </c>
      <c r="Q9" t="str">
        <f t="shared" ca="1" si="1"/>
        <v>25 E/32 Y 33</v>
      </c>
      <c r="R9" t="str">
        <f t="shared" ca="1" si="1"/>
        <v>30 E/48 Y 49</v>
      </c>
      <c r="S9" t="str">
        <f t="shared" ca="1" si="1"/>
        <v>30 Y 63</v>
      </c>
      <c r="T9" t="str">
        <f t="shared" ca="1" si="1"/>
        <v>13 E/33 Y 34</v>
      </c>
      <c r="U9" t="str">
        <f t="shared" ca="1" si="1"/>
        <v>18 E/37 Y 38</v>
      </c>
      <c r="V9" t="str">
        <f t="shared" ca="1" si="1"/>
        <v>21 Y 35</v>
      </c>
      <c r="W9" t="str">
        <f t="shared" ca="1" si="1"/>
        <v>32 Y 3 (532 Y 3)</v>
      </c>
      <c r="X9" t="str">
        <f t="shared" ca="1" si="1"/>
        <v>11 Y 70</v>
      </c>
      <c r="Y9" t="str">
        <f t="shared" ca="1" si="1"/>
        <v>12 E/59 Y 60</v>
      </c>
      <c r="Z9" t="str">
        <f t="shared" ca="1" si="1"/>
        <v>17 Y 70</v>
      </c>
      <c r="AA9" t="str">
        <f t="shared" ca="1" si="1"/>
        <v>40 E/ 15 Y 16</v>
      </c>
      <c r="AB9" t="str">
        <f t="shared" ca="1" si="1"/>
        <v>18 Y 41</v>
      </c>
      <c r="AC9" t="str">
        <f t="shared" ca="1" si="1"/>
        <v>19 Y 56</v>
      </c>
      <c r="AD9" t="str">
        <f t="shared" ca="1" si="1"/>
        <v>13 E/40 Y 41</v>
      </c>
      <c r="AE9" t="str">
        <f t="shared" ca="1" si="1"/>
        <v>15 Y 35</v>
      </c>
      <c r="AF9" t="str">
        <f t="shared" ca="1" si="1"/>
        <v>11 E/33 Y 34</v>
      </c>
      <c r="AG9" t="str">
        <f t="shared" ca="1" si="1"/>
        <v>25 E/32 Y 33</v>
      </c>
      <c r="AH9" s="3"/>
      <c r="AI9" s="3"/>
      <c r="AJ9" s="3"/>
      <c r="AK9" s="3"/>
      <c r="AL9" s="3"/>
      <c r="AM9" s="3"/>
    </row>
    <row r="10" spans="1:39">
      <c r="A10" s="3">
        <f t="shared" si="3"/>
        <v>9</v>
      </c>
      <c r="B10" t="s">
        <v>408</v>
      </c>
      <c r="C10" t="str">
        <f t="shared" ca="1" si="2"/>
        <v>32 E/11 Y 12</v>
      </c>
      <c r="D10" t="str">
        <f t="shared" ca="1" si="1"/>
        <v>14 Y 64</v>
      </c>
      <c r="E10" t="str">
        <f t="shared" ca="1" si="1"/>
        <v>19 Y 75</v>
      </c>
      <c r="F10" t="str">
        <f t="shared" ca="1" si="1"/>
        <v>28 E/66 Y 67</v>
      </c>
      <c r="G10" t="str">
        <f t="shared" ca="1" si="1"/>
        <v>40 E/15 Y 16</v>
      </c>
      <c r="H10" t="str">
        <f t="shared" ca="1" si="1"/>
        <v>13 Y 85 BIS</v>
      </c>
      <c r="I10" t="str">
        <f t="shared" ca="1" si="1"/>
        <v>19 Y 44 P.AZC.</v>
      </c>
      <c r="J10" t="str">
        <f t="shared" ca="1" si="1"/>
        <v>19 E/33 Y 34</v>
      </c>
      <c r="K10" t="str">
        <f t="shared" ca="1" si="1"/>
        <v>44 Y 139</v>
      </c>
      <c r="L10" t="str">
        <f t="shared" ca="1" si="1"/>
        <v>38 Y 28</v>
      </c>
      <c r="M10" t="str">
        <f t="shared" ca="1" si="1"/>
        <v>38 Y 10</v>
      </c>
      <c r="N10" t="str">
        <f t="shared" ca="1" si="1"/>
        <v>13 Y 77</v>
      </c>
      <c r="O10" t="str">
        <f t="shared" ca="1" si="1"/>
        <v>15 Y 68</v>
      </c>
      <c r="P10" t="str">
        <f t="shared" ca="1" si="1"/>
        <v>14 Y 66</v>
      </c>
      <c r="Q10" t="str">
        <f t="shared" ca="1" si="1"/>
        <v>44 Y 24</v>
      </c>
      <c r="R10" t="str">
        <f t="shared" ca="1" si="1"/>
        <v>32 E/164 Y 165</v>
      </c>
      <c r="S10" t="str">
        <f t="shared" ca="1" si="1"/>
        <v>32 E/11 Y 12</v>
      </c>
      <c r="T10" t="str">
        <f t="shared" ca="1" si="1"/>
        <v>14 Y 64</v>
      </c>
      <c r="U10" t="str">
        <f t="shared" ca="1" si="1"/>
        <v>19 Y 75</v>
      </c>
      <c r="V10" t="str">
        <f t="shared" ca="1" si="1"/>
        <v>28 E/66 Y 67</v>
      </c>
      <c r="W10" t="str">
        <f t="shared" ca="1" si="1"/>
        <v>40 E/15 Y 16</v>
      </c>
      <c r="X10" t="str">
        <f t="shared" ca="1" si="1"/>
        <v>13 Y 85 BIS</v>
      </c>
      <c r="Y10" t="str">
        <f t="shared" ca="1" si="1"/>
        <v>19 Y 44 P.AZC.</v>
      </c>
      <c r="Z10" t="str">
        <f t="shared" ca="1" si="1"/>
        <v>19 E/33 Y 34</v>
      </c>
      <c r="AA10" t="str">
        <f t="shared" ca="1" si="1"/>
        <v>44 Y 139</v>
      </c>
      <c r="AB10" t="str">
        <f t="shared" ca="1" si="1"/>
        <v>38 Y 28</v>
      </c>
      <c r="AC10" t="str">
        <f t="shared" ca="1" si="1"/>
        <v>38 Y 10</v>
      </c>
      <c r="AD10" t="str">
        <f t="shared" ca="1" si="1"/>
        <v>13 Y 77</v>
      </c>
      <c r="AE10" t="str">
        <f t="shared" ca="1" si="1"/>
        <v>15 Y 68</v>
      </c>
      <c r="AF10" t="str">
        <f t="shared" ca="1" si="1"/>
        <v>14 Y 66</v>
      </c>
      <c r="AG10" t="str">
        <f t="shared" ca="1" si="1"/>
        <v>44 Y 24</v>
      </c>
      <c r="AH10" s="3"/>
      <c r="AI10" s="3"/>
      <c r="AJ10" s="3"/>
      <c r="AK10" s="3"/>
      <c r="AL10" s="3"/>
      <c r="AM10" s="3"/>
    </row>
    <row r="11" spans="1:39">
      <c r="A11" s="3">
        <f t="shared" si="3"/>
        <v>10</v>
      </c>
      <c r="B11" t="s">
        <v>409</v>
      </c>
      <c r="C11" t="str">
        <f t="shared" ca="1" si="2"/>
        <v>32 E/131 Y 132</v>
      </c>
      <c r="D11" t="str">
        <f t="shared" ca="1" si="1"/>
        <v>26 Y 75</v>
      </c>
      <c r="E11" t="str">
        <f t="shared" ca="1" si="1"/>
        <v>27 E/46 Y 47</v>
      </c>
      <c r="F11" t="str">
        <f t="shared" ca="1" si="1"/>
        <v>43 E/3 Y 4</v>
      </c>
      <c r="G11" t="str">
        <f t="shared" ca="1" si="1"/>
        <v>44 Y 10</v>
      </c>
      <c r="H11" t="str">
        <f t="shared" ca="1" si="1"/>
        <v>16 E/528 Y 529</v>
      </c>
      <c r="I11" t="str">
        <f t="shared" ca="1" si="1"/>
        <v>30 E/48 Y 49</v>
      </c>
      <c r="J11" t="str">
        <f t="shared" ca="1" si="1"/>
        <v>31 E/78 Y 79</v>
      </c>
      <c r="K11" t="str">
        <f t="shared" ca="1" si="1"/>
        <v>50 E/ 5Y 6</v>
      </c>
      <c r="L11" t="str">
        <f t="shared" ca="1" si="1"/>
        <v>44 E/186 Y187</v>
      </c>
      <c r="M11" t="str">
        <f t="shared" ca="1" si="1"/>
        <v>44 E/14 Y 15</v>
      </c>
      <c r="N11" t="str">
        <f t="shared" ca="1" si="1"/>
        <v>17 Y 63</v>
      </c>
      <c r="O11" t="str">
        <f t="shared" ca="1" si="1"/>
        <v>19 Y 44 P.AZC.</v>
      </c>
      <c r="P11" t="str">
        <f t="shared" ca="1" si="1"/>
        <v>18 E/37 Y 38</v>
      </c>
      <c r="Q11" t="str">
        <f t="shared" ca="1" si="1"/>
        <v>56 Y 10</v>
      </c>
      <c r="R11" t="str">
        <f t="shared" ca="1" si="1"/>
        <v>40 E/119 Y 120</v>
      </c>
      <c r="S11" t="str">
        <f t="shared" ca="1" si="1"/>
        <v>32 E/131 Y 132</v>
      </c>
      <c r="T11" t="str">
        <f t="shared" ca="1" si="1"/>
        <v>26 Y 75</v>
      </c>
      <c r="U11" t="str">
        <f t="shared" ca="1" si="1"/>
        <v>27 E/46 Y 47</v>
      </c>
      <c r="V11" t="str">
        <f t="shared" ca="1" si="1"/>
        <v>43 E/3 Y 4</v>
      </c>
      <c r="W11" t="str">
        <f t="shared" ca="1" si="1"/>
        <v>44 Y 10</v>
      </c>
      <c r="X11" t="str">
        <f t="shared" ca="1" si="1"/>
        <v>16 E/528 Y 529</v>
      </c>
      <c r="Y11" t="str">
        <f t="shared" ca="1" si="1"/>
        <v>30 E/48 Y 49</v>
      </c>
      <c r="Z11" t="str">
        <f t="shared" ca="1" si="1"/>
        <v>31 E/78 Y 79</v>
      </c>
      <c r="AA11" t="str">
        <f t="shared" ca="1" si="1"/>
        <v>50 E/ 5Y 6</v>
      </c>
      <c r="AB11" t="str">
        <f t="shared" ca="1" si="1"/>
        <v>44 E/186 Y187</v>
      </c>
      <c r="AC11" t="str">
        <f t="shared" ca="1" si="1"/>
        <v>44 E/14 Y 15</v>
      </c>
      <c r="AD11" t="str">
        <f t="shared" ca="1" si="1"/>
        <v>17 Y 63</v>
      </c>
      <c r="AE11" t="str">
        <f t="shared" ca="1" si="1"/>
        <v>19 Y 44 P.AZC.</v>
      </c>
      <c r="AF11" t="str">
        <f t="shared" ca="1" si="1"/>
        <v>18 E/37 Y 38</v>
      </c>
      <c r="AG11" t="str">
        <f t="shared" ca="1" si="1"/>
        <v>56 Y 10</v>
      </c>
      <c r="AH11" s="3"/>
      <c r="AI11" s="3"/>
      <c r="AJ11" s="3"/>
      <c r="AK11" s="3"/>
      <c r="AL11" s="3"/>
      <c r="AM11" s="3"/>
    </row>
    <row r="12" spans="1:39">
      <c r="A12" s="3">
        <f t="shared" si="3"/>
        <v>11</v>
      </c>
      <c r="B12" t="s">
        <v>410</v>
      </c>
      <c r="C12" t="str">
        <f t="shared" ca="1" si="2"/>
        <v>38 Y 20</v>
      </c>
      <c r="D12" t="str">
        <f t="shared" ref="D12:AG20" ca="1" si="4">IFERROR(IF(HLOOKUP(D$1,INDIRECT(D$2&amp;"!C2:D21"),$A12,FALSE)="SI",INDIRECT(D$2&amp;"!"&amp;$B12),""),"")</f>
        <v>44 E/201 Y 202</v>
      </c>
      <c r="E12" t="str">
        <f t="shared" ca="1" si="4"/>
        <v>27 El 60 Y 61</v>
      </c>
      <c r="F12" t="str">
        <f t="shared" ca="1" si="4"/>
        <v>44 Y 160</v>
      </c>
      <c r="G12" t="str">
        <f t="shared" ca="1" si="4"/>
        <v>44 E/196 Y 197</v>
      </c>
      <c r="H12" t="str">
        <f t="shared" ca="1" si="4"/>
        <v>25 E/32 Y 33</v>
      </c>
      <c r="I12" t="str">
        <f t="shared" ca="1" si="4"/>
        <v>32 Y 134</v>
      </c>
      <c r="J12" t="str">
        <f t="shared" ca="1" si="4"/>
        <v>44 Y 135</v>
      </c>
      <c r="K12" t="str">
        <f t="shared" ca="1" si="4"/>
        <v>54 E/17 Y 18</v>
      </c>
      <c r="L12" t="str">
        <f t="shared" ca="1" si="4"/>
        <v>49 Y 28</v>
      </c>
      <c r="M12" t="str">
        <f t="shared" ca="1" si="4"/>
        <v>44 Y 28</v>
      </c>
      <c r="N12" t="str">
        <f t="shared" ca="1" si="4"/>
        <v>19 Y 48</v>
      </c>
      <c r="O12" t="str">
        <f t="shared" ca="1" si="4"/>
        <v>26 E/78 Y 79</v>
      </c>
      <c r="P12" t="str">
        <f t="shared" ca="1" si="4"/>
        <v>23 E/71 Y 71 BIS</v>
      </c>
      <c r="Q12" t="str">
        <f t="shared" ca="1" si="4"/>
        <v>60 E/24 Y 25</v>
      </c>
      <c r="R12" t="str">
        <f t="shared" ca="1" si="4"/>
        <v>44 E/184 Y 185</v>
      </c>
      <c r="S12" t="str">
        <f t="shared" ca="1" si="4"/>
        <v>38 Y 20</v>
      </c>
      <c r="T12" t="str">
        <f t="shared" ca="1" si="4"/>
        <v>44 E/201 Y 202</v>
      </c>
      <c r="U12" t="str">
        <f t="shared" ca="1" si="4"/>
        <v>27 El 60 Y 61</v>
      </c>
      <c r="V12" t="str">
        <f t="shared" ca="1" si="4"/>
        <v>44 Y 160</v>
      </c>
      <c r="W12" t="str">
        <f t="shared" ca="1" si="4"/>
        <v>44 E/196 Y 197</v>
      </c>
      <c r="X12" t="str">
        <f t="shared" ca="1" si="4"/>
        <v>25 E/32 Y 33</v>
      </c>
      <c r="Y12" t="str">
        <f t="shared" ca="1" si="4"/>
        <v>32 Y 134</v>
      </c>
      <c r="Z12" t="str">
        <f t="shared" ca="1" si="4"/>
        <v>44 Y 135</v>
      </c>
      <c r="AA12" t="str">
        <f t="shared" ca="1" si="4"/>
        <v>54 E/17 Y 18</v>
      </c>
      <c r="AB12" t="str">
        <f t="shared" ca="1" si="4"/>
        <v>49 Y 28</v>
      </c>
      <c r="AC12" t="str">
        <f t="shared" ca="1" si="4"/>
        <v>44 Y 28</v>
      </c>
      <c r="AD12" t="str">
        <f t="shared" ca="1" si="4"/>
        <v>19 Y 48</v>
      </c>
      <c r="AE12" t="str">
        <f t="shared" ca="1" si="4"/>
        <v>26 E/78 Y 79</v>
      </c>
      <c r="AF12" t="str">
        <f t="shared" ca="1" si="4"/>
        <v>23 E/71 Y 71 BIS</v>
      </c>
      <c r="AG12" t="str">
        <f t="shared" ca="1" si="4"/>
        <v>60 E/24 Y 25</v>
      </c>
      <c r="AH12" s="3"/>
      <c r="AI12" s="3"/>
      <c r="AJ12" s="3"/>
      <c r="AK12" s="3"/>
      <c r="AL12" s="3"/>
      <c r="AM12" s="3"/>
    </row>
    <row r="13" spans="1:39">
      <c r="A13" s="3">
        <f t="shared" si="3"/>
        <v>12</v>
      </c>
      <c r="B13" t="s">
        <v>411</v>
      </c>
      <c r="C13" t="str">
        <f t="shared" ca="1" si="2"/>
        <v>38 E/120 Y 121</v>
      </c>
      <c r="D13" t="str">
        <f t="shared" ca="1" si="4"/>
        <v>47 E/7 Y 8</v>
      </c>
      <c r="E13" t="str">
        <f t="shared" ca="1" si="4"/>
        <v>32 E/164 Y 165</v>
      </c>
      <c r="F13" t="str">
        <f t="shared" ca="1" si="4"/>
        <v>49 E/7 Y 8</v>
      </c>
      <c r="G13" t="str">
        <f t="shared" ca="1" si="4"/>
        <v>50 Y 131</v>
      </c>
      <c r="H13" t="str">
        <f t="shared" ca="1" si="4"/>
        <v>42 E/13 Y 14</v>
      </c>
      <c r="I13" t="str">
        <f t="shared" ca="1" si="4"/>
        <v>44 Y 2</v>
      </c>
      <c r="J13" t="str">
        <f t="shared" ca="1" si="4"/>
        <v>54 E/8 Y 9</v>
      </c>
      <c r="K13" t="str">
        <f t="shared" ca="1" si="4"/>
        <v>60 Y 14</v>
      </c>
      <c r="L13" t="str">
        <f t="shared" ca="1" si="4"/>
        <v>56 Y 15</v>
      </c>
      <c r="M13" t="str">
        <f t="shared" ca="1" si="4"/>
        <v>54 E/4 Y 5</v>
      </c>
      <c r="N13" t="str">
        <f t="shared" ca="1" si="4"/>
        <v>25 Y 68</v>
      </c>
      <c r="O13" t="str">
        <f t="shared" ca="1" si="4"/>
        <v>28 E/66 Y 67</v>
      </c>
      <c r="P13" t="str">
        <f t="shared" ca="1" si="4"/>
        <v>32 Y 3 (532 Y 3)</v>
      </c>
      <c r="Q13" t="str">
        <f t="shared" ca="1" si="4"/>
        <v>66 E/10 Y 11</v>
      </c>
      <c r="R13" t="str">
        <f t="shared" ca="1" si="4"/>
        <v>60 Y 19 P. YRIG.</v>
      </c>
      <c r="S13" t="str">
        <f t="shared" ca="1" si="4"/>
        <v>38 E/120 Y 121</v>
      </c>
      <c r="T13" t="str">
        <f t="shared" ca="1" si="4"/>
        <v>47 E/7 Y 8</v>
      </c>
      <c r="U13" t="str">
        <f t="shared" ca="1" si="4"/>
        <v>32 E/164 Y 165</v>
      </c>
      <c r="V13" t="str">
        <f t="shared" ca="1" si="4"/>
        <v>49 E/7 Y 8</v>
      </c>
      <c r="W13" t="str">
        <f t="shared" ca="1" si="4"/>
        <v>50 Y 131</v>
      </c>
      <c r="X13" t="str">
        <f t="shared" ca="1" si="4"/>
        <v>42 E/13 Y 14</v>
      </c>
      <c r="Y13" t="str">
        <f t="shared" ca="1" si="4"/>
        <v>44 Y 2</v>
      </c>
      <c r="Z13" t="str">
        <f t="shared" ca="1" si="4"/>
        <v>54 E/8 Y 9</v>
      </c>
      <c r="AA13" t="str">
        <f t="shared" ca="1" si="4"/>
        <v>60 Y 14</v>
      </c>
      <c r="AB13" t="str">
        <f t="shared" ca="1" si="4"/>
        <v>56 Y 15</v>
      </c>
      <c r="AC13" t="str">
        <f t="shared" ca="1" si="4"/>
        <v>54 E/4 Y 5</v>
      </c>
      <c r="AD13" t="str">
        <f t="shared" ca="1" si="4"/>
        <v>25 Y 68</v>
      </c>
      <c r="AE13" t="str">
        <f t="shared" ca="1" si="4"/>
        <v>28 E/66 Y 67</v>
      </c>
      <c r="AF13" t="str">
        <f t="shared" ca="1" si="4"/>
        <v>32 Y 3 (532 Y 3)</v>
      </c>
      <c r="AG13" t="str">
        <f t="shared" ca="1" si="4"/>
        <v>66 E/10 Y 11</v>
      </c>
      <c r="AH13" s="3"/>
      <c r="AI13" s="3"/>
      <c r="AJ13" s="3"/>
      <c r="AK13" s="3"/>
      <c r="AL13" s="3"/>
      <c r="AM13" s="3"/>
    </row>
    <row r="14" spans="1:39">
      <c r="A14" s="3">
        <f t="shared" si="3"/>
        <v>13</v>
      </c>
      <c r="B14" t="s">
        <v>412</v>
      </c>
      <c r="C14" t="str">
        <f t="shared" ca="1" si="2"/>
        <v>44 E/14 Y 15</v>
      </c>
      <c r="D14" t="str">
        <f t="shared" ca="1" si="4"/>
        <v>48 Y 15</v>
      </c>
      <c r="E14" t="str">
        <f t="shared" ca="1" si="4"/>
        <v>44 Y 6</v>
      </c>
      <c r="F14" t="str">
        <f t="shared" ca="1" si="4"/>
        <v>49 E/132 Y 133</v>
      </c>
      <c r="G14" t="str">
        <f t="shared" ca="1" si="4"/>
        <v>64 E/12 Y 13</v>
      </c>
      <c r="H14" t="str">
        <f t="shared" ca="1" si="4"/>
        <v>51 E/29 Y 30</v>
      </c>
      <c r="I14" t="str">
        <f t="shared" ca="1" si="4"/>
        <v>49 E/138 Y 139</v>
      </c>
      <c r="J14" t="str">
        <f t="shared" ca="1" si="4"/>
        <v>59 E/3 Y 4</v>
      </c>
      <c r="K14" t="str">
        <f t="shared" ca="1" si="4"/>
        <v>65 E/25 Y 26</v>
      </c>
      <c r="L14" t="str">
        <f t="shared" ca="1" si="4"/>
        <v>60 Y1 9 P. YRIG.</v>
      </c>
      <c r="M14" t="str">
        <f t="shared" ca="1" si="4"/>
        <v>55 Y 29</v>
      </c>
      <c r="N14" t="str">
        <f t="shared" ca="1" si="4"/>
        <v>38 E/133 Y 134</v>
      </c>
      <c r="O14" t="str">
        <f t="shared" ca="1" si="4"/>
        <v>51 Y 10</v>
      </c>
      <c r="P14" t="str">
        <f t="shared" ca="1" si="4"/>
        <v>44 Y 21</v>
      </c>
      <c r="Q14" t="str">
        <f t="shared" ca="1" si="4"/>
        <v>72 ESQ. 10</v>
      </c>
      <c r="R14" t="str">
        <f t="shared" ca="1" si="4"/>
        <v>62 E/ 11 Y 12</v>
      </c>
      <c r="S14" t="str">
        <f t="shared" ca="1" si="4"/>
        <v>44 E/14 Y 15</v>
      </c>
      <c r="T14" t="str">
        <f t="shared" ca="1" si="4"/>
        <v>48 Y 15</v>
      </c>
      <c r="U14" t="str">
        <f t="shared" ca="1" si="4"/>
        <v>44 Y 6</v>
      </c>
      <c r="V14" t="str">
        <f t="shared" ca="1" si="4"/>
        <v>49 E/132 Y 133</v>
      </c>
      <c r="W14" t="str">
        <f t="shared" ca="1" si="4"/>
        <v>64 E/12 Y 13</v>
      </c>
      <c r="X14" t="str">
        <f t="shared" ca="1" si="4"/>
        <v>51 E/29 Y 30</v>
      </c>
      <c r="Y14" t="str">
        <f t="shared" ca="1" si="4"/>
        <v>49 E/138 Y 139</v>
      </c>
      <c r="Z14" t="str">
        <f t="shared" ca="1" si="4"/>
        <v>59 E/3 Y 4</v>
      </c>
      <c r="AA14" t="str">
        <f t="shared" ca="1" si="4"/>
        <v>65 E/25 Y 26</v>
      </c>
      <c r="AB14" t="str">
        <f t="shared" ca="1" si="4"/>
        <v>60 Y1 9 P. YRIG.</v>
      </c>
      <c r="AC14" t="str">
        <f t="shared" ca="1" si="4"/>
        <v>55 Y 29</v>
      </c>
      <c r="AD14" t="str">
        <f t="shared" ca="1" si="4"/>
        <v>38 E/133 Y 134</v>
      </c>
      <c r="AE14" t="str">
        <f t="shared" ca="1" si="4"/>
        <v>51 Y 10</v>
      </c>
      <c r="AF14" t="str">
        <f t="shared" ca="1" si="4"/>
        <v>44 Y 21</v>
      </c>
      <c r="AG14" t="str">
        <f t="shared" ca="1" si="4"/>
        <v>72 ESQ. 10</v>
      </c>
      <c r="AH14" s="3"/>
      <c r="AI14" s="3"/>
      <c r="AJ14" s="3"/>
      <c r="AK14" s="3"/>
      <c r="AL14" s="3"/>
      <c r="AM14" s="3"/>
    </row>
    <row r="15" spans="1:39">
      <c r="A15" s="3">
        <f t="shared" si="3"/>
        <v>14</v>
      </c>
      <c r="B15" t="s">
        <v>413</v>
      </c>
      <c r="C15" t="str">
        <f t="shared" ca="1" si="2"/>
        <v>44 Y 28</v>
      </c>
      <c r="D15" t="str">
        <f t="shared" ca="1" si="4"/>
        <v>49 Y 28</v>
      </c>
      <c r="E15" t="str">
        <f t="shared" ca="1" si="4"/>
        <v>44 E/ 146 Y 147</v>
      </c>
      <c r="F15" t="str">
        <f t="shared" ca="1" si="4"/>
        <v>56 Y 15</v>
      </c>
      <c r="G15" t="str">
        <f t="shared" ca="1" si="4"/>
        <v>66 Y 117</v>
      </c>
      <c r="H15" t="str">
        <f t="shared" ca="1" si="4"/>
        <v>70 E/28 Y 29</v>
      </c>
      <c r="I15" t="str">
        <f t="shared" ca="1" si="4"/>
        <v>66 E/121 Y 122</v>
      </c>
      <c r="J15" t="str">
        <f t="shared" ca="1" si="4"/>
        <v>60 E/17 Y 18</v>
      </c>
      <c r="K15" t="str">
        <f t="shared" ca="1" si="4"/>
        <v>72 Y 10</v>
      </c>
      <c r="L15" t="str">
        <f t="shared" ca="1" si="4"/>
        <v>70 E/28 Y 29</v>
      </c>
      <c r="M15" t="str">
        <f t="shared" ca="1" si="4"/>
        <v>122 E/ 62 Y 63</v>
      </c>
      <c r="N15" t="str">
        <f t="shared" ca="1" si="4"/>
        <v>49 E/9 Y 10</v>
      </c>
      <c r="O15" t="str">
        <f t="shared" ca="1" si="4"/>
        <v>58 E/30 Y 31</v>
      </c>
      <c r="P15" t="str">
        <f t="shared" ca="1" si="4"/>
        <v>44 Y 132</v>
      </c>
      <c r="Q15" t="str">
        <f t="shared" ca="1" si="4"/>
        <v>120 Y 531</v>
      </c>
      <c r="R15" t="str">
        <f t="shared" ca="1" si="4"/>
        <v>67 Y 31</v>
      </c>
      <c r="S15" t="str">
        <f t="shared" ca="1" si="4"/>
        <v>44 Y 28</v>
      </c>
      <c r="T15" t="str">
        <f t="shared" ca="1" si="4"/>
        <v>49 Y 28</v>
      </c>
      <c r="U15" t="str">
        <f t="shared" ca="1" si="4"/>
        <v>44 E/ 146 Y 147</v>
      </c>
      <c r="V15" t="str">
        <f t="shared" ca="1" si="4"/>
        <v>56 Y 15</v>
      </c>
      <c r="W15" t="str">
        <f t="shared" ca="1" si="4"/>
        <v>66 Y 117</v>
      </c>
      <c r="X15" t="str">
        <f t="shared" ca="1" si="4"/>
        <v>70 E/28 Y 29</v>
      </c>
      <c r="Y15" t="str">
        <f t="shared" ca="1" si="4"/>
        <v>66 E/121 Y 122</v>
      </c>
      <c r="Z15" t="str">
        <f t="shared" ca="1" si="4"/>
        <v>60 E/17 Y 18</v>
      </c>
      <c r="AA15" t="str">
        <f t="shared" ca="1" si="4"/>
        <v>72 Y 10</v>
      </c>
      <c r="AB15" t="str">
        <f t="shared" ca="1" si="4"/>
        <v>70 E/28 Y 29</v>
      </c>
      <c r="AC15" t="str">
        <f t="shared" ca="1" si="4"/>
        <v>122 E/ 62 Y 63</v>
      </c>
      <c r="AD15" t="str">
        <f t="shared" ca="1" si="4"/>
        <v>49 E/9 Y 10</v>
      </c>
      <c r="AE15" t="str">
        <f t="shared" ca="1" si="4"/>
        <v>58 E/30 Y 31</v>
      </c>
      <c r="AF15" t="str">
        <f t="shared" ca="1" si="4"/>
        <v>44 Y 132</v>
      </c>
      <c r="AG15" t="str">
        <f t="shared" ca="1" si="4"/>
        <v>120 Y 531</v>
      </c>
      <c r="AH15" s="3"/>
      <c r="AI15" s="3"/>
      <c r="AJ15" s="3"/>
      <c r="AK15" s="3"/>
      <c r="AL15" s="3"/>
      <c r="AM15" s="3"/>
    </row>
    <row r="16" spans="1:39">
      <c r="A16" s="3">
        <f t="shared" si="3"/>
        <v>15</v>
      </c>
      <c r="B16" t="s">
        <v>414</v>
      </c>
      <c r="C16" t="str">
        <f t="shared" ca="1" si="2"/>
        <v>49 E/138 Y 139</v>
      </c>
      <c r="D16" t="str">
        <f t="shared" ca="1" si="4"/>
        <v>58 E/21 Y 22 ESQ. DG. 75</v>
      </c>
      <c r="E16" t="str">
        <f t="shared" ca="1" si="4"/>
        <v>116 Y 522</v>
      </c>
      <c r="F16" t="str">
        <f t="shared" ca="1" si="4"/>
        <v>80 E/9 Y 10</v>
      </c>
      <c r="G16" t="str">
        <f t="shared" ca="1" si="4"/>
        <v>120 Y 76</v>
      </c>
      <c r="H16" t="str">
        <f t="shared" ca="1" si="4"/>
        <v>122 E/43 Y 44</v>
      </c>
      <c r="I16" t="str">
        <f t="shared" ca="1" si="4"/>
        <v>C.80 E/116 Y 117</v>
      </c>
      <c r="J16" t="str">
        <f t="shared" ca="1" si="4"/>
        <v>67 Y 31</v>
      </c>
      <c r="K16" t="str">
        <f t="shared" ca="1" si="4"/>
        <v>117 Y 85</v>
      </c>
      <c r="L16" t="str">
        <f t="shared" ca="1" si="4"/>
        <v>74 E/14 Y 15</v>
      </c>
      <c r="M16" t="str">
        <f t="shared" ca="1" si="4"/>
        <v>520 E/ 210 Y 211</v>
      </c>
      <c r="N16" t="str">
        <f t="shared" ca="1" si="4"/>
        <v>50 E/26 Y 27</v>
      </c>
      <c r="O16" t="str">
        <f t="shared" ca="1" si="4"/>
        <v>64 E/123 Y 124</v>
      </c>
      <c r="P16" t="str">
        <f t="shared" ca="1" si="4"/>
        <v>54 E/22 Y 23</v>
      </c>
      <c r="Q16" t="str">
        <f t="shared" ca="1" si="4"/>
        <v>137 E/527 Y 528</v>
      </c>
      <c r="R16" t="str">
        <f t="shared" ca="1" si="4"/>
        <v>122 Y 70</v>
      </c>
      <c r="S16" t="str">
        <f t="shared" ca="1" si="4"/>
        <v>49 E/138 Y 139</v>
      </c>
      <c r="T16" t="str">
        <f t="shared" ca="1" si="4"/>
        <v>58 E/21 Y 22 ESQ. DG. 75</v>
      </c>
      <c r="U16" t="str">
        <f t="shared" ca="1" si="4"/>
        <v>116 Y 522</v>
      </c>
      <c r="V16" t="str">
        <f t="shared" ca="1" si="4"/>
        <v>80 E/9 Y 10</v>
      </c>
      <c r="W16" t="str">
        <f t="shared" ca="1" si="4"/>
        <v>120 Y 76</v>
      </c>
      <c r="X16" t="str">
        <f t="shared" ca="1" si="4"/>
        <v>122 E/43 Y 44</v>
      </c>
      <c r="Y16" t="str">
        <f t="shared" ca="1" si="4"/>
        <v>C.80 E/116 Y 117</v>
      </c>
      <c r="Z16" t="str">
        <f t="shared" ca="1" si="4"/>
        <v>67 Y 31</v>
      </c>
      <c r="AA16" t="str">
        <f t="shared" ca="1" si="4"/>
        <v>117 Y 85</v>
      </c>
      <c r="AB16" t="str">
        <f t="shared" ca="1" si="4"/>
        <v>74 E/14 Y 15</v>
      </c>
      <c r="AC16" t="str">
        <f t="shared" ca="1" si="4"/>
        <v>520 E/ 210 Y 211</v>
      </c>
      <c r="AD16" t="str">
        <f t="shared" ca="1" si="4"/>
        <v>50 E/26 Y 27</v>
      </c>
      <c r="AE16" t="str">
        <f t="shared" ca="1" si="4"/>
        <v>64 E/123 Y 124</v>
      </c>
      <c r="AF16" t="str">
        <f t="shared" ca="1" si="4"/>
        <v>54 E/22 Y 23</v>
      </c>
      <c r="AG16" t="str">
        <f t="shared" ca="1" si="4"/>
        <v>137 E/527 Y 528</v>
      </c>
      <c r="AH16" s="3"/>
      <c r="AI16" s="3"/>
      <c r="AJ16" s="3"/>
      <c r="AK16" s="3"/>
      <c r="AL16" s="3"/>
      <c r="AM16" s="3"/>
    </row>
    <row r="17" spans="1:39">
      <c r="A17" s="3">
        <f t="shared" si="3"/>
        <v>16</v>
      </c>
      <c r="B17" t="s">
        <v>415</v>
      </c>
      <c r="C17" t="str">
        <f t="shared" ca="1" si="2"/>
        <v>56 E/12 Y 13</v>
      </c>
      <c r="D17" t="str">
        <f t="shared" ca="1" si="4"/>
        <v>70 E/28 Y 29</v>
      </c>
      <c r="E17" t="str">
        <f t="shared" ca="1" si="4"/>
        <v>122 E/35 Y 36</v>
      </c>
      <c r="F17" t="str">
        <f t="shared" ca="1" si="4"/>
        <v>80 Y 120</v>
      </c>
      <c r="G17" t="str">
        <f t="shared" ca="1" si="4"/>
        <v>520 Y 151 BIS</v>
      </c>
      <c r="H17" t="str">
        <f t="shared" ca="1" si="4"/>
        <v>137 E/43 Y 44</v>
      </c>
      <c r="I17" t="str">
        <f t="shared" ca="1" si="4"/>
        <v>529 Y C. G. BELG.</v>
      </c>
      <c r="J17" t="str">
        <f t="shared" ca="1" si="4"/>
        <v>520 E/2 BIS Y 3</v>
      </c>
      <c r="K17" t="str">
        <f t="shared" ca="1" si="4"/>
        <v>122 E/ 35 Y 36</v>
      </c>
      <c r="L17" t="str">
        <f t="shared" ca="1" si="4"/>
        <v>120 E/72 Y 73</v>
      </c>
      <c r="M17" t="str">
        <f t="shared" ca="1" si="4"/>
        <v>528 BIS E/3 Y 4</v>
      </c>
      <c r="N17" t="str">
        <f t="shared" ca="1" si="4"/>
        <v>C. 80 E/116 Y 117</v>
      </c>
      <c r="O17" t="str">
        <f t="shared" ca="1" si="4"/>
        <v>68 E/3 Y 4</v>
      </c>
      <c r="P17" t="str">
        <f t="shared" ca="1" si="4"/>
        <v>60 E/30 Y 31</v>
      </c>
      <c r="Q17" t="str">
        <f t="shared" ca="1" si="4"/>
        <v>197 Y 46</v>
      </c>
      <c r="R17" t="str">
        <f t="shared" ca="1" si="4"/>
        <v>520 Y 151 BIS</v>
      </c>
      <c r="S17" t="str">
        <f t="shared" ca="1" si="4"/>
        <v>56 E/12 Y 13</v>
      </c>
      <c r="T17" t="str">
        <f t="shared" ca="1" si="4"/>
        <v>70 E/28 Y 29</v>
      </c>
      <c r="U17" t="str">
        <f t="shared" ca="1" si="4"/>
        <v>122 E/35 Y 36</v>
      </c>
      <c r="V17" t="str">
        <f t="shared" ca="1" si="4"/>
        <v>80 Y 120</v>
      </c>
      <c r="W17" t="str">
        <f t="shared" ca="1" si="4"/>
        <v>520 Y 151 BIS</v>
      </c>
      <c r="X17" t="str">
        <f t="shared" ca="1" si="4"/>
        <v>137 E/43 Y 44</v>
      </c>
      <c r="Y17" t="str">
        <f t="shared" ca="1" si="4"/>
        <v>529 Y C. G. BELG.</v>
      </c>
      <c r="Z17" t="str">
        <f t="shared" ca="1" si="4"/>
        <v>520 E/2 BIS Y 3</v>
      </c>
      <c r="AA17" t="str">
        <f t="shared" ca="1" si="4"/>
        <v>122 E/ 35 Y 36</v>
      </c>
      <c r="AB17" t="str">
        <f t="shared" ca="1" si="4"/>
        <v>120 E/72 Y 73</v>
      </c>
      <c r="AC17" t="str">
        <f t="shared" ca="1" si="4"/>
        <v>528 BIS E/3 Y 4</v>
      </c>
      <c r="AD17" t="str">
        <f t="shared" ca="1" si="4"/>
        <v>C. 80 E/116 Y 117</v>
      </c>
      <c r="AE17" t="str">
        <f t="shared" ca="1" si="4"/>
        <v>68 E/3 Y 4</v>
      </c>
      <c r="AF17" t="str">
        <f t="shared" ca="1" si="4"/>
        <v>60 E/30 Y 31</v>
      </c>
      <c r="AG17" t="str">
        <f t="shared" ca="1" si="4"/>
        <v>197 Y 46</v>
      </c>
      <c r="AH17" s="3"/>
      <c r="AI17" s="3"/>
      <c r="AJ17" s="3"/>
      <c r="AK17" s="3"/>
      <c r="AL17" s="3"/>
      <c r="AM17" s="3"/>
    </row>
    <row r="18" spans="1:39">
      <c r="A18" s="3">
        <f t="shared" si="3"/>
        <v>17</v>
      </c>
      <c r="B18" t="s">
        <v>416</v>
      </c>
      <c r="C18" t="str">
        <f t="shared" ca="1" si="2"/>
        <v>68 E/3 Y 4</v>
      </c>
      <c r="D18" t="str">
        <f t="shared" ca="1" si="4"/>
        <v>122 Y 90</v>
      </c>
      <c r="E18" t="str">
        <f t="shared" ca="1" si="4"/>
        <v>520 E/182 Y 182 BIS</v>
      </c>
      <c r="F18" t="str">
        <f t="shared" ca="1" si="4"/>
        <v>520 Y 141</v>
      </c>
      <c r="G18" t="str">
        <f t="shared" ca="1" si="4"/>
        <v>DG. 73 Y 27 (36 Y 27)</v>
      </c>
      <c r="H18" t="str">
        <f t="shared" ca="1" si="4"/>
        <v>520 E/157 Y158</v>
      </c>
      <c r="I18" t="str">
        <f t="shared" ca="1" si="4"/>
        <v>208 E/517 Y 518</v>
      </c>
      <c r="J18" t="str">
        <f t="shared" ca="1" si="4"/>
        <v>520 Y 172</v>
      </c>
      <c r="K18" t="str">
        <f t="shared" ca="1" si="4"/>
        <v>137 E/ 527 Y 528</v>
      </c>
      <c r="L18" t="str">
        <f t="shared" ca="1" si="4"/>
        <v>526 E/28 Y 29</v>
      </c>
      <c r="M18" t="str">
        <f t="shared" ca="1" si="4"/>
        <v>DG. 73 Y 42 (21 Y 42)</v>
      </c>
      <c r="N18" t="str">
        <f t="shared" ca="1" si="4"/>
        <v>520 E/182 Y 182 BIS</v>
      </c>
      <c r="O18" t="str">
        <f t="shared" ca="1" si="4"/>
        <v>116 Y 37</v>
      </c>
      <c r="P18" t="str">
        <f t="shared" ca="1" si="4"/>
        <v>120 Y 76</v>
      </c>
      <c r="Q18" t="str">
        <f t="shared" ca="1" si="4"/>
        <v>DG. 74 E/3 Y 4</v>
      </c>
      <c r="R18" t="str">
        <f t="shared" ca="1" si="4"/>
        <v>DG. 73 E/61 Y 62</v>
      </c>
      <c r="S18" t="str">
        <f t="shared" ca="1" si="4"/>
        <v>68 E/3 Y 4</v>
      </c>
      <c r="T18" t="str">
        <f t="shared" ca="1" si="4"/>
        <v>122 Y 90</v>
      </c>
      <c r="U18" t="str">
        <f t="shared" ca="1" si="4"/>
        <v>520 E/182 Y 182 BIS</v>
      </c>
      <c r="V18" t="str">
        <f t="shared" ca="1" si="4"/>
        <v>520 Y 141</v>
      </c>
      <c r="W18" t="str">
        <f t="shared" ca="1" si="4"/>
        <v>DG. 73 Y 27 (36 Y 27)</v>
      </c>
      <c r="X18" t="str">
        <f t="shared" ca="1" si="4"/>
        <v>520 E/157 Y158</v>
      </c>
      <c r="Y18" t="str">
        <f t="shared" ca="1" si="4"/>
        <v>208 E/517 Y 518</v>
      </c>
      <c r="Z18" t="str">
        <f t="shared" ca="1" si="4"/>
        <v>520 Y 172</v>
      </c>
      <c r="AA18" t="str">
        <f t="shared" ca="1" si="4"/>
        <v>137 E/ 527 Y 528</v>
      </c>
      <c r="AB18" t="str">
        <f t="shared" ca="1" si="4"/>
        <v>526 E/28 Y 29</v>
      </c>
      <c r="AC18" t="str">
        <f t="shared" ca="1" si="4"/>
        <v>DG. 73 Y 42 (21 Y 42)</v>
      </c>
      <c r="AD18" t="str">
        <f t="shared" ca="1" si="4"/>
        <v>520 E/182 Y 182 BIS</v>
      </c>
      <c r="AE18" t="str">
        <f t="shared" ca="1" si="4"/>
        <v>116 Y 37</v>
      </c>
      <c r="AF18" t="str">
        <f t="shared" ca="1" si="4"/>
        <v>120 Y 76</v>
      </c>
      <c r="AG18" t="str">
        <f t="shared" ca="1" si="4"/>
        <v>DG. 74 E/3 Y 4</v>
      </c>
      <c r="AH18" s="3"/>
      <c r="AI18" s="3"/>
      <c r="AJ18" s="3"/>
      <c r="AK18" s="3"/>
      <c r="AL18" s="3"/>
      <c r="AM18" s="3"/>
    </row>
    <row r="19" spans="1:39">
      <c r="A19" s="3">
        <f t="shared" si="3"/>
        <v>18</v>
      </c>
      <c r="B19" t="s">
        <v>417</v>
      </c>
      <c r="C19" t="str">
        <f t="shared" ca="1" si="2"/>
        <v>74 E/14 Y 15</v>
      </c>
      <c r="D19" t="str">
        <f t="shared" ca="1" si="4"/>
        <v>DG. 73 Y 34 (29 Y 34)</v>
      </c>
      <c r="E19" t="str">
        <f t="shared" ca="1" si="4"/>
        <v>DG. 73 Y 24 (24 Y 39)</v>
      </c>
      <c r="F19" t="str">
        <f t="shared" ca="1" si="4"/>
        <v>DG. 73 E/46 Y 47</v>
      </c>
      <c r="G19" t="str">
        <f t="shared" ca="1" si="4"/>
        <v/>
      </c>
      <c r="H19" t="str">
        <f t="shared" ca="1" si="4"/>
        <v>DG. 74 Y 20 (20 Y 61)</v>
      </c>
      <c r="I19" t="str">
        <f t="shared" ca="1" si="4"/>
        <v>DG. 74 E/22 Y 23</v>
      </c>
      <c r="J19" t="str">
        <f t="shared" ca="1" si="4"/>
        <v>DG. 73 E/46 Y 47</v>
      </c>
      <c r="K19" t="str">
        <f t="shared" ca="1" si="4"/>
        <v>DG. 73 Y 64 (3 Y 64)</v>
      </c>
      <c r="L19" t="str">
        <f t="shared" ca="1" si="4"/>
        <v>530 Y 115 BIS</v>
      </c>
      <c r="M19" t="str">
        <f t="shared" ca="1" si="4"/>
        <v>DG. 80 E/117 Y 118</v>
      </c>
      <c r="N19" t="str">
        <f t="shared" ca="1" si="4"/>
        <v>530 E/ 19 Y 20</v>
      </c>
      <c r="O19" t="str">
        <f t="shared" ca="1" si="4"/>
        <v>131 Y 40</v>
      </c>
      <c r="P19" t="str">
        <f t="shared" ca="1" si="4"/>
        <v>DG. 74 E/118 Y 34</v>
      </c>
      <c r="Q19" t="str">
        <f t="shared" ca="1" si="4"/>
        <v>DG. 80E/4 Y 5</v>
      </c>
      <c r="R19" t="str">
        <f t="shared" ca="1" si="4"/>
        <v>DG. 74 Y 5 (5 Y 42)</v>
      </c>
      <c r="S19" t="str">
        <f t="shared" ca="1" si="4"/>
        <v>74 E/14 Y 15</v>
      </c>
      <c r="T19" t="str">
        <f t="shared" ca="1" si="4"/>
        <v>DG. 73 Y 34 (29 Y 34)</v>
      </c>
      <c r="U19" t="str">
        <f t="shared" ca="1" si="4"/>
        <v>DG. 73 Y 24 (24 Y 39)</v>
      </c>
      <c r="V19" t="str">
        <f t="shared" ca="1" si="4"/>
        <v>DG. 73 E/46 Y 47</v>
      </c>
      <c r="W19" t="str">
        <f t="shared" ca="1" si="4"/>
        <v/>
      </c>
      <c r="X19" t="str">
        <f t="shared" ca="1" si="4"/>
        <v>DG. 74 Y 20 (20 Y 61)</v>
      </c>
      <c r="Y19" t="str">
        <f t="shared" ca="1" si="4"/>
        <v>DG. 74 E/22 Y 23</v>
      </c>
      <c r="Z19" t="str">
        <f t="shared" ca="1" si="4"/>
        <v>DG. 73 E/46 Y 47</v>
      </c>
      <c r="AA19" t="str">
        <f t="shared" ca="1" si="4"/>
        <v>DG. 73 Y 64 (3 Y 64)</v>
      </c>
      <c r="AB19" t="str">
        <f t="shared" ca="1" si="4"/>
        <v>530 Y 115 BIS</v>
      </c>
      <c r="AC19" t="str">
        <f t="shared" ca="1" si="4"/>
        <v>DG. 80 E/117 Y 118</v>
      </c>
      <c r="AD19" t="str">
        <f t="shared" ca="1" si="4"/>
        <v>530 E/ 19 Y 20</v>
      </c>
      <c r="AE19" t="str">
        <f t="shared" ca="1" si="4"/>
        <v>131 Y 40</v>
      </c>
      <c r="AF19" t="str">
        <f t="shared" ca="1" si="4"/>
        <v>DG. 74 E/118 Y 34</v>
      </c>
      <c r="AG19" t="str">
        <f t="shared" ca="1" si="4"/>
        <v>DG. 80E/4 Y 5</v>
      </c>
      <c r="AH19" s="3"/>
      <c r="AI19" s="3"/>
      <c r="AJ19" s="3"/>
      <c r="AK19" s="3"/>
      <c r="AL19" s="3"/>
      <c r="AM19" s="3"/>
    </row>
    <row r="20" spans="1:39">
      <c r="A20" s="3">
        <f t="shared" si="3"/>
        <v>19</v>
      </c>
      <c r="B20" t="s">
        <v>418</v>
      </c>
      <c r="C20" t="str">
        <f t="shared" ca="1" si="2"/>
        <v>122 Y 76</v>
      </c>
      <c r="D20" t="str">
        <f t="shared" ca="1" si="4"/>
        <v>DG. 80 Y 45</v>
      </c>
      <c r="E20" t="str">
        <f t="shared" ca="1" si="4"/>
        <v>C. MAGDALENA Y 600</v>
      </c>
      <c r="F20" t="str">
        <f t="shared" ca="1" si="4"/>
        <v/>
      </c>
      <c r="G20" t="str">
        <f t="shared" ca="1" si="4"/>
        <v/>
      </c>
      <c r="H20" t="str">
        <f t="shared" ca="1" si="4"/>
        <v/>
      </c>
      <c r="I20" t="str">
        <f t="shared" ca="1" si="4"/>
        <v/>
      </c>
      <c r="J20" t="str">
        <f t="shared" ca="1" si="4"/>
        <v>DG. 73 E/116 Y117</v>
      </c>
      <c r="K20" t="str">
        <f t="shared" ca="1" si="4"/>
        <v>DG. 74 E/3 Y 4</v>
      </c>
      <c r="L20" t="str">
        <f t="shared" ca="1" si="4"/>
        <v>DG. 73 E/61 Y 62</v>
      </c>
      <c r="M20" t="str">
        <f t="shared" ca="1" si="4"/>
        <v/>
      </c>
      <c r="N20" t="str">
        <f t="shared" ca="1" si="4"/>
        <v>DG. 73 Y 24 (24 Y 39)</v>
      </c>
      <c r="O20" t="str">
        <f t="shared" ca="1" si="4"/>
        <v>143 Y 49</v>
      </c>
      <c r="P20" t="str">
        <f t="shared" ca="1" si="4"/>
        <v/>
      </c>
      <c r="Q20" t="str">
        <f t="shared" ca="1" si="4"/>
        <v>RUTA 11 Y 95</v>
      </c>
      <c r="R20" t="str">
        <f t="shared" ca="1" si="4"/>
        <v>C. G. BEL. E/514 Y 517</v>
      </c>
      <c r="S20" t="str">
        <f t="shared" ref="D20:AG28" ca="1" si="5">IFERROR(IF(HLOOKUP(S$1,INDIRECT(S$2&amp;"!C2:D21"),$A20,FALSE)="SI",INDIRECT(S$2&amp;"!"&amp;$B20),""),"")</f>
        <v>122 Y 76</v>
      </c>
      <c r="T20" t="str">
        <f t="shared" ca="1" si="5"/>
        <v>DG. 80 Y 45</v>
      </c>
      <c r="U20" t="str">
        <f t="shared" ca="1" si="5"/>
        <v>C. MAGDALENA Y 600</v>
      </c>
      <c r="V20" t="str">
        <f t="shared" ca="1" si="5"/>
        <v/>
      </c>
      <c r="W20" t="str">
        <f t="shared" ca="1" si="5"/>
        <v/>
      </c>
      <c r="X20" t="str">
        <f t="shared" ca="1" si="5"/>
        <v/>
      </c>
      <c r="Y20" t="str">
        <f t="shared" ca="1" si="5"/>
        <v/>
      </c>
      <c r="Z20" t="str">
        <f t="shared" ca="1" si="5"/>
        <v>DG. 73 E/116 Y117</v>
      </c>
      <c r="AA20" t="str">
        <f t="shared" ca="1" si="5"/>
        <v>DG. 74 E/3 Y 4</v>
      </c>
      <c r="AB20" t="str">
        <f t="shared" ca="1" si="5"/>
        <v>DG. 73 E/61 Y 62</v>
      </c>
      <c r="AC20" t="str">
        <f t="shared" ca="1" si="5"/>
        <v/>
      </c>
      <c r="AD20" t="str">
        <f t="shared" ca="1" si="5"/>
        <v>DG. 73 Y 24 (24 Y 39)</v>
      </c>
      <c r="AE20" t="str">
        <f t="shared" ca="1" si="5"/>
        <v>143 Y 49</v>
      </c>
      <c r="AF20" t="str">
        <f t="shared" ca="1" si="5"/>
        <v/>
      </c>
      <c r="AG20" t="str">
        <f t="shared" ca="1" si="5"/>
        <v>RUTA 11 Y 95</v>
      </c>
      <c r="AH20" s="3"/>
      <c r="AI20" s="3"/>
      <c r="AJ20" s="3"/>
      <c r="AK20" s="3"/>
      <c r="AL20" s="3"/>
      <c r="AM20" s="3"/>
    </row>
    <row r="21" spans="1:39">
      <c r="A21" s="3">
        <f t="shared" si="3"/>
        <v>20</v>
      </c>
      <c r="B21" t="s">
        <v>419</v>
      </c>
      <c r="C21" t="str">
        <f t="shared" ca="1" si="2"/>
        <v>DG. 74 Y 115 (115 Y 37)</v>
      </c>
      <c r="D21" t="str">
        <f t="shared" ca="1" si="5"/>
        <v/>
      </c>
      <c r="E21" t="str">
        <f t="shared" ca="1" si="5"/>
        <v/>
      </c>
      <c r="F21" t="str">
        <f t="shared" ca="1" si="5"/>
        <v/>
      </c>
      <c r="G21" t="str">
        <f t="shared" ca="1" si="5"/>
        <v/>
      </c>
      <c r="H21" t="str">
        <f t="shared" ca="1" si="5"/>
        <v/>
      </c>
      <c r="I21" t="str">
        <f t="shared" ca="1" si="5"/>
        <v/>
      </c>
      <c r="J21" t="str">
        <f t="shared" ca="1" si="5"/>
        <v>DG. 74 Y 115 (115 Y 37)</v>
      </c>
      <c r="K21" t="str">
        <f t="shared" ca="1" si="5"/>
        <v>DG. 79 ESQ. 64 Y 118</v>
      </c>
      <c r="L21" t="str">
        <f t="shared" ca="1" si="5"/>
        <v>DG. 80 Y 49</v>
      </c>
      <c r="M21" t="str">
        <f t="shared" ca="1" si="5"/>
        <v/>
      </c>
      <c r="N21" t="str">
        <f t="shared" ca="1" si="5"/>
        <v/>
      </c>
      <c r="O21" t="str">
        <f t="shared" ca="1" si="5"/>
        <v>520 E/157 Y 158</v>
      </c>
      <c r="P21" t="str">
        <f t="shared" ca="1" si="5"/>
        <v/>
      </c>
      <c r="Q21" t="str">
        <f t="shared" ca="1" si="5"/>
        <v/>
      </c>
      <c r="R21" t="str">
        <f t="shared" ca="1" si="5"/>
        <v/>
      </c>
      <c r="S21" t="str">
        <f t="shared" ca="1" si="5"/>
        <v>DG. 74 Y 115 (115 Y 37)</v>
      </c>
      <c r="T21" t="str">
        <f t="shared" ca="1" si="5"/>
        <v/>
      </c>
      <c r="U21" t="str">
        <f t="shared" ca="1" si="5"/>
        <v/>
      </c>
      <c r="V21" t="str">
        <f t="shared" ca="1" si="5"/>
        <v/>
      </c>
      <c r="W21" t="str">
        <f t="shared" ca="1" si="5"/>
        <v/>
      </c>
      <c r="X21" t="str">
        <f t="shared" ca="1" si="5"/>
        <v/>
      </c>
      <c r="Y21" t="str">
        <f t="shared" ca="1" si="5"/>
        <v/>
      </c>
      <c r="Z21" t="str">
        <f t="shared" ca="1" si="5"/>
        <v>DG. 74 Y 115 (115 Y 37)</v>
      </c>
      <c r="AA21" t="str">
        <f t="shared" ca="1" si="5"/>
        <v>DG. 79 ESQ. 64 Y 118</v>
      </c>
      <c r="AB21" t="str">
        <f t="shared" ca="1" si="5"/>
        <v>DG. 80 Y 49</v>
      </c>
      <c r="AC21" t="str">
        <f t="shared" ca="1" si="5"/>
        <v/>
      </c>
      <c r="AD21" t="str">
        <f t="shared" ca="1" si="5"/>
        <v/>
      </c>
      <c r="AE21" t="str">
        <f t="shared" ca="1" si="5"/>
        <v>520 E/157 Y 158</v>
      </c>
      <c r="AF21" t="str">
        <f t="shared" ca="1" si="5"/>
        <v/>
      </c>
      <c r="AG21" t="str">
        <f t="shared" ca="1" si="5"/>
        <v/>
      </c>
      <c r="AH21" s="3"/>
      <c r="AI21" s="3"/>
      <c r="AJ21" s="3"/>
      <c r="AK21" s="3"/>
      <c r="AL21" s="3"/>
      <c r="AM21" s="3"/>
    </row>
    <row r="22" spans="1:39">
      <c r="A22" s="3">
        <f t="shared" si="3"/>
        <v>21</v>
      </c>
      <c r="B22" t="s">
        <v>420</v>
      </c>
      <c r="C22" t="str">
        <f t="shared" ca="1" si="2"/>
        <v/>
      </c>
      <c r="D22" t="str">
        <f t="shared" ca="1" si="5"/>
        <v/>
      </c>
      <c r="E22" t="str">
        <f t="shared" ca="1" si="5"/>
        <v/>
      </c>
      <c r="F22" t="str">
        <f t="shared" ca="1" si="5"/>
        <v/>
      </c>
      <c r="G22" t="str">
        <f t="shared" ca="1" si="5"/>
        <v/>
      </c>
      <c r="H22" t="str">
        <f t="shared" ca="1" si="5"/>
        <v/>
      </c>
      <c r="I22" t="str">
        <f t="shared" ca="1" si="5"/>
        <v/>
      </c>
      <c r="J22" t="str">
        <f t="shared" ca="1" si="5"/>
        <v/>
      </c>
      <c r="K22" t="str">
        <f t="shared" ca="1" si="5"/>
        <v/>
      </c>
      <c r="L22" t="str">
        <f t="shared" ca="1" si="5"/>
        <v/>
      </c>
      <c r="M22" t="str">
        <f t="shared" ca="1" si="5"/>
        <v/>
      </c>
      <c r="N22" t="str">
        <f t="shared" ca="1" si="5"/>
        <v/>
      </c>
      <c r="O22" t="str">
        <f t="shared" ca="1" si="5"/>
        <v/>
      </c>
      <c r="P22" t="str">
        <f t="shared" ca="1" si="5"/>
        <v/>
      </c>
      <c r="Q22" t="str">
        <f t="shared" ca="1" si="5"/>
        <v/>
      </c>
      <c r="R22" t="str">
        <f t="shared" ca="1" si="5"/>
        <v/>
      </c>
      <c r="S22" t="str">
        <f t="shared" ca="1" si="5"/>
        <v/>
      </c>
      <c r="T22" t="str">
        <f t="shared" ca="1" si="5"/>
        <v/>
      </c>
      <c r="U22" t="str">
        <f t="shared" ca="1" si="5"/>
        <v/>
      </c>
      <c r="V22" t="str">
        <f t="shared" ca="1" si="5"/>
        <v/>
      </c>
      <c r="W22" t="str">
        <f t="shared" ca="1" si="5"/>
        <v/>
      </c>
      <c r="X22" t="str">
        <f t="shared" ca="1" si="5"/>
        <v/>
      </c>
      <c r="Y22" t="str">
        <f t="shared" ca="1" si="5"/>
        <v/>
      </c>
      <c r="Z22" t="str">
        <f t="shared" ca="1" si="5"/>
        <v/>
      </c>
      <c r="AA22" t="str">
        <f t="shared" ca="1" si="5"/>
        <v/>
      </c>
      <c r="AB22" t="str">
        <f t="shared" ca="1" si="5"/>
        <v/>
      </c>
      <c r="AC22" t="str">
        <f t="shared" ca="1" si="5"/>
        <v/>
      </c>
      <c r="AD22" t="str">
        <f t="shared" ca="1" si="5"/>
        <v/>
      </c>
      <c r="AE22" t="str">
        <f t="shared" ca="1" si="5"/>
        <v/>
      </c>
      <c r="AF22" t="str">
        <f t="shared" ca="1" si="5"/>
        <v/>
      </c>
      <c r="AG22" t="str">
        <f t="shared" ca="1" si="5"/>
        <v/>
      </c>
      <c r="AH22" s="3"/>
      <c r="AI22" s="3"/>
      <c r="AJ22" s="3"/>
      <c r="AK22" s="3"/>
      <c r="AL22" s="3"/>
      <c r="AM22" s="3"/>
    </row>
    <row r="23" spans="1:39">
      <c r="A23" s="3">
        <f t="shared" si="3"/>
        <v>22</v>
      </c>
      <c r="B23" t="s">
        <v>421</v>
      </c>
      <c r="C23" t="str">
        <f t="shared" ca="1" si="2"/>
        <v/>
      </c>
      <c r="D23" t="str">
        <f t="shared" ca="1" si="5"/>
        <v/>
      </c>
      <c r="E23" t="str">
        <f t="shared" ca="1" si="5"/>
        <v/>
      </c>
      <c r="F23" t="str">
        <f t="shared" ca="1" si="5"/>
        <v/>
      </c>
      <c r="G23" t="str">
        <f t="shared" ca="1" si="5"/>
        <v/>
      </c>
      <c r="H23" t="str">
        <f t="shared" ca="1" si="5"/>
        <v/>
      </c>
      <c r="I23" t="str">
        <f t="shared" ca="1" si="5"/>
        <v/>
      </c>
      <c r="J23" t="str">
        <f t="shared" ca="1" si="5"/>
        <v/>
      </c>
      <c r="K23" t="str">
        <f t="shared" ca="1" si="5"/>
        <v/>
      </c>
      <c r="L23" t="str">
        <f t="shared" ca="1" si="5"/>
        <v/>
      </c>
      <c r="M23" t="str">
        <f t="shared" ca="1" si="5"/>
        <v/>
      </c>
      <c r="N23" t="str">
        <f t="shared" ca="1" si="5"/>
        <v/>
      </c>
      <c r="O23" t="str">
        <f t="shared" ca="1" si="5"/>
        <v/>
      </c>
      <c r="P23" t="str">
        <f t="shared" ca="1" si="5"/>
        <v/>
      </c>
      <c r="Q23" t="str">
        <f t="shared" ca="1" si="5"/>
        <v/>
      </c>
      <c r="R23" t="str">
        <f t="shared" ca="1" si="5"/>
        <v/>
      </c>
      <c r="S23" t="str">
        <f t="shared" ca="1" si="5"/>
        <v/>
      </c>
      <c r="T23" t="str">
        <f t="shared" ca="1" si="5"/>
        <v/>
      </c>
      <c r="U23" t="str">
        <f t="shared" ca="1" si="5"/>
        <v/>
      </c>
      <c r="V23" t="str">
        <f t="shared" ca="1" si="5"/>
        <v/>
      </c>
      <c r="W23" t="str">
        <f t="shared" ca="1" si="5"/>
        <v/>
      </c>
      <c r="X23" t="str">
        <f t="shared" ca="1" si="5"/>
        <v/>
      </c>
      <c r="Y23" t="str">
        <f t="shared" ca="1" si="5"/>
        <v/>
      </c>
      <c r="Z23" t="str">
        <f t="shared" ca="1" si="5"/>
        <v/>
      </c>
      <c r="AA23" t="str">
        <f t="shared" ca="1" si="5"/>
        <v/>
      </c>
      <c r="AB23" t="str">
        <f t="shared" ca="1" si="5"/>
        <v/>
      </c>
      <c r="AC23" t="str">
        <f t="shared" ca="1" si="5"/>
        <v/>
      </c>
      <c r="AD23" t="str">
        <f t="shared" ca="1" si="5"/>
        <v/>
      </c>
      <c r="AE23" t="str">
        <f t="shared" ca="1" si="5"/>
        <v/>
      </c>
      <c r="AF23" t="str">
        <f t="shared" ca="1" si="5"/>
        <v/>
      </c>
      <c r="AG23" t="str">
        <f t="shared" ca="1" si="5"/>
        <v/>
      </c>
      <c r="AH23" s="3"/>
      <c r="AI23" s="3"/>
      <c r="AJ23" s="3"/>
      <c r="AK23" s="3"/>
      <c r="AL23" s="3"/>
      <c r="AM23" s="3"/>
    </row>
    <row r="24" spans="1:39">
      <c r="A24" s="3">
        <f t="shared" si="3"/>
        <v>23</v>
      </c>
      <c r="B24" t="s">
        <v>422</v>
      </c>
      <c r="C24" t="str">
        <f t="shared" ca="1" si="2"/>
        <v/>
      </c>
      <c r="D24" t="str">
        <f t="shared" ca="1" si="5"/>
        <v/>
      </c>
      <c r="E24" t="str">
        <f t="shared" ca="1" si="5"/>
        <v/>
      </c>
      <c r="F24" t="str">
        <f t="shared" ca="1" si="5"/>
        <v/>
      </c>
      <c r="G24" t="str">
        <f t="shared" ca="1" si="5"/>
        <v/>
      </c>
      <c r="H24" t="str">
        <f t="shared" ca="1" si="5"/>
        <v/>
      </c>
      <c r="I24" t="str">
        <f t="shared" ca="1" si="5"/>
        <v/>
      </c>
      <c r="J24" t="str">
        <f t="shared" ca="1" si="5"/>
        <v/>
      </c>
      <c r="K24" t="str">
        <f t="shared" ca="1" si="5"/>
        <v/>
      </c>
      <c r="L24" t="str">
        <f t="shared" ca="1" si="5"/>
        <v/>
      </c>
      <c r="M24" t="str">
        <f t="shared" ca="1" si="5"/>
        <v/>
      </c>
      <c r="N24" t="str">
        <f t="shared" ca="1" si="5"/>
        <v/>
      </c>
      <c r="O24" t="str">
        <f t="shared" ca="1" si="5"/>
        <v/>
      </c>
      <c r="P24" t="str">
        <f t="shared" ca="1" si="5"/>
        <v/>
      </c>
      <c r="Q24" t="str">
        <f t="shared" ca="1" si="5"/>
        <v/>
      </c>
      <c r="R24" t="str">
        <f t="shared" ca="1" si="5"/>
        <v/>
      </c>
      <c r="S24" t="str">
        <f t="shared" ca="1" si="5"/>
        <v/>
      </c>
      <c r="T24" t="str">
        <f t="shared" ca="1" si="5"/>
        <v/>
      </c>
      <c r="U24" t="str">
        <f t="shared" ca="1" si="5"/>
        <v/>
      </c>
      <c r="V24" t="str">
        <f t="shared" ca="1" si="5"/>
        <v/>
      </c>
      <c r="W24" t="str">
        <f t="shared" ca="1" si="5"/>
        <v/>
      </c>
      <c r="X24" t="str">
        <f t="shared" ca="1" si="5"/>
        <v/>
      </c>
      <c r="Y24" t="str">
        <f t="shared" ca="1" si="5"/>
        <v/>
      </c>
      <c r="Z24" t="str">
        <f t="shared" ca="1" si="5"/>
        <v/>
      </c>
      <c r="AA24" t="str">
        <f t="shared" ca="1" si="5"/>
        <v/>
      </c>
      <c r="AB24" t="str">
        <f t="shared" ca="1" si="5"/>
        <v/>
      </c>
      <c r="AC24" t="str">
        <f t="shared" ca="1" si="5"/>
        <v/>
      </c>
      <c r="AD24" t="str">
        <f t="shared" ca="1" si="5"/>
        <v/>
      </c>
      <c r="AE24" t="str">
        <f t="shared" ca="1" si="5"/>
        <v/>
      </c>
      <c r="AF24" t="str">
        <f t="shared" ca="1" si="5"/>
        <v/>
      </c>
      <c r="AG24" t="str">
        <f t="shared" ca="1" si="5"/>
        <v/>
      </c>
      <c r="AH24" s="3"/>
      <c r="AI24" s="3"/>
      <c r="AJ24" s="3"/>
      <c r="AK24" s="3"/>
      <c r="AL24" s="3"/>
      <c r="AM24" s="3"/>
    </row>
    <row r="25" spans="1:39">
      <c r="A25" s="3">
        <f t="shared" si="3"/>
        <v>24</v>
      </c>
      <c r="B25" t="s">
        <v>423</v>
      </c>
      <c r="C25" t="str">
        <f t="shared" ca="1" si="2"/>
        <v/>
      </c>
      <c r="D25" t="str">
        <f t="shared" ca="1" si="5"/>
        <v/>
      </c>
      <c r="E25" t="str">
        <f t="shared" ca="1" si="5"/>
        <v/>
      </c>
      <c r="F25" t="str">
        <f t="shared" ca="1" si="5"/>
        <v/>
      </c>
      <c r="G25" t="str">
        <f t="shared" ca="1" si="5"/>
        <v/>
      </c>
      <c r="H25" t="str">
        <f t="shared" ca="1" si="5"/>
        <v/>
      </c>
      <c r="I25" t="str">
        <f t="shared" ca="1" si="5"/>
        <v/>
      </c>
      <c r="J25" t="str">
        <f t="shared" ca="1" si="5"/>
        <v/>
      </c>
      <c r="K25" t="str">
        <f t="shared" ca="1" si="5"/>
        <v/>
      </c>
      <c r="L25" t="str">
        <f t="shared" ca="1" si="5"/>
        <v/>
      </c>
      <c r="M25" t="str">
        <f t="shared" ca="1" si="5"/>
        <v/>
      </c>
      <c r="N25" t="str">
        <f t="shared" ca="1" si="5"/>
        <v/>
      </c>
      <c r="O25" t="str">
        <f t="shared" ca="1" si="5"/>
        <v/>
      </c>
      <c r="P25" t="str">
        <f t="shared" ca="1" si="5"/>
        <v/>
      </c>
      <c r="Q25" t="str">
        <f t="shared" ca="1" si="5"/>
        <v/>
      </c>
      <c r="R25" t="str">
        <f t="shared" ca="1" si="5"/>
        <v/>
      </c>
      <c r="S25" t="str">
        <f t="shared" ca="1" si="5"/>
        <v/>
      </c>
      <c r="T25" t="str">
        <f t="shared" ca="1" si="5"/>
        <v/>
      </c>
      <c r="U25" t="str">
        <f t="shared" ca="1" si="5"/>
        <v/>
      </c>
      <c r="V25" t="str">
        <f t="shared" ca="1" si="5"/>
        <v/>
      </c>
      <c r="W25" t="str">
        <f t="shared" ca="1" si="5"/>
        <v/>
      </c>
      <c r="X25" t="str">
        <f t="shared" ca="1" si="5"/>
        <v/>
      </c>
      <c r="Y25" t="str">
        <f t="shared" ca="1" si="5"/>
        <v/>
      </c>
      <c r="Z25" t="str">
        <f t="shared" ca="1" si="5"/>
        <v/>
      </c>
      <c r="AA25" t="str">
        <f t="shared" ca="1" si="5"/>
        <v/>
      </c>
      <c r="AB25" t="str">
        <f t="shared" ca="1" si="5"/>
        <v/>
      </c>
      <c r="AC25" t="str">
        <f t="shared" ca="1" si="5"/>
        <v/>
      </c>
      <c r="AD25" t="str">
        <f t="shared" ca="1" si="5"/>
        <v/>
      </c>
      <c r="AE25" t="str">
        <f t="shared" ca="1" si="5"/>
        <v/>
      </c>
      <c r="AF25" t="str">
        <f t="shared" ca="1" si="5"/>
        <v/>
      </c>
      <c r="AG25" t="str">
        <f t="shared" ca="1" si="5"/>
        <v/>
      </c>
      <c r="AH25" s="3"/>
      <c r="AI25" s="3"/>
      <c r="AJ25" s="3"/>
      <c r="AK25" s="3"/>
      <c r="AL25" s="3"/>
      <c r="AM25" s="3"/>
    </row>
    <row r="26" spans="1:39">
      <c r="A26" s="3">
        <f t="shared" si="3"/>
        <v>25</v>
      </c>
      <c r="B26" t="s">
        <v>424</v>
      </c>
      <c r="C26" t="str">
        <f t="shared" ca="1" si="2"/>
        <v/>
      </c>
      <c r="D26" t="str">
        <f t="shared" ca="1" si="5"/>
        <v/>
      </c>
      <c r="E26" t="str">
        <f t="shared" ca="1" si="5"/>
        <v/>
      </c>
      <c r="F26" t="str">
        <f t="shared" ca="1" si="5"/>
        <v/>
      </c>
      <c r="G26" t="str">
        <f t="shared" ca="1" si="5"/>
        <v/>
      </c>
      <c r="H26" t="str">
        <f t="shared" ca="1" si="5"/>
        <v/>
      </c>
      <c r="I26" t="str">
        <f t="shared" ca="1" si="5"/>
        <v/>
      </c>
      <c r="J26" t="str">
        <f t="shared" ca="1" si="5"/>
        <v/>
      </c>
      <c r="K26" t="str">
        <f t="shared" ca="1" si="5"/>
        <v/>
      </c>
      <c r="L26" t="str">
        <f t="shared" ca="1" si="5"/>
        <v/>
      </c>
      <c r="M26" t="str">
        <f t="shared" ca="1" si="5"/>
        <v/>
      </c>
      <c r="N26" t="str">
        <f t="shared" ca="1" si="5"/>
        <v/>
      </c>
      <c r="O26" t="str">
        <f t="shared" ca="1" si="5"/>
        <v/>
      </c>
      <c r="P26" t="str">
        <f t="shared" ca="1" si="5"/>
        <v/>
      </c>
      <c r="Q26" t="str">
        <f t="shared" ca="1" si="5"/>
        <v/>
      </c>
      <c r="R26" t="str">
        <f t="shared" ca="1" si="5"/>
        <v/>
      </c>
      <c r="S26" t="str">
        <f t="shared" ca="1" si="5"/>
        <v/>
      </c>
      <c r="T26" t="str">
        <f t="shared" ca="1" si="5"/>
        <v/>
      </c>
      <c r="U26" t="str">
        <f t="shared" ca="1" si="5"/>
        <v/>
      </c>
      <c r="V26" t="str">
        <f t="shared" ca="1" si="5"/>
        <v/>
      </c>
      <c r="W26" t="str">
        <f t="shared" ca="1" si="5"/>
        <v/>
      </c>
      <c r="X26" t="str">
        <f t="shared" ca="1" si="5"/>
        <v/>
      </c>
      <c r="Y26" t="str">
        <f t="shared" ca="1" si="5"/>
        <v/>
      </c>
      <c r="Z26" t="str">
        <f t="shared" ca="1" si="5"/>
        <v/>
      </c>
      <c r="AA26" t="str">
        <f t="shared" ca="1" si="5"/>
        <v/>
      </c>
      <c r="AB26" t="str">
        <f t="shared" ca="1" si="5"/>
        <v/>
      </c>
      <c r="AC26" t="str">
        <f t="shared" ca="1" si="5"/>
        <v/>
      </c>
      <c r="AD26" t="str">
        <f t="shared" ca="1" si="5"/>
        <v/>
      </c>
      <c r="AE26" t="str">
        <f t="shared" ca="1" si="5"/>
        <v/>
      </c>
      <c r="AF26" t="str">
        <f t="shared" ca="1" si="5"/>
        <v/>
      </c>
      <c r="AG26" t="str">
        <f t="shared" ca="1" si="5"/>
        <v/>
      </c>
      <c r="AH26" s="3"/>
      <c r="AI26" s="3"/>
      <c r="AJ26" s="3"/>
      <c r="AK26" s="3"/>
      <c r="AL26" s="3"/>
      <c r="AM26" s="3"/>
    </row>
    <row r="27" spans="1:39">
      <c r="A27" s="3">
        <f t="shared" si="3"/>
        <v>26</v>
      </c>
      <c r="B27" t="s">
        <v>425</v>
      </c>
      <c r="C27" t="str">
        <f t="shared" ca="1" si="2"/>
        <v/>
      </c>
      <c r="D27" t="str">
        <f t="shared" ca="1" si="5"/>
        <v/>
      </c>
      <c r="E27" t="str">
        <f t="shared" ca="1" si="5"/>
        <v/>
      </c>
      <c r="F27" t="str">
        <f t="shared" ca="1" si="5"/>
        <v/>
      </c>
      <c r="G27" t="str">
        <f t="shared" ca="1" si="5"/>
        <v/>
      </c>
      <c r="H27" t="str">
        <f t="shared" ca="1" si="5"/>
        <v/>
      </c>
      <c r="I27" t="str">
        <f t="shared" ca="1" si="5"/>
        <v/>
      </c>
      <c r="J27" t="str">
        <f t="shared" ca="1" si="5"/>
        <v/>
      </c>
      <c r="K27" t="str">
        <f t="shared" ca="1" si="5"/>
        <v/>
      </c>
      <c r="L27" t="str">
        <f t="shared" ca="1" si="5"/>
        <v/>
      </c>
      <c r="M27" t="str">
        <f t="shared" ca="1" si="5"/>
        <v/>
      </c>
      <c r="N27" t="str">
        <f t="shared" ca="1" si="5"/>
        <v/>
      </c>
      <c r="O27" t="str">
        <f t="shared" ca="1" si="5"/>
        <v/>
      </c>
      <c r="P27" t="str">
        <f t="shared" ca="1" si="5"/>
        <v/>
      </c>
      <c r="Q27" t="str">
        <f t="shared" ca="1" si="5"/>
        <v/>
      </c>
      <c r="R27" t="str">
        <f t="shared" ca="1" si="5"/>
        <v/>
      </c>
      <c r="S27" t="str">
        <f t="shared" ca="1" si="5"/>
        <v/>
      </c>
      <c r="T27" t="str">
        <f t="shared" ca="1" si="5"/>
        <v/>
      </c>
      <c r="U27" t="str">
        <f t="shared" ca="1" si="5"/>
        <v/>
      </c>
      <c r="V27" t="str">
        <f t="shared" ca="1" si="5"/>
        <v/>
      </c>
      <c r="W27" t="str">
        <f t="shared" ca="1" si="5"/>
        <v/>
      </c>
      <c r="X27" t="str">
        <f t="shared" ca="1" si="5"/>
        <v/>
      </c>
      <c r="Y27" t="str">
        <f t="shared" ca="1" si="5"/>
        <v/>
      </c>
      <c r="Z27" t="str">
        <f t="shared" ca="1" si="5"/>
        <v/>
      </c>
      <c r="AA27" t="str">
        <f t="shared" ca="1" si="5"/>
        <v/>
      </c>
      <c r="AB27" t="str">
        <f t="shared" ca="1" si="5"/>
        <v/>
      </c>
      <c r="AC27" t="str">
        <f t="shared" ca="1" si="5"/>
        <v/>
      </c>
      <c r="AD27" t="str">
        <f t="shared" ca="1" si="5"/>
        <v/>
      </c>
      <c r="AE27" t="str">
        <f t="shared" ca="1" si="5"/>
        <v/>
      </c>
      <c r="AF27" t="str">
        <f t="shared" ca="1" si="5"/>
        <v/>
      </c>
      <c r="AG27" t="str">
        <f t="shared" ca="1" si="5"/>
        <v/>
      </c>
      <c r="AH27" s="3"/>
      <c r="AI27" s="3"/>
      <c r="AJ27" s="3"/>
      <c r="AK27" s="3"/>
      <c r="AL27" s="3"/>
      <c r="AM27" s="3"/>
    </row>
    <row r="28" spans="1:39">
      <c r="A28" s="3">
        <f t="shared" si="3"/>
        <v>27</v>
      </c>
      <c r="B28" t="s">
        <v>426</v>
      </c>
      <c r="C28" t="str">
        <f t="shared" ca="1" si="2"/>
        <v/>
      </c>
      <c r="D28" t="str">
        <f t="shared" ca="1" si="5"/>
        <v/>
      </c>
      <c r="E28" t="str">
        <f t="shared" ca="1" si="5"/>
        <v/>
      </c>
      <c r="F28" t="str">
        <f t="shared" ca="1" si="5"/>
        <v/>
      </c>
      <c r="G28" t="str">
        <f t="shared" ca="1" si="5"/>
        <v/>
      </c>
      <c r="H28" t="str">
        <f t="shared" ca="1" si="5"/>
        <v/>
      </c>
      <c r="I28" t="str">
        <f t="shared" ca="1" si="5"/>
        <v/>
      </c>
      <c r="J28" t="str">
        <f t="shared" ca="1" si="5"/>
        <v/>
      </c>
      <c r="K28" t="str">
        <f t="shared" ca="1" si="5"/>
        <v/>
      </c>
      <c r="L28" t="str">
        <f t="shared" ca="1" si="5"/>
        <v/>
      </c>
      <c r="M28" t="str">
        <f t="shared" ca="1" si="5"/>
        <v/>
      </c>
      <c r="N28" t="str">
        <f t="shared" ca="1" si="5"/>
        <v/>
      </c>
      <c r="O28" t="str">
        <f t="shared" ca="1" si="5"/>
        <v/>
      </c>
      <c r="P28" t="str">
        <f t="shared" ca="1" si="5"/>
        <v/>
      </c>
      <c r="Q28" t="str">
        <f t="shared" ca="1" si="5"/>
        <v/>
      </c>
      <c r="R28" t="str">
        <f t="shared" ca="1" si="5"/>
        <v/>
      </c>
      <c r="S28" t="str">
        <f t="shared" ca="1" si="5"/>
        <v/>
      </c>
      <c r="T28" t="str">
        <f t="shared" ca="1" si="5"/>
        <v/>
      </c>
      <c r="U28" t="str">
        <f t="shared" ca="1" si="5"/>
        <v/>
      </c>
      <c r="V28" t="str">
        <f t="shared" ca="1" si="5"/>
        <v/>
      </c>
      <c r="W28" t="str">
        <f t="shared" ca="1" si="5"/>
        <v/>
      </c>
      <c r="X28" t="str">
        <f t="shared" ca="1" si="5"/>
        <v/>
      </c>
      <c r="Y28" t="str">
        <f t="shared" ca="1" si="5"/>
        <v/>
      </c>
      <c r="Z28" t="str">
        <f t="shared" ca="1" si="5"/>
        <v/>
      </c>
      <c r="AA28" t="str">
        <f t="shared" ca="1" si="5"/>
        <v/>
      </c>
      <c r="AB28" t="str">
        <f t="shared" ca="1" si="5"/>
        <v/>
      </c>
      <c r="AC28" t="str">
        <f t="shared" ca="1" si="5"/>
        <v/>
      </c>
      <c r="AD28" t="str">
        <f t="shared" ca="1" si="5"/>
        <v/>
      </c>
      <c r="AE28" t="str">
        <f t="shared" ca="1" si="5"/>
        <v/>
      </c>
      <c r="AF28" t="str">
        <f t="shared" ca="1" si="5"/>
        <v/>
      </c>
      <c r="AG28" t="str">
        <f t="shared" ca="1" si="5"/>
        <v/>
      </c>
      <c r="AH28" s="3"/>
      <c r="AI28" s="3"/>
      <c r="AJ28" s="3"/>
      <c r="AK28" s="3"/>
      <c r="AL28" s="3"/>
      <c r="AM28" s="3"/>
    </row>
    <row r="29" spans="1:39">
      <c r="A29" s="3">
        <f t="shared" si="3"/>
        <v>28</v>
      </c>
      <c r="B29" t="s">
        <v>427</v>
      </c>
      <c r="C29" t="str">
        <f t="shared" ca="1" si="2"/>
        <v/>
      </c>
      <c r="D29" t="str">
        <f t="shared" ref="D29:AG37" ca="1" si="6">IFERROR(IF(HLOOKUP(D$1,INDIRECT(D$2&amp;"!C2:D21"),$A29,FALSE)="SI",INDIRECT(D$2&amp;"!"&amp;$B29),""),"")</f>
        <v/>
      </c>
      <c r="E29" t="str">
        <f t="shared" ca="1" si="6"/>
        <v/>
      </c>
      <c r="F29" t="str">
        <f t="shared" ca="1" si="6"/>
        <v/>
      </c>
      <c r="G29" t="str">
        <f t="shared" ca="1" si="6"/>
        <v/>
      </c>
      <c r="H29" t="str">
        <f t="shared" ca="1" si="6"/>
        <v/>
      </c>
      <c r="I29" t="str">
        <f t="shared" ca="1" si="6"/>
        <v/>
      </c>
      <c r="J29" t="str">
        <f t="shared" ca="1" si="6"/>
        <v/>
      </c>
      <c r="K29" t="str">
        <f t="shared" ca="1" si="6"/>
        <v/>
      </c>
      <c r="L29" t="str">
        <f t="shared" ca="1" si="6"/>
        <v/>
      </c>
      <c r="M29" t="str">
        <f t="shared" ca="1" si="6"/>
        <v/>
      </c>
      <c r="N29" t="str">
        <f t="shared" ca="1" si="6"/>
        <v/>
      </c>
      <c r="O29" t="str">
        <f t="shared" ca="1" si="6"/>
        <v/>
      </c>
      <c r="P29" t="str">
        <f t="shared" ca="1" si="6"/>
        <v/>
      </c>
      <c r="Q29" t="str">
        <f t="shared" ca="1" si="6"/>
        <v/>
      </c>
      <c r="R29" t="str">
        <f t="shared" ca="1" si="6"/>
        <v/>
      </c>
      <c r="S29" t="str">
        <f t="shared" ca="1" si="6"/>
        <v/>
      </c>
      <c r="T29" t="str">
        <f t="shared" ca="1" si="6"/>
        <v/>
      </c>
      <c r="U29" t="str">
        <f t="shared" ca="1" si="6"/>
        <v/>
      </c>
      <c r="V29" t="str">
        <f t="shared" ca="1" si="6"/>
        <v/>
      </c>
      <c r="W29" t="str">
        <f t="shared" ca="1" si="6"/>
        <v/>
      </c>
      <c r="X29" t="str">
        <f t="shared" ca="1" si="6"/>
        <v/>
      </c>
      <c r="Y29" t="str">
        <f t="shared" ca="1" si="6"/>
        <v/>
      </c>
      <c r="Z29" t="str">
        <f t="shared" ca="1" si="6"/>
        <v/>
      </c>
      <c r="AA29" t="str">
        <f t="shared" ca="1" si="6"/>
        <v/>
      </c>
      <c r="AB29" t="str">
        <f t="shared" ca="1" si="6"/>
        <v/>
      </c>
      <c r="AC29" t="str">
        <f t="shared" ca="1" si="6"/>
        <v/>
      </c>
      <c r="AD29" t="str">
        <f t="shared" ca="1" si="6"/>
        <v/>
      </c>
      <c r="AE29" t="str">
        <f t="shared" ca="1" si="6"/>
        <v/>
      </c>
      <c r="AF29" t="str">
        <f t="shared" ca="1" si="6"/>
        <v/>
      </c>
      <c r="AG29" t="str">
        <f t="shared" ca="1" si="6"/>
        <v/>
      </c>
      <c r="AH29" s="3"/>
      <c r="AI29" s="3"/>
      <c r="AJ29" s="3"/>
      <c r="AK29" s="3"/>
      <c r="AL29" s="3"/>
      <c r="AM29" s="3"/>
    </row>
    <row r="30" spans="1:39">
      <c r="A30" s="3">
        <f t="shared" si="3"/>
        <v>29</v>
      </c>
      <c r="B30" t="s">
        <v>428</v>
      </c>
      <c r="C30" t="str">
        <f t="shared" ca="1" si="2"/>
        <v/>
      </c>
      <c r="D30" t="str">
        <f t="shared" ca="1" si="6"/>
        <v/>
      </c>
      <c r="E30" t="str">
        <f t="shared" ca="1" si="6"/>
        <v/>
      </c>
      <c r="F30" t="str">
        <f t="shared" ca="1" si="6"/>
        <v/>
      </c>
      <c r="G30" t="str">
        <f t="shared" ca="1" si="6"/>
        <v/>
      </c>
      <c r="H30" t="str">
        <f t="shared" ca="1" si="6"/>
        <v/>
      </c>
      <c r="I30" t="str">
        <f t="shared" ca="1" si="6"/>
        <v/>
      </c>
      <c r="J30" t="str">
        <f t="shared" ca="1" si="6"/>
        <v/>
      </c>
      <c r="K30" t="str">
        <f t="shared" ca="1" si="6"/>
        <v/>
      </c>
      <c r="L30" t="str">
        <f t="shared" ca="1" si="6"/>
        <v/>
      </c>
      <c r="M30" t="str">
        <f t="shared" ca="1" si="6"/>
        <v/>
      </c>
      <c r="N30" t="str">
        <f t="shared" ca="1" si="6"/>
        <v/>
      </c>
      <c r="O30" t="str">
        <f t="shared" ca="1" si="6"/>
        <v/>
      </c>
      <c r="P30" t="str">
        <f t="shared" ca="1" si="6"/>
        <v/>
      </c>
      <c r="Q30" t="str">
        <f t="shared" ca="1" si="6"/>
        <v/>
      </c>
      <c r="R30" t="str">
        <f t="shared" ca="1" si="6"/>
        <v/>
      </c>
      <c r="S30" t="str">
        <f t="shared" ca="1" si="6"/>
        <v/>
      </c>
      <c r="T30" t="str">
        <f t="shared" ca="1" si="6"/>
        <v/>
      </c>
      <c r="U30" t="str">
        <f t="shared" ca="1" si="6"/>
        <v/>
      </c>
      <c r="V30" t="str">
        <f t="shared" ca="1" si="6"/>
        <v/>
      </c>
      <c r="W30" t="str">
        <f t="shared" ca="1" si="6"/>
        <v/>
      </c>
      <c r="X30" t="str">
        <f t="shared" ca="1" si="6"/>
        <v/>
      </c>
      <c r="Y30" t="str">
        <f t="shared" ca="1" si="6"/>
        <v/>
      </c>
      <c r="Z30" t="str">
        <f t="shared" ca="1" si="6"/>
        <v/>
      </c>
      <c r="AA30" t="str">
        <f t="shared" ca="1" si="6"/>
        <v/>
      </c>
      <c r="AB30" t="str">
        <f t="shared" ca="1" si="6"/>
        <v/>
      </c>
      <c r="AC30" t="str">
        <f t="shared" ca="1" si="6"/>
        <v/>
      </c>
      <c r="AD30" t="str">
        <f t="shared" ca="1" si="6"/>
        <v/>
      </c>
      <c r="AE30" t="str">
        <f t="shared" ca="1" si="6"/>
        <v/>
      </c>
      <c r="AF30" t="str">
        <f t="shared" ca="1" si="6"/>
        <v/>
      </c>
      <c r="AG30" t="str">
        <f t="shared" ca="1" si="6"/>
        <v/>
      </c>
      <c r="AH30" s="3"/>
      <c r="AI30" s="3"/>
      <c r="AJ30" s="3"/>
      <c r="AK30" s="3"/>
      <c r="AL30" s="3"/>
      <c r="AM30" s="3"/>
    </row>
    <row r="31" spans="1:39">
      <c r="A31" s="3">
        <f t="shared" si="3"/>
        <v>30</v>
      </c>
      <c r="B31" t="s">
        <v>429</v>
      </c>
      <c r="C31" t="str">
        <f t="shared" ca="1" si="2"/>
        <v/>
      </c>
      <c r="D31" t="str">
        <f t="shared" ca="1" si="6"/>
        <v/>
      </c>
      <c r="E31" t="str">
        <f t="shared" ca="1" si="6"/>
        <v/>
      </c>
      <c r="F31" t="str">
        <f t="shared" ca="1" si="6"/>
        <v/>
      </c>
      <c r="G31" t="str">
        <f t="shared" ca="1" si="6"/>
        <v/>
      </c>
      <c r="H31" t="str">
        <f t="shared" ca="1" si="6"/>
        <v/>
      </c>
      <c r="I31" t="str">
        <f t="shared" ca="1" si="6"/>
        <v/>
      </c>
      <c r="J31" t="str">
        <f t="shared" ca="1" si="6"/>
        <v/>
      </c>
      <c r="K31" t="str">
        <f t="shared" ca="1" si="6"/>
        <v/>
      </c>
      <c r="L31" t="str">
        <f t="shared" ca="1" si="6"/>
        <v/>
      </c>
      <c r="M31" t="str">
        <f t="shared" ca="1" si="6"/>
        <v/>
      </c>
      <c r="N31" t="str">
        <f t="shared" ca="1" si="6"/>
        <v/>
      </c>
      <c r="O31" t="str">
        <f t="shared" ca="1" si="6"/>
        <v/>
      </c>
      <c r="P31" t="str">
        <f t="shared" ca="1" si="6"/>
        <v/>
      </c>
      <c r="Q31" t="str">
        <f t="shared" ca="1" si="6"/>
        <v/>
      </c>
      <c r="R31" t="str">
        <f t="shared" ca="1" si="6"/>
        <v/>
      </c>
      <c r="S31" t="str">
        <f t="shared" ca="1" si="6"/>
        <v/>
      </c>
      <c r="T31" t="str">
        <f t="shared" ca="1" si="6"/>
        <v/>
      </c>
      <c r="U31" t="str">
        <f t="shared" ca="1" si="6"/>
        <v/>
      </c>
      <c r="V31" t="str">
        <f t="shared" ca="1" si="6"/>
        <v/>
      </c>
      <c r="W31" t="str">
        <f t="shared" ca="1" si="6"/>
        <v/>
      </c>
      <c r="X31" t="str">
        <f t="shared" ca="1" si="6"/>
        <v/>
      </c>
      <c r="Y31" t="str">
        <f t="shared" ca="1" si="6"/>
        <v/>
      </c>
      <c r="Z31" t="str">
        <f t="shared" ca="1" si="6"/>
        <v/>
      </c>
      <c r="AA31" t="str">
        <f t="shared" ca="1" si="6"/>
        <v/>
      </c>
      <c r="AB31" t="str">
        <f t="shared" ca="1" si="6"/>
        <v/>
      </c>
      <c r="AC31" t="str">
        <f t="shared" ca="1" si="6"/>
        <v/>
      </c>
      <c r="AD31" t="str">
        <f t="shared" ca="1" si="6"/>
        <v/>
      </c>
      <c r="AE31" t="str">
        <f t="shared" ca="1" si="6"/>
        <v/>
      </c>
      <c r="AF31" t="str">
        <f t="shared" ca="1" si="6"/>
        <v/>
      </c>
      <c r="AG31" t="str">
        <f t="shared" ca="1" si="6"/>
        <v/>
      </c>
      <c r="AH31" s="3"/>
      <c r="AI31" s="3"/>
      <c r="AJ31" s="3"/>
      <c r="AK31" s="3"/>
      <c r="AL31" s="3"/>
      <c r="AM31" s="3"/>
    </row>
    <row r="32" spans="1:39">
      <c r="A32" s="3">
        <f t="shared" si="3"/>
        <v>31</v>
      </c>
      <c r="B32" t="s">
        <v>430</v>
      </c>
      <c r="C32" t="str">
        <f t="shared" ca="1" si="2"/>
        <v/>
      </c>
      <c r="D32" t="str">
        <f t="shared" ca="1" si="6"/>
        <v/>
      </c>
      <c r="E32" t="str">
        <f t="shared" ca="1" si="6"/>
        <v/>
      </c>
      <c r="F32" t="str">
        <f t="shared" ca="1" si="6"/>
        <v/>
      </c>
      <c r="G32" t="str">
        <f t="shared" ca="1" si="6"/>
        <v/>
      </c>
      <c r="H32" t="str">
        <f t="shared" ca="1" si="6"/>
        <v/>
      </c>
      <c r="I32" t="str">
        <f t="shared" ca="1" si="6"/>
        <v/>
      </c>
      <c r="J32" t="str">
        <f t="shared" ca="1" si="6"/>
        <v/>
      </c>
      <c r="K32" t="str">
        <f t="shared" ca="1" si="6"/>
        <v/>
      </c>
      <c r="L32" t="str">
        <f t="shared" ca="1" si="6"/>
        <v/>
      </c>
      <c r="M32" t="str">
        <f t="shared" ca="1" si="6"/>
        <v/>
      </c>
      <c r="N32" t="str">
        <f t="shared" ca="1" si="6"/>
        <v/>
      </c>
      <c r="O32" t="str">
        <f t="shared" ca="1" si="6"/>
        <v/>
      </c>
      <c r="P32" t="str">
        <f t="shared" ca="1" si="6"/>
        <v/>
      </c>
      <c r="Q32" t="str">
        <f t="shared" ca="1" si="6"/>
        <v/>
      </c>
      <c r="R32" t="str">
        <f t="shared" ca="1" si="6"/>
        <v/>
      </c>
      <c r="S32" t="str">
        <f t="shared" ca="1" si="6"/>
        <v/>
      </c>
      <c r="T32" t="str">
        <f t="shared" ca="1" si="6"/>
        <v/>
      </c>
      <c r="U32" t="str">
        <f t="shared" ca="1" si="6"/>
        <v/>
      </c>
      <c r="V32" t="str">
        <f t="shared" ca="1" si="6"/>
        <v/>
      </c>
      <c r="W32" t="str">
        <f t="shared" ca="1" si="6"/>
        <v/>
      </c>
      <c r="X32" t="str">
        <f t="shared" ca="1" si="6"/>
        <v/>
      </c>
      <c r="Y32" t="str">
        <f t="shared" ca="1" si="6"/>
        <v/>
      </c>
      <c r="Z32" t="str">
        <f t="shared" ca="1" si="6"/>
        <v/>
      </c>
      <c r="AA32" t="str">
        <f t="shared" ca="1" si="6"/>
        <v/>
      </c>
      <c r="AB32" t="str">
        <f t="shared" ca="1" si="6"/>
        <v/>
      </c>
      <c r="AC32" t="str">
        <f t="shared" ca="1" si="6"/>
        <v/>
      </c>
      <c r="AD32" t="str">
        <f t="shared" ca="1" si="6"/>
        <v/>
      </c>
      <c r="AE32" t="str">
        <f t="shared" ca="1" si="6"/>
        <v/>
      </c>
      <c r="AF32" t="str">
        <f t="shared" ca="1" si="6"/>
        <v/>
      </c>
      <c r="AG32" t="str">
        <f t="shared" ca="1" si="6"/>
        <v/>
      </c>
      <c r="AH32" s="3"/>
      <c r="AI32" s="3"/>
      <c r="AJ32" s="3"/>
      <c r="AK32" s="3"/>
      <c r="AL32" s="3"/>
      <c r="AM32" s="3"/>
    </row>
    <row r="33" spans="1:39">
      <c r="A33" s="3">
        <f t="shared" si="3"/>
        <v>32</v>
      </c>
      <c r="B33" t="s">
        <v>431</v>
      </c>
      <c r="C33" t="str">
        <f t="shared" ca="1" si="2"/>
        <v/>
      </c>
      <c r="D33" t="str">
        <f t="shared" ca="1" si="6"/>
        <v/>
      </c>
      <c r="E33" t="str">
        <f t="shared" ca="1" si="6"/>
        <v/>
      </c>
      <c r="F33" t="str">
        <f t="shared" ca="1" si="6"/>
        <v/>
      </c>
      <c r="G33" t="str">
        <f t="shared" ca="1" si="6"/>
        <v/>
      </c>
      <c r="H33" t="str">
        <f t="shared" ca="1" si="6"/>
        <v/>
      </c>
      <c r="I33" t="str">
        <f t="shared" ca="1" si="6"/>
        <v/>
      </c>
      <c r="J33" t="str">
        <f t="shared" ca="1" si="6"/>
        <v/>
      </c>
      <c r="K33" t="str">
        <f t="shared" ca="1" si="6"/>
        <v/>
      </c>
      <c r="L33" t="str">
        <f t="shared" ca="1" si="6"/>
        <v/>
      </c>
      <c r="M33" t="str">
        <f t="shared" ca="1" si="6"/>
        <v/>
      </c>
      <c r="N33" t="str">
        <f t="shared" ca="1" si="6"/>
        <v/>
      </c>
      <c r="O33" t="str">
        <f t="shared" ca="1" si="6"/>
        <v/>
      </c>
      <c r="P33" t="str">
        <f t="shared" ca="1" si="6"/>
        <v/>
      </c>
      <c r="Q33" t="str">
        <f t="shared" ca="1" si="6"/>
        <v/>
      </c>
      <c r="R33" t="str">
        <f t="shared" ca="1" si="6"/>
        <v/>
      </c>
      <c r="S33" t="str">
        <f t="shared" ca="1" si="6"/>
        <v/>
      </c>
      <c r="T33" t="str">
        <f t="shared" ca="1" si="6"/>
        <v/>
      </c>
      <c r="U33" t="str">
        <f t="shared" ca="1" si="6"/>
        <v/>
      </c>
      <c r="V33" t="str">
        <f t="shared" ca="1" si="6"/>
        <v/>
      </c>
      <c r="W33" t="str">
        <f t="shared" ca="1" si="6"/>
        <v/>
      </c>
      <c r="X33" t="str">
        <f t="shared" ca="1" si="6"/>
        <v/>
      </c>
      <c r="Y33" t="str">
        <f t="shared" ca="1" si="6"/>
        <v/>
      </c>
      <c r="Z33" t="str">
        <f t="shared" ca="1" si="6"/>
        <v/>
      </c>
      <c r="AA33" t="str">
        <f t="shared" ca="1" si="6"/>
        <v/>
      </c>
      <c r="AB33" t="str">
        <f t="shared" ca="1" si="6"/>
        <v/>
      </c>
      <c r="AC33" t="str">
        <f t="shared" ca="1" si="6"/>
        <v/>
      </c>
      <c r="AD33" t="str">
        <f t="shared" ca="1" si="6"/>
        <v/>
      </c>
      <c r="AE33" t="str">
        <f t="shared" ca="1" si="6"/>
        <v/>
      </c>
      <c r="AF33" t="str">
        <f t="shared" ca="1" si="6"/>
        <v/>
      </c>
      <c r="AG33" t="str">
        <f t="shared" ca="1" si="6"/>
        <v/>
      </c>
      <c r="AH33" s="3"/>
      <c r="AI33" s="3"/>
      <c r="AJ33" s="3"/>
      <c r="AK33" s="3"/>
      <c r="AL33" s="3"/>
      <c r="AM33" s="3"/>
    </row>
    <row r="34" spans="1:39">
      <c r="A34" s="3">
        <f t="shared" si="3"/>
        <v>33</v>
      </c>
      <c r="B34" t="s">
        <v>432</v>
      </c>
      <c r="C34" t="str">
        <f t="shared" ca="1" si="2"/>
        <v/>
      </c>
      <c r="D34" t="str">
        <f t="shared" ca="1" si="6"/>
        <v/>
      </c>
      <c r="E34" t="str">
        <f t="shared" ca="1" si="6"/>
        <v/>
      </c>
      <c r="F34" t="str">
        <f t="shared" ca="1" si="6"/>
        <v/>
      </c>
      <c r="G34" t="str">
        <f t="shared" ca="1" si="6"/>
        <v/>
      </c>
      <c r="H34" t="str">
        <f t="shared" ca="1" si="6"/>
        <v/>
      </c>
      <c r="I34" t="str">
        <f t="shared" ca="1" si="6"/>
        <v/>
      </c>
      <c r="J34" t="str">
        <f t="shared" ca="1" si="6"/>
        <v/>
      </c>
      <c r="K34" t="str">
        <f t="shared" ca="1" si="6"/>
        <v/>
      </c>
      <c r="L34" t="str">
        <f t="shared" ca="1" si="6"/>
        <v/>
      </c>
      <c r="M34" t="str">
        <f t="shared" ca="1" si="6"/>
        <v/>
      </c>
      <c r="N34" t="str">
        <f t="shared" ca="1" si="6"/>
        <v/>
      </c>
      <c r="O34" t="str">
        <f t="shared" ca="1" si="6"/>
        <v/>
      </c>
      <c r="P34" t="str">
        <f t="shared" ca="1" si="6"/>
        <v/>
      </c>
      <c r="Q34" t="str">
        <f t="shared" ca="1" si="6"/>
        <v/>
      </c>
      <c r="R34" t="str">
        <f t="shared" ca="1" si="6"/>
        <v/>
      </c>
      <c r="S34" t="str">
        <f t="shared" ca="1" si="6"/>
        <v/>
      </c>
      <c r="T34" t="str">
        <f t="shared" ca="1" si="6"/>
        <v/>
      </c>
      <c r="U34" t="str">
        <f t="shared" ca="1" si="6"/>
        <v/>
      </c>
      <c r="V34" t="str">
        <f t="shared" ca="1" si="6"/>
        <v/>
      </c>
      <c r="W34" t="str">
        <f t="shared" ca="1" si="6"/>
        <v/>
      </c>
      <c r="X34" t="str">
        <f t="shared" ca="1" si="6"/>
        <v/>
      </c>
      <c r="Y34" t="str">
        <f t="shared" ca="1" si="6"/>
        <v/>
      </c>
      <c r="Z34" t="str">
        <f t="shared" ca="1" si="6"/>
        <v/>
      </c>
      <c r="AA34" t="str">
        <f t="shared" ca="1" si="6"/>
        <v/>
      </c>
      <c r="AB34" t="str">
        <f t="shared" ca="1" si="6"/>
        <v/>
      </c>
      <c r="AC34" t="str">
        <f t="shared" ca="1" si="6"/>
        <v/>
      </c>
      <c r="AD34" t="str">
        <f t="shared" ca="1" si="6"/>
        <v/>
      </c>
      <c r="AE34" t="str">
        <f t="shared" ca="1" si="6"/>
        <v/>
      </c>
      <c r="AF34" t="str">
        <f t="shared" ca="1" si="6"/>
        <v/>
      </c>
      <c r="AG34" t="str">
        <f t="shared" ca="1" si="6"/>
        <v/>
      </c>
      <c r="AH34" s="3"/>
      <c r="AI34" s="3"/>
      <c r="AJ34" s="3"/>
      <c r="AK34" s="3"/>
      <c r="AL34" s="3"/>
      <c r="AM34" s="3"/>
    </row>
    <row r="35" spans="1:39">
      <c r="A35" s="3">
        <f t="shared" si="3"/>
        <v>34</v>
      </c>
      <c r="B35" t="s">
        <v>433</v>
      </c>
      <c r="C35" t="str">
        <f t="shared" ca="1" si="2"/>
        <v/>
      </c>
      <c r="D35" t="str">
        <f t="shared" ca="1" si="6"/>
        <v/>
      </c>
      <c r="E35" t="str">
        <f t="shared" ca="1" si="6"/>
        <v/>
      </c>
      <c r="F35" t="str">
        <f t="shared" ca="1" si="6"/>
        <v/>
      </c>
      <c r="G35" t="str">
        <f t="shared" ca="1" si="6"/>
        <v/>
      </c>
      <c r="H35" t="str">
        <f t="shared" ca="1" si="6"/>
        <v/>
      </c>
      <c r="I35" t="str">
        <f t="shared" ca="1" si="6"/>
        <v/>
      </c>
      <c r="J35" t="str">
        <f t="shared" ca="1" si="6"/>
        <v/>
      </c>
      <c r="K35" t="str">
        <f t="shared" ca="1" si="6"/>
        <v/>
      </c>
      <c r="L35" t="str">
        <f t="shared" ca="1" si="6"/>
        <v/>
      </c>
      <c r="M35" t="str">
        <f t="shared" ca="1" si="6"/>
        <v/>
      </c>
      <c r="N35" t="str">
        <f t="shared" ca="1" si="6"/>
        <v/>
      </c>
      <c r="O35" t="str">
        <f t="shared" ca="1" si="6"/>
        <v/>
      </c>
      <c r="P35" t="str">
        <f t="shared" ca="1" si="6"/>
        <v/>
      </c>
      <c r="Q35" t="str">
        <f t="shared" ca="1" si="6"/>
        <v/>
      </c>
      <c r="R35" t="str">
        <f t="shared" ca="1" si="6"/>
        <v/>
      </c>
      <c r="S35" t="str">
        <f t="shared" ca="1" si="6"/>
        <v/>
      </c>
      <c r="T35" t="str">
        <f t="shared" ca="1" si="6"/>
        <v/>
      </c>
      <c r="U35" t="str">
        <f t="shared" ca="1" si="6"/>
        <v/>
      </c>
      <c r="V35" t="str">
        <f t="shared" ca="1" si="6"/>
        <v/>
      </c>
      <c r="W35" t="str">
        <f t="shared" ca="1" si="6"/>
        <v/>
      </c>
      <c r="X35" t="str">
        <f t="shared" ca="1" si="6"/>
        <v/>
      </c>
      <c r="Y35" t="str">
        <f t="shared" ca="1" si="6"/>
        <v/>
      </c>
      <c r="Z35" t="str">
        <f t="shared" ca="1" si="6"/>
        <v/>
      </c>
      <c r="AA35" t="str">
        <f t="shared" ca="1" si="6"/>
        <v/>
      </c>
      <c r="AB35" t="str">
        <f t="shared" ca="1" si="6"/>
        <v/>
      </c>
      <c r="AC35" t="str">
        <f t="shared" ca="1" si="6"/>
        <v/>
      </c>
      <c r="AD35" t="str">
        <f t="shared" ca="1" si="6"/>
        <v/>
      </c>
      <c r="AE35" t="str">
        <f t="shared" ca="1" si="6"/>
        <v/>
      </c>
      <c r="AF35" t="str">
        <f t="shared" ca="1" si="6"/>
        <v/>
      </c>
      <c r="AG35" t="str">
        <f t="shared" ca="1" si="6"/>
        <v/>
      </c>
      <c r="AH35" s="3"/>
      <c r="AI35" s="3"/>
      <c r="AJ35" s="3"/>
      <c r="AK35" s="3"/>
      <c r="AL35" s="3"/>
      <c r="AM35" s="3"/>
    </row>
    <row r="36" spans="1:39">
      <c r="A36" s="3">
        <f t="shared" si="3"/>
        <v>35</v>
      </c>
      <c r="B36" t="s">
        <v>434</v>
      </c>
      <c r="C36" t="str">
        <f t="shared" ca="1" si="2"/>
        <v/>
      </c>
      <c r="D36" t="str">
        <f t="shared" ca="1" si="6"/>
        <v/>
      </c>
      <c r="E36" t="str">
        <f t="shared" ca="1" si="6"/>
        <v/>
      </c>
      <c r="F36" t="str">
        <f t="shared" ca="1" si="6"/>
        <v/>
      </c>
      <c r="G36" t="str">
        <f t="shared" ca="1" si="6"/>
        <v/>
      </c>
      <c r="H36" t="str">
        <f t="shared" ca="1" si="6"/>
        <v/>
      </c>
      <c r="I36" t="str">
        <f t="shared" ca="1" si="6"/>
        <v/>
      </c>
      <c r="J36" t="str">
        <f t="shared" ca="1" si="6"/>
        <v/>
      </c>
      <c r="K36" t="str">
        <f t="shared" ca="1" si="6"/>
        <v/>
      </c>
      <c r="L36" t="str">
        <f t="shared" ca="1" si="6"/>
        <v/>
      </c>
      <c r="M36" t="str">
        <f t="shared" ca="1" si="6"/>
        <v/>
      </c>
      <c r="N36" t="str">
        <f t="shared" ca="1" si="6"/>
        <v/>
      </c>
      <c r="O36" t="str">
        <f t="shared" ca="1" si="6"/>
        <v/>
      </c>
      <c r="P36" t="str">
        <f t="shared" ca="1" si="6"/>
        <v/>
      </c>
      <c r="Q36" t="str">
        <f t="shared" ca="1" si="6"/>
        <v/>
      </c>
      <c r="R36" t="str">
        <f t="shared" ca="1" si="6"/>
        <v/>
      </c>
      <c r="S36" t="str">
        <f t="shared" ca="1" si="6"/>
        <v/>
      </c>
      <c r="T36" t="str">
        <f t="shared" ca="1" si="6"/>
        <v/>
      </c>
      <c r="U36" t="str">
        <f t="shared" ca="1" si="6"/>
        <v/>
      </c>
      <c r="V36" t="str">
        <f t="shared" ca="1" si="6"/>
        <v/>
      </c>
      <c r="W36" t="str">
        <f t="shared" ca="1" si="6"/>
        <v/>
      </c>
      <c r="X36" t="str">
        <f t="shared" ca="1" si="6"/>
        <v/>
      </c>
      <c r="Y36" t="str">
        <f t="shared" ca="1" si="6"/>
        <v/>
      </c>
      <c r="Z36" t="str">
        <f t="shared" ca="1" si="6"/>
        <v/>
      </c>
      <c r="AA36" t="str">
        <f t="shared" ca="1" si="6"/>
        <v/>
      </c>
      <c r="AB36" t="str">
        <f t="shared" ca="1" si="6"/>
        <v/>
      </c>
      <c r="AC36" t="str">
        <f t="shared" ca="1" si="6"/>
        <v/>
      </c>
      <c r="AD36" t="str">
        <f t="shared" ca="1" si="6"/>
        <v/>
      </c>
      <c r="AE36" t="str">
        <f t="shared" ca="1" si="6"/>
        <v/>
      </c>
      <c r="AF36" t="str">
        <f t="shared" ca="1" si="6"/>
        <v/>
      </c>
      <c r="AG36" t="str">
        <f t="shared" ca="1" si="6"/>
        <v/>
      </c>
      <c r="AH36" s="3"/>
      <c r="AI36" s="3"/>
      <c r="AJ36" s="3"/>
      <c r="AK36" s="3"/>
      <c r="AL36" s="3"/>
      <c r="AM36" s="3"/>
    </row>
    <row r="37" spans="1:39">
      <c r="A37" s="3">
        <f t="shared" si="3"/>
        <v>36</v>
      </c>
      <c r="B37" t="s">
        <v>435</v>
      </c>
      <c r="C37" t="str">
        <f t="shared" ca="1" si="2"/>
        <v/>
      </c>
      <c r="D37" t="str">
        <f t="shared" ca="1" si="6"/>
        <v/>
      </c>
      <c r="E37" t="str">
        <f t="shared" ca="1" si="6"/>
        <v/>
      </c>
      <c r="F37" t="str">
        <f t="shared" ca="1" si="6"/>
        <v/>
      </c>
      <c r="G37" t="str">
        <f t="shared" ca="1" si="6"/>
        <v/>
      </c>
      <c r="H37" t="str">
        <f t="shared" ca="1" si="6"/>
        <v/>
      </c>
      <c r="I37" t="str">
        <f t="shared" ca="1" si="6"/>
        <v/>
      </c>
      <c r="J37" t="str">
        <f t="shared" ca="1" si="6"/>
        <v/>
      </c>
      <c r="K37" t="str">
        <f t="shared" ca="1" si="6"/>
        <v/>
      </c>
      <c r="L37" t="str">
        <f t="shared" ca="1" si="6"/>
        <v/>
      </c>
      <c r="M37" t="str">
        <f t="shared" ca="1" si="6"/>
        <v/>
      </c>
      <c r="N37" t="str">
        <f t="shared" ca="1" si="6"/>
        <v/>
      </c>
      <c r="O37" t="str">
        <f t="shared" ca="1" si="6"/>
        <v/>
      </c>
      <c r="P37" t="str">
        <f t="shared" ca="1" si="6"/>
        <v/>
      </c>
      <c r="Q37" t="str">
        <f t="shared" ca="1" si="6"/>
        <v/>
      </c>
      <c r="R37" t="str">
        <f t="shared" ca="1" si="6"/>
        <v/>
      </c>
      <c r="S37" t="str">
        <f t="shared" ref="D37:AG40" ca="1" si="7">IFERROR(IF(HLOOKUP(S$1,INDIRECT(S$2&amp;"!C2:D21"),$A37,FALSE)="SI",INDIRECT(S$2&amp;"!"&amp;$B37),""),"")</f>
        <v/>
      </c>
      <c r="T37" t="str">
        <f t="shared" ca="1" si="7"/>
        <v/>
      </c>
      <c r="U37" t="str">
        <f t="shared" ca="1" si="7"/>
        <v/>
      </c>
      <c r="V37" t="str">
        <f t="shared" ca="1" si="7"/>
        <v/>
      </c>
      <c r="W37" t="str">
        <f t="shared" ca="1" si="7"/>
        <v/>
      </c>
      <c r="X37" t="str">
        <f t="shared" ca="1" si="7"/>
        <v/>
      </c>
      <c r="Y37" t="str">
        <f t="shared" ca="1" si="7"/>
        <v/>
      </c>
      <c r="Z37" t="str">
        <f t="shared" ca="1" si="7"/>
        <v/>
      </c>
      <c r="AA37" t="str">
        <f t="shared" ca="1" si="7"/>
        <v/>
      </c>
      <c r="AB37" t="str">
        <f t="shared" ca="1" si="7"/>
        <v/>
      </c>
      <c r="AC37" t="str">
        <f t="shared" ca="1" si="7"/>
        <v/>
      </c>
      <c r="AD37" t="str">
        <f t="shared" ca="1" si="7"/>
        <v/>
      </c>
      <c r="AE37" t="str">
        <f t="shared" ca="1" si="7"/>
        <v/>
      </c>
      <c r="AF37" t="str">
        <f t="shared" ca="1" si="7"/>
        <v/>
      </c>
      <c r="AG37" t="str">
        <f t="shared" ca="1" si="7"/>
        <v/>
      </c>
      <c r="AH37" s="3"/>
      <c r="AI37" s="3"/>
      <c r="AJ37" s="3"/>
      <c r="AK37" s="3"/>
      <c r="AL37" s="3"/>
      <c r="AM37" s="3"/>
    </row>
    <row r="38" spans="1:39">
      <c r="A38" s="3">
        <f t="shared" si="3"/>
        <v>37</v>
      </c>
      <c r="B38" t="s">
        <v>436</v>
      </c>
      <c r="C38" t="str">
        <f t="shared" ca="1" si="2"/>
        <v/>
      </c>
      <c r="D38" t="str">
        <f t="shared" ca="1" si="7"/>
        <v/>
      </c>
      <c r="E38" t="str">
        <f t="shared" ca="1" si="7"/>
        <v/>
      </c>
      <c r="F38" t="str">
        <f t="shared" ca="1" si="7"/>
        <v/>
      </c>
      <c r="G38" t="str">
        <f t="shared" ca="1" si="7"/>
        <v/>
      </c>
      <c r="H38" t="str">
        <f t="shared" ca="1" si="7"/>
        <v/>
      </c>
      <c r="I38" t="str">
        <f t="shared" ca="1" si="7"/>
        <v/>
      </c>
      <c r="J38" t="str">
        <f t="shared" ca="1" si="7"/>
        <v/>
      </c>
      <c r="K38" t="str">
        <f t="shared" ca="1" si="7"/>
        <v/>
      </c>
      <c r="L38" t="str">
        <f t="shared" ca="1" si="7"/>
        <v/>
      </c>
      <c r="M38" t="str">
        <f t="shared" ca="1" si="7"/>
        <v/>
      </c>
      <c r="N38" t="str">
        <f t="shared" ca="1" si="7"/>
        <v/>
      </c>
      <c r="O38" t="str">
        <f t="shared" ca="1" si="7"/>
        <v/>
      </c>
      <c r="P38" t="str">
        <f t="shared" ca="1" si="7"/>
        <v/>
      </c>
      <c r="Q38" t="str">
        <f t="shared" ca="1" si="7"/>
        <v/>
      </c>
      <c r="R38" t="str">
        <f t="shared" ca="1" si="7"/>
        <v/>
      </c>
      <c r="S38" t="str">
        <f t="shared" ca="1" si="7"/>
        <v/>
      </c>
      <c r="T38" t="str">
        <f t="shared" ca="1" si="7"/>
        <v/>
      </c>
      <c r="U38" t="str">
        <f t="shared" ca="1" si="7"/>
        <v/>
      </c>
      <c r="V38" t="str">
        <f t="shared" ca="1" si="7"/>
        <v/>
      </c>
      <c r="W38" t="str">
        <f t="shared" ca="1" si="7"/>
        <v/>
      </c>
      <c r="X38" t="str">
        <f t="shared" ca="1" si="7"/>
        <v/>
      </c>
      <c r="Y38" t="str">
        <f t="shared" ca="1" si="7"/>
        <v/>
      </c>
      <c r="Z38" t="str">
        <f t="shared" ca="1" si="7"/>
        <v/>
      </c>
      <c r="AA38" t="str">
        <f t="shared" ca="1" si="7"/>
        <v/>
      </c>
      <c r="AB38" t="str">
        <f t="shared" ca="1" si="7"/>
        <v/>
      </c>
      <c r="AC38" t="str">
        <f t="shared" ca="1" si="7"/>
        <v/>
      </c>
      <c r="AD38" t="str">
        <f t="shared" ca="1" si="7"/>
        <v/>
      </c>
      <c r="AE38" t="str">
        <f t="shared" ca="1" si="7"/>
        <v/>
      </c>
      <c r="AF38" t="str">
        <f t="shared" ca="1" si="7"/>
        <v/>
      </c>
      <c r="AG38" t="str">
        <f t="shared" ca="1" si="7"/>
        <v/>
      </c>
      <c r="AH38" s="3"/>
      <c r="AI38" s="3"/>
      <c r="AJ38" s="3"/>
      <c r="AK38" s="3"/>
      <c r="AL38" s="3"/>
      <c r="AM38" s="3"/>
    </row>
    <row r="39" spans="1:39">
      <c r="A39" s="3">
        <f t="shared" si="3"/>
        <v>38</v>
      </c>
      <c r="B39" t="s">
        <v>437</v>
      </c>
      <c r="C39" t="str">
        <f t="shared" ca="1" si="2"/>
        <v/>
      </c>
      <c r="D39" t="str">
        <f t="shared" ca="1" si="7"/>
        <v/>
      </c>
      <c r="E39" t="str">
        <f t="shared" ca="1" si="7"/>
        <v/>
      </c>
      <c r="F39" t="str">
        <f t="shared" ca="1" si="7"/>
        <v/>
      </c>
      <c r="G39" t="str">
        <f t="shared" ca="1" si="7"/>
        <v/>
      </c>
      <c r="H39" t="str">
        <f t="shared" ca="1" si="7"/>
        <v/>
      </c>
      <c r="I39" t="str">
        <f t="shared" ca="1" si="7"/>
        <v/>
      </c>
      <c r="J39" t="str">
        <f t="shared" ca="1" si="7"/>
        <v/>
      </c>
      <c r="K39" t="str">
        <f t="shared" ca="1" si="7"/>
        <v/>
      </c>
      <c r="L39" t="str">
        <f t="shared" ca="1" si="7"/>
        <v/>
      </c>
      <c r="M39" t="str">
        <f t="shared" ca="1" si="7"/>
        <v/>
      </c>
      <c r="N39" t="str">
        <f t="shared" ca="1" si="7"/>
        <v/>
      </c>
      <c r="O39" t="str">
        <f t="shared" ca="1" si="7"/>
        <v/>
      </c>
      <c r="P39" t="str">
        <f t="shared" ca="1" si="7"/>
        <v/>
      </c>
      <c r="Q39" t="str">
        <f t="shared" ca="1" si="7"/>
        <v/>
      </c>
      <c r="R39" t="str">
        <f t="shared" ca="1" si="7"/>
        <v/>
      </c>
      <c r="S39" t="str">
        <f t="shared" ca="1" si="7"/>
        <v/>
      </c>
      <c r="T39" t="str">
        <f t="shared" ca="1" si="7"/>
        <v/>
      </c>
      <c r="U39" t="str">
        <f t="shared" ca="1" si="7"/>
        <v/>
      </c>
      <c r="V39" t="str">
        <f t="shared" ca="1" si="7"/>
        <v/>
      </c>
      <c r="W39" t="str">
        <f t="shared" ca="1" si="7"/>
        <v/>
      </c>
      <c r="X39" t="str">
        <f t="shared" ca="1" si="7"/>
        <v/>
      </c>
      <c r="Y39" t="str">
        <f t="shared" ca="1" si="7"/>
        <v/>
      </c>
      <c r="Z39" t="str">
        <f t="shared" ca="1" si="7"/>
        <v/>
      </c>
      <c r="AA39" t="str">
        <f t="shared" ca="1" si="7"/>
        <v/>
      </c>
      <c r="AB39" t="str">
        <f t="shared" ca="1" si="7"/>
        <v/>
      </c>
      <c r="AC39" t="str">
        <f t="shared" ca="1" si="7"/>
        <v/>
      </c>
      <c r="AD39" t="str">
        <f t="shared" ca="1" si="7"/>
        <v/>
      </c>
      <c r="AE39" t="str">
        <f t="shared" ca="1" si="7"/>
        <v/>
      </c>
      <c r="AF39" t="str">
        <f t="shared" ca="1" si="7"/>
        <v/>
      </c>
      <c r="AG39" t="str">
        <f t="shared" ca="1" si="7"/>
        <v/>
      </c>
      <c r="AH39" s="3"/>
      <c r="AI39" s="3"/>
      <c r="AJ39" s="3"/>
      <c r="AK39" s="3"/>
      <c r="AL39" s="3"/>
      <c r="AM39" s="3"/>
    </row>
    <row r="40" spans="1:39">
      <c r="A40" s="3">
        <f t="shared" si="3"/>
        <v>39</v>
      </c>
      <c r="B40" t="s">
        <v>438</v>
      </c>
      <c r="C40" t="str">
        <f t="shared" ca="1" si="2"/>
        <v/>
      </c>
      <c r="D40" t="str">
        <f t="shared" ca="1" si="7"/>
        <v/>
      </c>
      <c r="E40" t="str">
        <f t="shared" ca="1" si="7"/>
        <v/>
      </c>
      <c r="F40" t="str">
        <f t="shared" ca="1" si="7"/>
        <v/>
      </c>
      <c r="G40" t="str">
        <f t="shared" ca="1" si="7"/>
        <v/>
      </c>
      <c r="H40" t="str">
        <f t="shared" ca="1" si="7"/>
        <v/>
      </c>
      <c r="I40" t="str">
        <f t="shared" ca="1" si="7"/>
        <v/>
      </c>
      <c r="J40" t="str">
        <f t="shared" ca="1" si="7"/>
        <v/>
      </c>
      <c r="K40" t="str">
        <f t="shared" ca="1" si="7"/>
        <v/>
      </c>
      <c r="L40" t="str">
        <f t="shared" ca="1" si="7"/>
        <v/>
      </c>
      <c r="M40" t="str">
        <f t="shared" ca="1" si="7"/>
        <v/>
      </c>
      <c r="N40" t="str">
        <f t="shared" ca="1" si="7"/>
        <v/>
      </c>
      <c r="O40" t="str">
        <f t="shared" ca="1" si="7"/>
        <v/>
      </c>
      <c r="P40" t="str">
        <f t="shared" ca="1" si="7"/>
        <v/>
      </c>
      <c r="Q40" t="str">
        <f t="shared" ca="1" si="7"/>
        <v/>
      </c>
      <c r="R40" t="str">
        <f t="shared" ca="1" si="7"/>
        <v/>
      </c>
      <c r="S40" t="str">
        <f t="shared" ca="1" si="7"/>
        <v/>
      </c>
      <c r="T40" t="str">
        <f t="shared" ca="1" si="7"/>
        <v/>
      </c>
      <c r="U40" t="str">
        <f t="shared" ca="1" si="7"/>
        <v/>
      </c>
      <c r="V40" t="str">
        <f t="shared" ca="1" si="7"/>
        <v/>
      </c>
      <c r="W40" t="str">
        <f t="shared" ca="1" si="7"/>
        <v/>
      </c>
      <c r="X40" t="str">
        <f t="shared" ca="1" si="7"/>
        <v/>
      </c>
      <c r="Y40" t="str">
        <f t="shared" ca="1" si="7"/>
        <v/>
      </c>
      <c r="Z40" t="str">
        <f t="shared" ca="1" si="7"/>
        <v/>
      </c>
      <c r="AA40" t="str">
        <f t="shared" ca="1" si="7"/>
        <v/>
      </c>
      <c r="AB40" t="str">
        <f t="shared" ca="1" si="7"/>
        <v/>
      </c>
      <c r="AC40" t="str">
        <f t="shared" ca="1" si="7"/>
        <v/>
      </c>
      <c r="AD40" t="str">
        <f t="shared" ca="1" si="7"/>
        <v/>
      </c>
      <c r="AE40" t="str">
        <f t="shared" ca="1" si="7"/>
        <v/>
      </c>
      <c r="AF40" t="str">
        <f t="shared" ca="1" si="7"/>
        <v/>
      </c>
      <c r="AG40" t="str">
        <f t="shared" ca="1" si="7"/>
        <v/>
      </c>
      <c r="AH40" s="3"/>
      <c r="AI40" s="3"/>
      <c r="AJ40" s="3"/>
      <c r="AK40" s="3"/>
      <c r="AL40" s="3"/>
      <c r="AM40" s="3"/>
    </row>
    <row r="41" spans="1:39">
      <c r="A41" s="14"/>
      <c r="B41" s="59"/>
      <c r="C41" s="3"/>
      <c r="D41" s="3"/>
      <c r="E41" s="3"/>
      <c r="F41" s="14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</row>
    <row r="42" spans="1:39">
      <c r="A42" s="14"/>
      <c r="B42" s="59"/>
      <c r="C42" s="3"/>
      <c r="D42" s="3"/>
      <c r="E42" s="3"/>
      <c r="F42" s="14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</row>
    <row r="43" spans="1:39">
      <c r="A43" s="14"/>
      <c r="B43" s="59"/>
      <c r="C43" s="3"/>
      <c r="D43" s="3"/>
      <c r="E43" s="3"/>
      <c r="F43" s="14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</row>
    <row r="44" spans="1:39">
      <c r="A44" s="14"/>
      <c r="B44" s="59"/>
      <c r="C44" s="3"/>
      <c r="D44" s="3"/>
      <c r="E44" s="3"/>
      <c r="F44" s="14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</row>
    <row r="45" spans="1:39">
      <c r="B45" s="59"/>
      <c r="C45" s="3"/>
      <c r="D45" s="3"/>
      <c r="E45" s="3"/>
      <c r="F45" s="14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</row>
    <row r="46" spans="1:39">
      <c r="A46" s="3"/>
      <c r="B46" s="59"/>
      <c r="C46" s="3"/>
      <c r="D46" s="3"/>
      <c r="E46" s="3"/>
      <c r="F46" s="14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</row>
    <row r="47" spans="1:39">
      <c r="A47" s="3"/>
      <c r="B47" s="59"/>
      <c r="C47" s="3"/>
      <c r="D47" s="3"/>
      <c r="E47" s="3"/>
      <c r="F47" s="14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</row>
    <row r="48" spans="1:39">
      <c r="A48" s="3"/>
      <c r="B48" s="59"/>
      <c r="C48" s="3"/>
      <c r="D48" s="3"/>
      <c r="E48" s="3"/>
      <c r="F48" s="14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</row>
    <row r="49" spans="1:39">
      <c r="A49" s="3"/>
      <c r="B49" s="59"/>
      <c r="C49" s="3"/>
      <c r="D49" s="3"/>
      <c r="E49" s="3"/>
      <c r="F49" s="14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</row>
    <row r="50" spans="1:39">
      <c r="A50" s="3"/>
      <c r="B50" s="59"/>
      <c r="C50" s="3"/>
      <c r="D50" s="3"/>
      <c r="E50" s="3"/>
      <c r="F50" s="14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</row>
    <row r="51" spans="1:39">
      <c r="A51" s="3"/>
      <c r="B51" s="59"/>
      <c r="C51" s="3"/>
      <c r="D51" s="3"/>
      <c r="E51" s="3"/>
      <c r="F51" s="14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</row>
    <row r="52" spans="1:39">
      <c r="A52" s="3"/>
      <c r="B52" s="59"/>
      <c r="C52" s="3"/>
      <c r="D52" s="3"/>
      <c r="E52" s="3"/>
      <c r="F52" s="14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</row>
    <row r="53" spans="1:39">
      <c r="A53" s="3"/>
      <c r="B53" s="59"/>
      <c r="C53" s="3"/>
      <c r="D53" s="3"/>
      <c r="E53" s="3"/>
      <c r="F53" s="14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</row>
    <row r="54" spans="1:39">
      <c r="A54" s="3"/>
      <c r="B54" s="59"/>
      <c r="C54" s="3"/>
      <c r="D54" s="3"/>
      <c r="E54" s="3"/>
      <c r="F54" s="14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</row>
    <row r="55" spans="1:39">
      <c r="A55" s="3"/>
      <c r="B55" s="59"/>
      <c r="C55" s="3"/>
      <c r="D55" s="3"/>
      <c r="E55" s="3"/>
      <c r="F55" s="14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</row>
    <row r="56" spans="1:39">
      <c r="A56" s="3"/>
      <c r="B56" s="59"/>
      <c r="C56" s="3"/>
      <c r="D56" s="3"/>
      <c r="E56" s="3"/>
      <c r="F56" s="14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</row>
    <row r="57" spans="1:39">
      <c r="A57" s="3"/>
      <c r="B57" s="59"/>
      <c r="C57" s="3"/>
      <c r="D57" s="3"/>
      <c r="E57" s="3"/>
      <c r="F57" s="14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</row>
    <row r="58" spans="1:39">
      <c r="A58" s="3"/>
      <c r="B58" s="59"/>
      <c r="C58" s="3"/>
      <c r="D58" s="3"/>
      <c r="E58" s="3"/>
      <c r="F58" s="14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</row>
    <row r="59" spans="1:39">
      <c r="A59" s="3"/>
      <c r="B59" s="59"/>
      <c r="C59" s="3"/>
      <c r="D59" s="3"/>
      <c r="E59" s="3"/>
      <c r="F59" s="14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</row>
    <row r="60" spans="1:39">
      <c r="A60" s="3"/>
      <c r="B60" s="59"/>
      <c r="C60" s="3"/>
      <c r="D60" s="3"/>
      <c r="E60" s="3"/>
      <c r="F60" s="14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</row>
    <row r="61" spans="1:39">
      <c r="A61" s="3"/>
      <c r="B61" s="59"/>
      <c r="C61" s="3"/>
      <c r="D61" s="3"/>
      <c r="E61" s="3"/>
      <c r="F61" s="14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</row>
    <row r="62" spans="1:39">
      <c r="A62" s="3"/>
      <c r="B62" s="59"/>
      <c r="C62" s="3"/>
      <c r="D62" s="3"/>
      <c r="E62" s="3"/>
      <c r="F62" s="14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</row>
    <row r="63" spans="1:39">
      <c r="A63" s="3"/>
      <c r="B63" s="59"/>
      <c r="C63" s="3"/>
      <c r="D63" s="3"/>
      <c r="E63" s="3"/>
      <c r="F63" s="14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</row>
    <row r="64" spans="1:39">
      <c r="A64" s="3"/>
      <c r="B64" s="59"/>
      <c r="C64" s="3"/>
      <c r="D64" s="3"/>
      <c r="E64" s="3"/>
      <c r="F64" s="14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</row>
    <row r="65" spans="1:39">
      <c r="A65" s="3"/>
      <c r="B65" s="59"/>
      <c r="C65" s="3"/>
      <c r="D65" s="3"/>
      <c r="E65" s="3"/>
      <c r="F65" s="14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</row>
    <row r="66" spans="1:39">
      <c r="A66" s="3"/>
      <c r="B66" s="59"/>
      <c r="C66" s="3"/>
      <c r="D66" s="3"/>
      <c r="E66" s="3"/>
      <c r="F66" s="14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</row>
    <row r="67" spans="1:39">
      <c r="B67" s="59"/>
      <c r="C67" s="3"/>
      <c r="D67" s="3"/>
      <c r="E67" s="3"/>
      <c r="F67" s="14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</row>
    <row r="68" spans="1:39">
      <c r="A68" s="3"/>
      <c r="B68" s="59"/>
      <c r="C68" s="3"/>
      <c r="D68" s="3"/>
      <c r="E68" s="3"/>
      <c r="F68" s="14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</row>
    <row r="69" spans="1:39">
      <c r="A69" s="3"/>
      <c r="B69" s="59"/>
      <c r="C69" s="3"/>
      <c r="D69" s="3"/>
      <c r="E69" s="3"/>
      <c r="F69" s="14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</row>
    <row r="70" spans="1:39">
      <c r="A70" s="3"/>
      <c r="B70" s="59"/>
      <c r="C70" s="3"/>
      <c r="D70" s="3"/>
      <c r="E70" s="3"/>
      <c r="F70" s="14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</row>
    <row r="71" spans="1:39">
      <c r="A71" s="3"/>
      <c r="B71" s="59"/>
      <c r="C71" s="3"/>
      <c r="D71" s="3"/>
      <c r="E71" s="3"/>
      <c r="F71" s="14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</row>
    <row r="72" spans="1:39">
      <c r="A72" s="3"/>
      <c r="B72" s="59"/>
      <c r="C72" s="3"/>
      <c r="D72" s="3"/>
      <c r="E72" s="3"/>
      <c r="F72" s="14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</row>
    <row r="73" spans="1:39">
      <c r="A73" s="3"/>
      <c r="B73" s="59"/>
      <c r="C73" s="3"/>
      <c r="D73" s="3"/>
      <c r="E73" s="3"/>
      <c r="F73" s="14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</row>
    <row r="74" spans="1:39">
      <c r="A74" s="3"/>
      <c r="B74" s="59"/>
      <c r="C74" s="3"/>
      <c r="D74" s="3"/>
      <c r="E74" s="3"/>
      <c r="F74" s="14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</row>
    <row r="75" spans="1:39">
      <c r="A75" s="3"/>
      <c r="B75" s="59"/>
      <c r="C75" s="3"/>
      <c r="D75" s="3"/>
      <c r="E75" s="3"/>
      <c r="F75" s="14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</row>
    <row r="76" spans="1:39">
      <c r="A76" s="3"/>
      <c r="B76" s="59"/>
      <c r="C76" s="3"/>
      <c r="D76" s="3"/>
      <c r="E76" s="3"/>
      <c r="F76" s="14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</row>
    <row r="77" spans="1:39">
      <c r="A77" s="3"/>
      <c r="B77" s="59"/>
      <c r="C77" s="3"/>
      <c r="D77" s="3"/>
      <c r="E77" s="3"/>
      <c r="F77" s="14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</row>
    <row r="78" spans="1:39">
      <c r="A78" s="3"/>
      <c r="B78" s="59"/>
      <c r="C78" s="3"/>
      <c r="D78" s="3"/>
      <c r="E78" s="3"/>
      <c r="F78" s="14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</row>
    <row r="79" spans="1:39">
      <c r="A79" s="3"/>
      <c r="B79" s="59"/>
      <c r="C79" s="3"/>
      <c r="D79" s="3"/>
      <c r="E79" s="3"/>
      <c r="F79" s="14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</row>
    <row r="80" spans="1:39">
      <c r="A80" s="3"/>
      <c r="B80" s="59"/>
      <c r="C80" s="3"/>
      <c r="D80" s="3"/>
      <c r="E80" s="3"/>
      <c r="F80" s="14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</row>
    <row r="81" spans="1:39">
      <c r="A81" s="3"/>
      <c r="B81" s="59"/>
      <c r="C81" s="3"/>
      <c r="D81" s="3"/>
      <c r="E81" s="3"/>
      <c r="F81" s="14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</row>
    <row r="82" spans="1:39">
      <c r="A82" s="3"/>
      <c r="B82" s="59"/>
      <c r="C82" s="3"/>
      <c r="D82" s="3"/>
      <c r="E82" s="3"/>
      <c r="F82" s="14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</row>
    <row r="83" spans="1:39">
      <c r="A83" s="3"/>
      <c r="B83" s="59"/>
      <c r="C83" s="3"/>
      <c r="D83" s="3"/>
      <c r="E83" s="3"/>
      <c r="F83" s="14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</row>
    <row r="84" spans="1:39">
      <c r="A84" s="3"/>
      <c r="B84" s="59"/>
      <c r="C84" s="3"/>
      <c r="D84" s="3"/>
      <c r="E84" s="3"/>
      <c r="F84" s="14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</row>
    <row r="85" spans="1:39">
      <c r="A85" s="3"/>
      <c r="B85" s="59"/>
      <c r="C85" s="3"/>
      <c r="D85" s="3"/>
      <c r="E85" s="3"/>
      <c r="F85" s="14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</row>
    <row r="86" spans="1:39">
      <c r="A86" s="3"/>
      <c r="B86" s="59"/>
      <c r="C86" s="3"/>
      <c r="D86" s="3"/>
      <c r="E86" s="3"/>
      <c r="F86" s="14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</row>
    <row r="87" spans="1:39">
      <c r="A87" s="3"/>
      <c r="B87" s="59"/>
      <c r="C87" s="3"/>
      <c r="D87" s="3"/>
      <c r="E87" s="3"/>
      <c r="F87" s="14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</row>
    <row r="88" spans="1:39">
      <c r="A88" s="3"/>
      <c r="B88" s="59"/>
      <c r="C88" s="3"/>
      <c r="D88" s="3"/>
      <c r="E88" s="3"/>
      <c r="F88" s="14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</row>
    <row r="89" spans="1:39">
      <c r="B89" s="59"/>
      <c r="C89" s="3"/>
      <c r="D89" s="3"/>
      <c r="E89" s="3"/>
      <c r="F89" s="14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</row>
    <row r="90" spans="1:39">
      <c r="A90" s="3"/>
      <c r="B90" s="59"/>
      <c r="C90" s="3"/>
      <c r="D90" s="3"/>
      <c r="E90" s="3"/>
      <c r="F90" s="14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</row>
    <row r="91" spans="1:39">
      <c r="A91" s="3"/>
      <c r="B91" s="59"/>
      <c r="C91" s="3"/>
      <c r="D91" s="3"/>
      <c r="E91" s="3"/>
      <c r="F91" s="14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</row>
    <row r="92" spans="1:39">
      <c r="A92" s="3"/>
      <c r="B92" s="59"/>
      <c r="C92" s="3"/>
      <c r="D92" s="3"/>
      <c r="E92" s="3"/>
      <c r="F92" s="14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</row>
    <row r="93" spans="1:39">
      <c r="A93" s="3"/>
      <c r="B93" s="59"/>
      <c r="C93" s="3"/>
      <c r="D93" s="3"/>
      <c r="E93" s="3"/>
      <c r="F93" s="14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</row>
    <row r="94" spans="1:39">
      <c r="A94" s="3"/>
      <c r="B94" s="59"/>
      <c r="C94" s="3"/>
      <c r="D94" s="3"/>
      <c r="E94" s="3"/>
      <c r="F94" s="14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</row>
    <row r="95" spans="1:39">
      <c r="A95" s="3"/>
      <c r="B95" s="59"/>
      <c r="C95" s="3"/>
      <c r="D95" s="3"/>
      <c r="E95" s="3"/>
      <c r="F95" s="14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</row>
    <row r="96" spans="1:39">
      <c r="A96" s="3"/>
      <c r="B96" s="59"/>
      <c r="C96" s="3"/>
      <c r="D96" s="3"/>
      <c r="E96" s="3"/>
      <c r="F96" s="14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</row>
    <row r="97" spans="1:39">
      <c r="A97" s="3"/>
      <c r="B97" s="59"/>
      <c r="C97" s="3"/>
      <c r="D97" s="3"/>
      <c r="E97" s="3"/>
      <c r="F97" s="14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</row>
    <row r="98" spans="1:39">
      <c r="A98" s="3"/>
      <c r="B98" s="59"/>
      <c r="C98" s="3"/>
      <c r="D98" s="3"/>
      <c r="E98" s="3"/>
      <c r="F98" s="14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</row>
    <row r="99" spans="1:39">
      <c r="A99" s="3"/>
      <c r="B99" s="59"/>
      <c r="C99" s="3"/>
      <c r="D99" s="3"/>
      <c r="E99" s="3"/>
      <c r="F99" s="14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</row>
    <row r="100" spans="1:39">
      <c r="A100" s="3"/>
      <c r="B100" s="59"/>
      <c r="C100" s="3"/>
      <c r="D100" s="3"/>
      <c r="E100" s="3"/>
      <c r="F100" s="14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</row>
    <row r="101" spans="1:39">
      <c r="A101" s="3"/>
      <c r="B101" s="59"/>
      <c r="C101" s="3"/>
      <c r="D101" s="3"/>
      <c r="E101" s="3"/>
      <c r="F101" s="14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</row>
    <row r="102" spans="1:39">
      <c r="A102" s="3"/>
      <c r="B102" s="59"/>
      <c r="C102" s="3"/>
      <c r="D102" s="3"/>
      <c r="E102" s="3"/>
      <c r="F102" s="14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</row>
    <row r="103" spans="1:39">
      <c r="A103" s="3"/>
      <c r="B103" s="59"/>
      <c r="C103" s="3"/>
      <c r="D103" s="3"/>
      <c r="E103" s="3"/>
      <c r="F103" s="14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</row>
    <row r="104" spans="1:39">
      <c r="A104" s="3"/>
      <c r="B104" s="59"/>
      <c r="C104" s="3"/>
      <c r="D104" s="3"/>
      <c r="E104" s="3"/>
      <c r="F104" s="14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</row>
    <row r="105" spans="1:39">
      <c r="A105" s="3"/>
      <c r="B105" s="59"/>
      <c r="C105" s="3"/>
      <c r="D105" s="3"/>
      <c r="E105" s="3"/>
      <c r="F105" s="14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</row>
    <row r="106" spans="1:39">
      <c r="A106" s="3"/>
      <c r="B106" s="59"/>
      <c r="C106" s="3"/>
      <c r="D106" s="3"/>
      <c r="E106" s="3"/>
      <c r="F106" s="14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</row>
    <row r="107" spans="1:39">
      <c r="A107" s="3"/>
      <c r="B107" s="59"/>
      <c r="C107" s="3"/>
      <c r="D107" s="3"/>
      <c r="E107" s="3"/>
      <c r="F107" s="14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</row>
    <row r="108" spans="1:39">
      <c r="A108" s="3"/>
      <c r="B108" s="59"/>
      <c r="C108" s="3"/>
      <c r="D108" s="3"/>
      <c r="E108" s="3"/>
      <c r="F108" s="14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</row>
    <row r="109" spans="1:39">
      <c r="A109" s="3"/>
      <c r="B109" s="59"/>
      <c r="C109" s="3"/>
      <c r="D109" s="3"/>
      <c r="E109" s="3"/>
      <c r="F109" s="14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</row>
    <row r="110" spans="1:39">
      <c r="A110" s="3"/>
      <c r="B110" s="59"/>
      <c r="C110" s="3"/>
      <c r="D110" s="3"/>
      <c r="E110" s="3"/>
      <c r="F110" s="14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</row>
    <row r="111" spans="1:39">
      <c r="B111" s="59"/>
      <c r="C111" s="3"/>
      <c r="D111" s="3"/>
      <c r="E111" s="3"/>
      <c r="F111" s="14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</row>
    <row r="112" spans="1:39">
      <c r="A112" s="3"/>
      <c r="B112" s="59"/>
      <c r="C112" s="3"/>
      <c r="D112" s="3"/>
      <c r="E112" s="3"/>
      <c r="F112" s="14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</row>
    <row r="113" spans="1:39">
      <c r="A113" s="3"/>
      <c r="B113" s="59"/>
      <c r="C113" s="3"/>
      <c r="D113" s="3"/>
      <c r="E113" s="3"/>
      <c r="F113" s="14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</row>
    <row r="114" spans="1:39">
      <c r="A114" s="3"/>
      <c r="B114" s="59"/>
      <c r="C114" s="3"/>
      <c r="D114" s="3"/>
      <c r="E114" s="3"/>
      <c r="F114" s="14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</row>
    <row r="115" spans="1:39">
      <c r="A115" s="3"/>
      <c r="B115" s="59"/>
      <c r="C115" s="3"/>
      <c r="D115" s="3"/>
      <c r="E115" s="3"/>
      <c r="F115" s="14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</row>
    <row r="116" spans="1:39">
      <c r="A116" s="3"/>
      <c r="B116" s="59"/>
      <c r="C116" s="3"/>
      <c r="D116" s="3"/>
      <c r="E116" s="3"/>
      <c r="F116" s="14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</row>
    <row r="117" spans="1:39">
      <c r="A117" s="3"/>
      <c r="B117" s="59"/>
      <c r="C117" s="3"/>
      <c r="D117" s="3"/>
      <c r="E117" s="3"/>
      <c r="F117" s="14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</row>
    <row r="118" spans="1:39">
      <c r="A118" s="3"/>
      <c r="B118" s="59"/>
      <c r="C118" s="3"/>
      <c r="D118" s="3"/>
      <c r="E118" s="3"/>
      <c r="F118" s="14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</row>
    <row r="119" spans="1:39">
      <c r="A119" s="3"/>
      <c r="B119" s="59"/>
      <c r="C119" s="3"/>
      <c r="D119" s="3"/>
      <c r="E119" s="3"/>
      <c r="F119" s="14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</row>
    <row r="120" spans="1:39">
      <c r="A120" s="3"/>
      <c r="B120" s="59"/>
      <c r="C120" s="3"/>
      <c r="D120" s="3"/>
      <c r="E120" s="3"/>
      <c r="F120" s="14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</row>
    <row r="121" spans="1:39">
      <c r="A121" s="3"/>
      <c r="B121" s="59"/>
      <c r="C121" s="3"/>
      <c r="D121" s="3"/>
      <c r="E121" s="3"/>
      <c r="F121" s="14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</row>
    <row r="122" spans="1:39">
      <c r="A122" s="3"/>
      <c r="B122" s="59"/>
      <c r="C122" s="3"/>
      <c r="D122" s="3"/>
      <c r="E122" s="3"/>
      <c r="F122" s="14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</row>
    <row r="123" spans="1:39">
      <c r="A123" s="3"/>
      <c r="B123" s="59"/>
      <c r="C123" s="3"/>
      <c r="D123" s="3"/>
      <c r="E123" s="3"/>
      <c r="F123" s="14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</row>
    <row r="124" spans="1:39">
      <c r="A124" s="3"/>
      <c r="B124" s="59"/>
      <c r="C124" s="3"/>
      <c r="D124" s="3"/>
      <c r="E124" s="3"/>
      <c r="F124" s="14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</row>
    <row r="125" spans="1:39">
      <c r="A125" s="3"/>
      <c r="B125" s="59"/>
      <c r="C125" s="3"/>
      <c r="D125" s="3"/>
      <c r="E125" s="3"/>
      <c r="F125" s="14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</row>
    <row r="126" spans="1:39">
      <c r="A126" s="3"/>
      <c r="B126" s="59"/>
      <c r="C126" s="3"/>
      <c r="D126" s="3"/>
      <c r="E126" s="3"/>
      <c r="F126" s="14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</row>
    <row r="127" spans="1:39">
      <c r="A127" s="3"/>
      <c r="B127" s="59"/>
      <c r="C127" s="3"/>
      <c r="D127" s="3"/>
      <c r="E127" s="3"/>
      <c r="F127" s="14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</row>
    <row r="128" spans="1:39">
      <c r="A128" s="3"/>
      <c r="B128" s="59"/>
      <c r="C128" s="3"/>
      <c r="D128" s="3"/>
      <c r="E128" s="3"/>
      <c r="F128" s="14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</row>
    <row r="129" spans="1:39">
      <c r="A129" s="3"/>
      <c r="B129" s="59"/>
      <c r="C129" s="3"/>
      <c r="D129" s="3"/>
      <c r="E129" s="3"/>
      <c r="F129" s="14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</row>
    <row r="130" spans="1:39">
      <c r="A130" s="3"/>
      <c r="B130" s="59"/>
      <c r="C130" s="3"/>
      <c r="D130" s="3"/>
      <c r="E130" s="3"/>
      <c r="F130" s="14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</row>
    <row r="131" spans="1:39">
      <c r="A131" s="3"/>
      <c r="B131" s="59"/>
      <c r="C131" s="3"/>
      <c r="D131" s="3"/>
      <c r="E131" s="3"/>
      <c r="F131" s="14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</row>
    <row r="132" spans="1:39">
      <c r="A132" s="3"/>
      <c r="B132" s="59"/>
      <c r="C132" s="3"/>
      <c r="D132" s="3"/>
      <c r="E132" s="3"/>
      <c r="F132" s="14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</row>
    <row r="133" spans="1:39">
      <c r="B133" s="59"/>
      <c r="C133" s="3"/>
      <c r="D133" s="3"/>
      <c r="E133" s="3"/>
      <c r="F133" s="14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</row>
    <row r="134" spans="1:39">
      <c r="A134" s="3"/>
      <c r="B134" s="59"/>
      <c r="C134" s="3"/>
      <c r="D134" s="3"/>
      <c r="E134" s="3"/>
      <c r="F134" s="14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</row>
    <row r="135" spans="1:39">
      <c r="A135" s="3"/>
      <c r="B135" s="59"/>
      <c r="C135" s="3"/>
      <c r="D135" s="3"/>
      <c r="E135" s="3"/>
      <c r="F135" s="14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</row>
    <row r="136" spans="1:39">
      <c r="A136" s="3"/>
      <c r="B136" s="59"/>
      <c r="C136" s="3"/>
      <c r="D136" s="3"/>
      <c r="E136" s="3"/>
      <c r="F136" s="14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</row>
    <row r="137" spans="1:39">
      <c r="A137" s="3"/>
      <c r="B137" s="59"/>
      <c r="C137" s="3"/>
      <c r="D137" s="3"/>
      <c r="E137" s="3"/>
      <c r="F137" s="14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</row>
    <row r="138" spans="1:39">
      <c r="A138" s="3"/>
      <c r="B138" s="59"/>
      <c r="C138" s="3"/>
      <c r="D138" s="3"/>
      <c r="E138" s="3"/>
      <c r="F138" s="14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</row>
    <row r="139" spans="1:39">
      <c r="A139" s="3"/>
      <c r="B139" s="59"/>
      <c r="C139" s="3"/>
      <c r="D139" s="3"/>
      <c r="E139" s="3"/>
      <c r="F139" s="14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</row>
    <row r="140" spans="1:39">
      <c r="A140" s="3"/>
      <c r="B140" s="59"/>
      <c r="C140" s="3"/>
      <c r="D140" s="3"/>
      <c r="E140" s="3"/>
      <c r="F140" s="14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</row>
    <row r="141" spans="1:39">
      <c r="A141" s="3"/>
      <c r="B141" s="59"/>
      <c r="C141" s="3"/>
      <c r="D141" s="3"/>
      <c r="E141" s="3"/>
      <c r="F141" s="14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</row>
    <row r="142" spans="1:39">
      <c r="A142" s="14"/>
      <c r="B142" s="59"/>
      <c r="C142" s="3"/>
      <c r="D142" s="3"/>
      <c r="E142" s="3"/>
      <c r="F142" s="14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</row>
    <row r="143" spans="1:39">
      <c r="A143" s="14"/>
      <c r="B143" s="59"/>
      <c r="C143" s="3"/>
      <c r="D143" s="3"/>
      <c r="E143" s="3"/>
      <c r="F143" s="14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</row>
    <row r="144" spans="1:39">
      <c r="A144" s="14"/>
      <c r="B144" s="59"/>
      <c r="C144" s="3"/>
      <c r="D144" s="3"/>
      <c r="E144" s="3"/>
      <c r="F144" s="14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</row>
    <row r="145" spans="1:39">
      <c r="A145" s="14"/>
      <c r="B145" s="59"/>
      <c r="C145" s="3"/>
      <c r="D145" s="3"/>
      <c r="E145" s="3"/>
      <c r="F145" s="14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</row>
    <row r="146" spans="1:39">
      <c r="A146" s="14"/>
      <c r="B146" s="59"/>
      <c r="C146" s="3"/>
      <c r="D146" s="3"/>
      <c r="E146" s="3"/>
      <c r="F146" s="14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</row>
    <row r="147" spans="1:39">
      <c r="A147" s="14"/>
      <c r="B147" s="59"/>
      <c r="C147" s="3"/>
      <c r="D147" s="3"/>
      <c r="E147" s="3"/>
      <c r="F147" s="14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</row>
    <row r="148" spans="1:39">
      <c r="A148" s="14"/>
      <c r="B148" s="59"/>
      <c r="C148" s="3"/>
      <c r="D148" s="3"/>
      <c r="E148" s="3"/>
      <c r="F148" s="14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</row>
    <row r="149" spans="1:39">
      <c r="A149" s="14"/>
      <c r="B149" s="59"/>
      <c r="C149" s="3"/>
      <c r="D149" s="3"/>
      <c r="E149" s="3"/>
      <c r="F149" s="14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</row>
    <row r="150" spans="1:39">
      <c r="A150" s="14"/>
      <c r="B150" s="59"/>
      <c r="C150" s="3"/>
      <c r="D150" s="3"/>
      <c r="E150" s="3"/>
      <c r="F150" s="14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</row>
    <row r="151" spans="1:39">
      <c r="A151" s="14"/>
      <c r="B151" s="59"/>
      <c r="C151" s="3"/>
      <c r="D151" s="3"/>
      <c r="E151" s="3"/>
      <c r="F151" s="14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</row>
    <row r="152" spans="1:39">
      <c r="A152" s="14"/>
      <c r="B152" s="59"/>
      <c r="C152" s="3"/>
      <c r="D152" s="3"/>
      <c r="E152" s="3"/>
      <c r="F152" s="14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</row>
    <row r="153" spans="1:39">
      <c r="A153" s="14"/>
      <c r="B153" s="59"/>
      <c r="C153" s="3"/>
      <c r="D153" s="3"/>
      <c r="E153" s="3"/>
      <c r="F153" s="14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</row>
    <row r="154" spans="1:39">
      <c r="A154" s="14"/>
      <c r="B154" s="59"/>
      <c r="C154" s="3"/>
      <c r="D154" s="3"/>
      <c r="E154" s="3"/>
      <c r="F154" s="14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</row>
    <row r="155" spans="1:39">
      <c r="B155" s="59"/>
      <c r="C155" s="3"/>
      <c r="D155" s="3"/>
      <c r="E155" s="3"/>
      <c r="F155" s="14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</row>
    <row r="156" spans="1:39">
      <c r="A156" s="3"/>
      <c r="B156" s="59"/>
      <c r="C156" s="3"/>
      <c r="D156" s="3"/>
      <c r="E156" s="3"/>
      <c r="F156" s="14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</row>
    <row r="157" spans="1:39">
      <c r="A157" s="3"/>
      <c r="B157" s="59"/>
      <c r="C157" s="3"/>
      <c r="D157" s="3"/>
      <c r="E157" s="3"/>
      <c r="F157" s="14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</row>
    <row r="158" spans="1:39">
      <c r="A158" s="3"/>
      <c r="B158" s="59"/>
      <c r="C158" s="3"/>
      <c r="D158" s="3"/>
      <c r="E158" s="3"/>
      <c r="F158" s="14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</row>
    <row r="159" spans="1:39">
      <c r="A159" s="3"/>
      <c r="B159" s="59"/>
      <c r="C159" s="3"/>
      <c r="D159" s="3"/>
      <c r="E159" s="3"/>
      <c r="F159" s="14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</row>
    <row r="160" spans="1:39">
      <c r="A160" s="3"/>
      <c r="B160" s="59"/>
      <c r="C160" s="3"/>
      <c r="D160" s="3"/>
      <c r="E160" s="3"/>
      <c r="F160" s="14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</row>
    <row r="161" spans="1:39">
      <c r="A161" s="3"/>
      <c r="B161" s="59"/>
      <c r="C161" s="3"/>
      <c r="D161" s="3"/>
      <c r="E161" s="3"/>
      <c r="F161" s="14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</row>
    <row r="162" spans="1:39">
      <c r="A162" s="3"/>
      <c r="B162" s="59"/>
      <c r="C162" s="3"/>
      <c r="D162" s="3"/>
      <c r="E162" s="3"/>
      <c r="F162" s="14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</row>
    <row r="163" spans="1:39">
      <c r="A163" s="3"/>
      <c r="B163" s="59"/>
      <c r="C163" s="3"/>
      <c r="D163" s="3"/>
      <c r="E163" s="3"/>
      <c r="F163" s="14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</row>
    <row r="164" spans="1:39">
      <c r="A164" s="3"/>
      <c r="B164" s="59"/>
      <c r="C164" s="3"/>
      <c r="D164" s="3"/>
      <c r="E164" s="3"/>
      <c r="F164" s="14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</row>
    <row r="165" spans="1:39">
      <c r="A165" s="3"/>
      <c r="B165" s="59"/>
      <c r="C165" s="3"/>
      <c r="D165" s="3"/>
      <c r="E165" s="3"/>
      <c r="F165" s="14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</row>
    <row r="166" spans="1:39">
      <c r="A166" s="3"/>
      <c r="B166" s="59"/>
      <c r="C166" s="3"/>
      <c r="D166" s="3"/>
      <c r="E166" s="3"/>
      <c r="F166" s="14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</row>
    <row r="167" spans="1:39">
      <c r="A167" s="3"/>
      <c r="B167" s="59"/>
      <c r="C167" s="3"/>
      <c r="D167" s="3"/>
      <c r="E167" s="3"/>
      <c r="F167" s="14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</row>
    <row r="168" spans="1:39">
      <c r="A168" s="3"/>
      <c r="B168" s="59"/>
      <c r="C168" s="3"/>
      <c r="D168" s="3"/>
      <c r="E168" s="3"/>
      <c r="F168" s="14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</row>
    <row r="169" spans="1:39">
      <c r="A169" s="3"/>
      <c r="B169" s="59"/>
      <c r="C169" s="3"/>
      <c r="D169" s="3"/>
      <c r="E169" s="3"/>
      <c r="F169" s="14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</row>
    <row r="170" spans="1:39">
      <c r="A170" s="3"/>
      <c r="B170" s="59"/>
      <c r="C170" s="3"/>
      <c r="D170" s="3"/>
      <c r="E170" s="3"/>
      <c r="F170" s="14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</row>
    <row r="171" spans="1:39">
      <c r="A171" s="3"/>
      <c r="B171" s="59"/>
      <c r="C171" s="3"/>
      <c r="D171" s="3"/>
      <c r="E171" s="3"/>
      <c r="F171" s="14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</row>
    <row r="172" spans="1:39">
      <c r="A172" s="3"/>
      <c r="B172" s="59"/>
      <c r="C172" s="3"/>
      <c r="D172" s="3"/>
      <c r="E172" s="3"/>
      <c r="F172" s="14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</row>
    <row r="173" spans="1:39">
      <c r="A173" s="3"/>
      <c r="B173" s="59"/>
      <c r="C173" s="3"/>
      <c r="D173" s="3"/>
      <c r="E173" s="3"/>
      <c r="F173" s="14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</row>
    <row r="174" spans="1:39">
      <c r="A174" s="3"/>
      <c r="B174" s="59"/>
      <c r="C174" s="3"/>
      <c r="D174" s="3"/>
      <c r="E174" s="3"/>
      <c r="F174" s="14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</row>
    <row r="175" spans="1:39">
      <c r="A175" s="3"/>
      <c r="B175" s="59"/>
      <c r="C175" s="3"/>
      <c r="D175" s="3"/>
      <c r="E175" s="3"/>
      <c r="F175" s="14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</row>
    <row r="176" spans="1:39">
      <c r="A176" s="3"/>
      <c r="B176" s="59"/>
      <c r="C176" s="3"/>
      <c r="D176" s="3"/>
      <c r="E176" s="3"/>
      <c r="F176" s="14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</row>
    <row r="177" spans="1:39">
      <c r="B177" s="59"/>
      <c r="C177" s="3"/>
      <c r="D177" s="3"/>
      <c r="E177" s="3"/>
      <c r="F177" s="14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</row>
    <row r="178" spans="1:39">
      <c r="A178" s="3"/>
      <c r="B178" s="59"/>
      <c r="C178" s="3"/>
      <c r="D178" s="3"/>
      <c r="E178" s="3"/>
      <c r="F178" s="14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</row>
    <row r="179" spans="1:39">
      <c r="A179" s="3"/>
      <c r="B179" s="59"/>
      <c r="C179" s="3"/>
      <c r="D179" s="3"/>
      <c r="E179" s="3"/>
      <c r="F179" s="14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</row>
    <row r="180" spans="1:39">
      <c r="A180" s="3"/>
      <c r="B180" s="59"/>
      <c r="C180" s="3"/>
      <c r="D180" s="3"/>
      <c r="E180" s="3"/>
      <c r="F180" s="14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</row>
    <row r="181" spans="1:39">
      <c r="A181" s="3"/>
      <c r="B181" s="59"/>
      <c r="C181" s="3"/>
      <c r="D181" s="3"/>
      <c r="E181" s="3"/>
      <c r="F181" s="14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</row>
    <row r="182" spans="1:39">
      <c r="A182" s="3"/>
      <c r="B182" s="59"/>
      <c r="C182" s="3"/>
      <c r="D182" s="3"/>
      <c r="E182" s="3"/>
      <c r="F182" s="14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</row>
    <row r="183" spans="1:39">
      <c r="A183" s="3"/>
      <c r="B183" s="59"/>
      <c r="C183" s="3"/>
      <c r="D183" s="3"/>
      <c r="E183" s="3"/>
      <c r="F183" s="14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</row>
    <row r="184" spans="1:39">
      <c r="A184" s="3"/>
      <c r="B184" s="59"/>
      <c r="C184" s="3"/>
      <c r="D184" s="3"/>
      <c r="E184" s="3"/>
      <c r="F184" s="14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</row>
    <row r="185" spans="1:39">
      <c r="A185" s="3"/>
      <c r="B185" s="59"/>
      <c r="C185" s="3"/>
      <c r="D185" s="3"/>
      <c r="E185" s="3"/>
      <c r="F185" s="14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</row>
    <row r="186" spans="1:39">
      <c r="A186" s="3"/>
      <c r="B186" s="59"/>
      <c r="C186" s="3"/>
      <c r="D186" s="3"/>
      <c r="E186" s="3"/>
      <c r="F186" s="14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</row>
    <row r="187" spans="1:39">
      <c r="A187" s="3"/>
      <c r="B187" s="59"/>
      <c r="C187" s="3"/>
      <c r="D187" s="3"/>
      <c r="E187" s="3"/>
      <c r="F187" s="14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</row>
    <row r="188" spans="1:39">
      <c r="A188" s="3"/>
      <c r="B188" s="59"/>
      <c r="C188" s="3"/>
      <c r="D188" s="3"/>
      <c r="E188" s="3"/>
      <c r="F188" s="14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</row>
    <row r="189" spans="1:39">
      <c r="A189" s="3"/>
      <c r="B189" s="59"/>
      <c r="C189" s="3"/>
      <c r="D189" s="3"/>
      <c r="E189" s="3"/>
      <c r="F189" s="14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</row>
    <row r="190" spans="1:39">
      <c r="A190" s="3"/>
      <c r="B190" s="59"/>
      <c r="C190" s="3"/>
      <c r="D190" s="3"/>
      <c r="E190" s="3"/>
      <c r="F190" s="14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</row>
    <row r="191" spans="1:39">
      <c r="A191" s="3"/>
      <c r="B191" s="59"/>
      <c r="C191" s="3"/>
      <c r="D191" s="3"/>
      <c r="E191" s="3"/>
      <c r="F191" s="14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</row>
    <row r="192" spans="1:39">
      <c r="A192" s="3"/>
      <c r="B192" s="59"/>
      <c r="C192" s="3"/>
      <c r="D192" s="3"/>
      <c r="E192" s="3"/>
      <c r="F192" s="14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</row>
    <row r="193" spans="1:39">
      <c r="A193" s="3"/>
      <c r="B193" s="59"/>
      <c r="C193" s="3"/>
      <c r="D193" s="3"/>
      <c r="E193" s="3"/>
      <c r="F193" s="14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</row>
    <row r="194" spans="1:39">
      <c r="A194" s="3"/>
      <c r="B194" s="59"/>
      <c r="C194" s="3"/>
      <c r="D194" s="3"/>
      <c r="E194" s="3"/>
      <c r="F194" s="14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</row>
    <row r="195" spans="1:39">
      <c r="A195" s="3"/>
      <c r="B195" s="59"/>
      <c r="C195" s="3"/>
      <c r="D195" s="3"/>
      <c r="E195" s="3"/>
      <c r="F195" s="14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</row>
    <row r="196" spans="1:39">
      <c r="A196" s="3"/>
      <c r="B196" s="59"/>
      <c r="C196" s="3"/>
      <c r="D196" s="3"/>
      <c r="E196" s="3"/>
      <c r="F196" s="14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</row>
    <row r="197" spans="1:39">
      <c r="A197" s="3"/>
      <c r="B197" s="59"/>
      <c r="C197" s="3"/>
      <c r="D197" s="3"/>
      <c r="E197" s="3"/>
      <c r="F197" s="14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</row>
    <row r="198" spans="1:39">
      <c r="A198" s="3"/>
      <c r="B198" s="59"/>
      <c r="C198" s="3"/>
      <c r="D198" s="3"/>
      <c r="E198" s="3"/>
      <c r="F198" s="14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</row>
    <row r="199" spans="1:39">
      <c r="B199" s="59"/>
      <c r="C199" s="3"/>
      <c r="D199" s="3"/>
      <c r="E199" s="3"/>
      <c r="F199" s="14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</row>
    <row r="200" spans="1:39">
      <c r="A200" s="3"/>
      <c r="B200" s="59"/>
      <c r="C200" s="3"/>
      <c r="D200" s="3"/>
      <c r="E200" s="3"/>
      <c r="F200" s="14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</row>
    <row r="201" spans="1:39">
      <c r="A201" s="3"/>
      <c r="B201" s="59"/>
      <c r="C201" s="3"/>
      <c r="D201" s="3"/>
      <c r="E201" s="3"/>
      <c r="F201" s="14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</row>
    <row r="202" spans="1:39">
      <c r="A202" s="3"/>
      <c r="B202" s="59"/>
      <c r="C202" s="3"/>
      <c r="D202" s="3"/>
      <c r="E202" s="3"/>
      <c r="F202" s="14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</row>
    <row r="203" spans="1:39">
      <c r="A203" s="3"/>
      <c r="B203" s="59"/>
      <c r="C203" s="3"/>
      <c r="D203" s="3"/>
      <c r="E203" s="3"/>
      <c r="F203" s="14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</row>
    <row r="204" spans="1:39">
      <c r="A204" s="3"/>
      <c r="B204" s="59"/>
      <c r="C204" s="3"/>
      <c r="D204" s="3"/>
      <c r="E204" s="3"/>
      <c r="F204" s="14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</row>
    <row r="205" spans="1:39">
      <c r="A205" s="3"/>
      <c r="B205" s="59"/>
      <c r="C205" s="3"/>
      <c r="D205" s="3"/>
      <c r="E205" s="3"/>
      <c r="F205" s="14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</row>
    <row r="206" spans="1:39">
      <c r="A206" s="3"/>
      <c r="B206" s="59"/>
      <c r="C206" s="3"/>
      <c r="D206" s="3"/>
      <c r="E206" s="3"/>
      <c r="F206" s="14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</row>
    <row r="207" spans="1:39">
      <c r="A207" s="3"/>
      <c r="B207" s="59"/>
      <c r="C207" s="3"/>
      <c r="D207" s="3"/>
      <c r="E207" s="3"/>
      <c r="F207" s="14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</row>
    <row r="208" spans="1:39">
      <c r="A208" s="3"/>
      <c r="B208" s="59"/>
      <c r="C208" s="3"/>
      <c r="D208" s="3"/>
      <c r="E208" s="3"/>
      <c r="F208" s="14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</row>
    <row r="209" spans="1:39">
      <c r="A209" s="3"/>
      <c r="B209" s="59"/>
      <c r="C209" s="3"/>
      <c r="D209" s="3"/>
      <c r="E209" s="3"/>
      <c r="F209" s="14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</row>
    <row r="210" spans="1:39">
      <c r="A210" s="3"/>
      <c r="B210" s="59"/>
      <c r="C210" s="3"/>
      <c r="D210" s="3"/>
      <c r="E210" s="3"/>
      <c r="F210" s="14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</row>
    <row r="211" spans="1:39">
      <c r="A211" s="3"/>
      <c r="B211" s="59"/>
      <c r="C211" s="3"/>
      <c r="D211" s="3"/>
      <c r="E211" s="3"/>
      <c r="F211" s="14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</row>
    <row r="212" spans="1:39">
      <c r="A212" s="3"/>
      <c r="B212" s="59"/>
      <c r="C212" s="3"/>
      <c r="D212" s="3"/>
      <c r="E212" s="3"/>
      <c r="F212" s="14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</row>
    <row r="213" spans="1:39">
      <c r="A213" s="3"/>
      <c r="B213" s="59"/>
      <c r="C213" s="3"/>
      <c r="D213" s="3"/>
      <c r="E213" s="3"/>
      <c r="F213" s="14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</row>
    <row r="214" spans="1:39">
      <c r="A214" s="3"/>
      <c r="B214" s="59"/>
      <c r="C214" s="3"/>
      <c r="D214" s="3"/>
      <c r="E214" s="3"/>
      <c r="F214" s="14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</row>
    <row r="215" spans="1:39">
      <c r="A215" s="3"/>
      <c r="B215" s="59"/>
      <c r="C215" s="3"/>
      <c r="D215" s="3"/>
      <c r="E215" s="3"/>
      <c r="F215" s="14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</row>
    <row r="216" spans="1:39">
      <c r="A216" s="3"/>
      <c r="B216" s="59"/>
      <c r="C216" s="3"/>
      <c r="D216" s="3"/>
      <c r="E216" s="3"/>
      <c r="F216" s="14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</row>
    <row r="217" spans="1:39">
      <c r="A217" s="3"/>
      <c r="B217" s="59"/>
      <c r="C217" s="3"/>
      <c r="D217" s="3"/>
      <c r="E217" s="3"/>
      <c r="F217" s="14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</row>
    <row r="218" spans="1:39">
      <c r="A218" s="3"/>
      <c r="B218" s="59"/>
      <c r="C218" s="3"/>
      <c r="D218" s="3"/>
      <c r="E218" s="3"/>
      <c r="F218" s="14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</row>
    <row r="219" spans="1:39">
      <c r="A219" s="3"/>
      <c r="B219" s="59"/>
      <c r="C219" s="3"/>
      <c r="D219" s="3"/>
      <c r="E219" s="3"/>
      <c r="F219" s="14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</row>
    <row r="220" spans="1:39">
      <c r="A220" s="3"/>
      <c r="B220" s="59"/>
      <c r="C220" s="3"/>
      <c r="D220" s="3"/>
      <c r="E220" s="3"/>
      <c r="F220" s="14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</row>
    <row r="221" spans="1:39">
      <c r="B221" s="59"/>
      <c r="C221" s="3"/>
      <c r="D221" s="3"/>
      <c r="E221" s="3"/>
      <c r="F221" s="14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</row>
    <row r="222" spans="1:39">
      <c r="A222" s="3"/>
      <c r="B222" s="59"/>
      <c r="C222" s="3"/>
      <c r="D222" s="3"/>
      <c r="E222" s="3"/>
      <c r="F222" s="14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</row>
    <row r="223" spans="1:39">
      <c r="A223" s="3"/>
      <c r="B223" s="59"/>
      <c r="C223" s="3"/>
      <c r="D223" s="3"/>
      <c r="E223" s="3"/>
      <c r="F223" s="14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</row>
    <row r="224" spans="1:39">
      <c r="A224" s="3"/>
      <c r="B224" s="59"/>
      <c r="C224" s="3"/>
      <c r="D224" s="3"/>
      <c r="E224" s="3"/>
      <c r="F224" s="14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</row>
    <row r="225" spans="1:39">
      <c r="A225" s="3"/>
      <c r="B225" s="59"/>
      <c r="C225" s="3"/>
      <c r="D225" s="3"/>
      <c r="E225" s="3"/>
      <c r="F225" s="14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</row>
    <row r="226" spans="1:39">
      <c r="A226" s="3"/>
      <c r="B226" s="59"/>
      <c r="C226" s="3"/>
      <c r="D226" s="3"/>
      <c r="E226" s="3"/>
      <c r="F226" s="14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</row>
    <row r="227" spans="1:39">
      <c r="A227" s="3"/>
      <c r="B227" s="59"/>
      <c r="C227" s="3"/>
      <c r="D227" s="3"/>
      <c r="E227" s="3"/>
      <c r="F227" s="14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</row>
    <row r="228" spans="1:39">
      <c r="A228" s="3"/>
      <c r="B228" s="59"/>
      <c r="C228" s="3"/>
      <c r="D228" s="3"/>
      <c r="E228" s="3"/>
      <c r="F228" s="14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</row>
    <row r="229" spans="1:39">
      <c r="A229" s="3"/>
      <c r="B229" s="59"/>
      <c r="C229" s="3"/>
      <c r="D229" s="3"/>
      <c r="E229" s="3"/>
      <c r="F229" s="14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</row>
    <row r="230" spans="1:39">
      <c r="A230" s="3"/>
      <c r="B230" s="59"/>
      <c r="C230" s="3"/>
      <c r="D230" s="3"/>
      <c r="E230" s="3"/>
      <c r="F230" s="14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</row>
    <row r="231" spans="1:39">
      <c r="A231" s="3"/>
      <c r="B231" s="59"/>
      <c r="C231" s="3"/>
      <c r="D231" s="3"/>
      <c r="E231" s="3"/>
      <c r="F231" s="14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</row>
    <row r="232" spans="1:39">
      <c r="A232" s="3"/>
      <c r="B232" s="59"/>
      <c r="C232" s="3"/>
      <c r="D232" s="3"/>
      <c r="E232" s="3"/>
      <c r="F232" s="14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</row>
    <row r="233" spans="1:39">
      <c r="A233" s="3"/>
      <c r="B233" s="59"/>
      <c r="C233" s="3"/>
      <c r="D233" s="3"/>
      <c r="E233" s="3"/>
      <c r="F233" s="14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</row>
    <row r="234" spans="1:39">
      <c r="A234" s="3"/>
      <c r="B234" s="59"/>
      <c r="C234" s="3"/>
      <c r="D234" s="3"/>
      <c r="E234" s="3"/>
      <c r="F234" s="14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</row>
    <row r="235" spans="1:39">
      <c r="A235" s="3"/>
      <c r="B235" s="59"/>
      <c r="C235" s="3"/>
      <c r="D235" s="3"/>
      <c r="E235" s="3"/>
      <c r="F235" s="14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</row>
    <row r="236" spans="1:39">
      <c r="A236" s="3"/>
      <c r="B236" s="59"/>
      <c r="C236" s="3"/>
      <c r="D236" s="3"/>
      <c r="E236" s="3"/>
      <c r="F236" s="14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</row>
    <row r="237" spans="1:39">
      <c r="A237" s="3"/>
      <c r="B237" s="59"/>
      <c r="C237" s="3"/>
      <c r="D237" s="3"/>
      <c r="E237" s="3"/>
      <c r="F237" s="14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</row>
    <row r="238" spans="1:39">
      <c r="A238" s="3"/>
      <c r="B238" s="59"/>
      <c r="C238" s="3"/>
      <c r="D238" s="3"/>
      <c r="E238" s="3"/>
      <c r="F238" s="14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</row>
    <row r="239" spans="1:39">
      <c r="A239" s="3"/>
      <c r="B239" s="59"/>
      <c r="C239" s="3"/>
      <c r="D239" s="3"/>
      <c r="E239" s="3"/>
      <c r="F239" s="14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</row>
    <row r="240" spans="1:39">
      <c r="A240" s="3"/>
      <c r="B240" s="59"/>
      <c r="C240" s="3"/>
      <c r="D240" s="3"/>
      <c r="E240" s="3"/>
      <c r="F240" s="14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</row>
    <row r="241" spans="1:39">
      <c r="A241" s="3"/>
      <c r="B241" s="59"/>
      <c r="C241" s="3"/>
      <c r="D241" s="3"/>
      <c r="E241" s="3"/>
      <c r="F241" s="14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</row>
    <row r="242" spans="1:39">
      <c r="A242" s="3"/>
      <c r="B242" s="59"/>
      <c r="C242" s="3"/>
      <c r="D242" s="3"/>
      <c r="E242" s="3"/>
      <c r="F242" s="14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</row>
    <row r="243" spans="1:39">
      <c r="B243" s="59"/>
      <c r="C243" s="3"/>
      <c r="D243" s="3"/>
      <c r="E243" s="3"/>
      <c r="F243" s="14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</row>
    <row r="244" spans="1:39">
      <c r="A244" s="3"/>
      <c r="B244" s="59"/>
      <c r="C244" s="3"/>
      <c r="D244" s="3"/>
      <c r="E244" s="3"/>
      <c r="F244" s="14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</row>
    <row r="245" spans="1:39">
      <c r="A245" s="3"/>
      <c r="B245" s="59"/>
      <c r="C245" s="3"/>
      <c r="D245" s="3"/>
      <c r="E245" s="3"/>
      <c r="F245" s="14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</row>
    <row r="246" spans="1:39">
      <c r="A246" s="3"/>
      <c r="B246" s="59"/>
      <c r="C246" s="3"/>
      <c r="D246" s="3"/>
      <c r="E246" s="3"/>
      <c r="F246" s="14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</row>
    <row r="247" spans="1:39">
      <c r="A247" s="3"/>
      <c r="B247" s="59"/>
      <c r="C247" s="3"/>
      <c r="D247" s="3"/>
      <c r="E247" s="3"/>
      <c r="F247" s="14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</row>
    <row r="248" spans="1:39">
      <c r="A248" s="3"/>
      <c r="B248" s="59"/>
      <c r="C248" s="3"/>
      <c r="D248" s="3"/>
      <c r="E248" s="3"/>
      <c r="F248" s="14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</row>
    <row r="249" spans="1:39">
      <c r="A249" s="3"/>
      <c r="B249" s="59"/>
      <c r="C249" s="3"/>
      <c r="D249" s="3"/>
      <c r="E249" s="3"/>
      <c r="F249" s="14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</row>
    <row r="250" spans="1:39">
      <c r="A250" s="3"/>
      <c r="B250" s="59"/>
      <c r="C250" s="3"/>
      <c r="D250" s="3"/>
      <c r="E250" s="3"/>
      <c r="F250" s="14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</row>
    <row r="251" spans="1:39">
      <c r="A251" s="3"/>
      <c r="B251" s="59"/>
      <c r="C251" s="3"/>
      <c r="D251" s="3"/>
      <c r="E251" s="3"/>
      <c r="F251" s="14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</row>
    <row r="252" spans="1:39">
      <c r="A252" s="3"/>
      <c r="B252" s="59"/>
      <c r="C252" s="3"/>
      <c r="D252" s="3"/>
      <c r="E252" s="3"/>
      <c r="F252" s="14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</row>
    <row r="253" spans="1:39">
      <c r="A253" s="3"/>
      <c r="B253" s="59"/>
      <c r="C253" s="3"/>
      <c r="D253" s="3"/>
      <c r="E253" s="3"/>
      <c r="F253" s="14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</row>
    <row r="254" spans="1:39">
      <c r="A254" s="3"/>
      <c r="B254" s="59"/>
      <c r="C254" s="3"/>
      <c r="D254" s="3"/>
      <c r="E254" s="3"/>
      <c r="F254" s="14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</row>
    <row r="255" spans="1:39">
      <c r="A255" s="3"/>
      <c r="B255" s="59"/>
      <c r="C255" s="3"/>
      <c r="D255" s="3"/>
      <c r="E255" s="3"/>
      <c r="F255" s="14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</row>
    <row r="256" spans="1:39">
      <c r="A256" s="3"/>
      <c r="B256" s="59"/>
      <c r="C256" s="3"/>
      <c r="D256" s="3"/>
      <c r="E256" s="3"/>
      <c r="F256" s="14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</row>
    <row r="257" spans="1:39">
      <c r="A257" s="3"/>
      <c r="B257" s="59"/>
      <c r="C257" s="3"/>
      <c r="D257" s="3"/>
      <c r="E257" s="3"/>
      <c r="F257" s="14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</row>
    <row r="258" spans="1:39">
      <c r="A258" s="3"/>
      <c r="B258" s="59"/>
      <c r="C258" s="3"/>
      <c r="D258" s="3"/>
      <c r="E258" s="3"/>
      <c r="F258" s="14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</row>
    <row r="259" spans="1:39">
      <c r="A259" s="3"/>
      <c r="B259" s="59"/>
      <c r="C259" s="3"/>
      <c r="D259" s="3"/>
      <c r="E259" s="3"/>
      <c r="F259" s="14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</row>
    <row r="260" spans="1:39">
      <c r="A260" s="3"/>
      <c r="B260" s="59"/>
      <c r="C260" s="3"/>
      <c r="D260" s="3"/>
      <c r="E260" s="3"/>
      <c r="F260" s="14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</row>
    <row r="261" spans="1:39">
      <c r="A261" s="3"/>
      <c r="B261" s="59"/>
      <c r="C261" s="3"/>
      <c r="D261" s="3"/>
      <c r="E261" s="3"/>
      <c r="F261" s="14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</row>
    <row r="262" spans="1:39">
      <c r="A262" s="3"/>
      <c r="B262" s="59"/>
      <c r="C262" s="3"/>
      <c r="D262" s="3"/>
      <c r="E262" s="3"/>
      <c r="F262" s="14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</row>
    <row r="263" spans="1:39">
      <c r="A263" s="3"/>
      <c r="B263" s="59"/>
      <c r="C263" s="3"/>
      <c r="D263" s="3"/>
      <c r="E263" s="3"/>
      <c r="F263" s="14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</row>
    <row r="264" spans="1:39">
      <c r="A264" s="3"/>
      <c r="B264" s="59"/>
      <c r="C264" s="3"/>
      <c r="D264" s="3"/>
      <c r="E264" s="3"/>
      <c r="F264" s="14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</row>
    <row r="265" spans="1:39">
      <c r="B265" s="59"/>
      <c r="C265" s="3"/>
      <c r="D265" s="3"/>
      <c r="E265" s="3"/>
      <c r="F265" s="14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</row>
    <row r="266" spans="1:39">
      <c r="A266" s="3"/>
      <c r="B266" s="59"/>
      <c r="C266" s="3"/>
      <c r="D266" s="3"/>
      <c r="E266" s="3"/>
      <c r="F266" s="14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</row>
    <row r="267" spans="1:39">
      <c r="A267" s="3"/>
      <c r="B267" s="59"/>
      <c r="C267" s="3"/>
      <c r="D267" s="3"/>
      <c r="E267" s="3"/>
      <c r="F267" s="14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</row>
    <row r="268" spans="1:39">
      <c r="A268" s="3"/>
      <c r="B268" s="59"/>
      <c r="C268" s="3"/>
      <c r="D268" s="3"/>
      <c r="E268" s="3"/>
      <c r="F268" s="14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</row>
    <row r="269" spans="1:39">
      <c r="A269" s="3"/>
      <c r="B269" s="59"/>
      <c r="C269" s="3"/>
      <c r="D269" s="3"/>
      <c r="E269" s="3"/>
      <c r="F269" s="14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</row>
    <row r="270" spans="1:39">
      <c r="A270" s="3"/>
      <c r="B270" s="59"/>
      <c r="C270" s="3"/>
      <c r="D270" s="3"/>
      <c r="E270" s="3"/>
      <c r="F270" s="14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</row>
    <row r="271" spans="1:39">
      <c r="A271" s="3"/>
      <c r="B271" s="59"/>
      <c r="C271" s="3"/>
      <c r="D271" s="3"/>
      <c r="E271" s="3"/>
      <c r="F271" s="14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</row>
    <row r="272" spans="1:39">
      <c r="A272" s="3"/>
      <c r="B272" s="59"/>
      <c r="C272" s="3"/>
      <c r="D272" s="3"/>
      <c r="E272" s="3"/>
      <c r="F272" s="14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</row>
    <row r="273" spans="1:39">
      <c r="A273" s="3"/>
      <c r="B273" s="59"/>
      <c r="C273" s="3"/>
      <c r="D273" s="3"/>
      <c r="E273" s="3"/>
      <c r="F273" s="14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</row>
    <row r="274" spans="1:39">
      <c r="A274" s="3"/>
      <c r="B274" s="59"/>
      <c r="C274" s="3"/>
      <c r="D274" s="3"/>
      <c r="E274" s="3"/>
      <c r="F274" s="14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</row>
    <row r="275" spans="1:39">
      <c r="A275" s="3"/>
      <c r="B275" s="59"/>
      <c r="C275" s="3"/>
      <c r="D275" s="3"/>
      <c r="E275" s="3"/>
      <c r="F275" s="14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</row>
    <row r="276" spans="1:39">
      <c r="A276" s="3"/>
      <c r="B276" s="59"/>
      <c r="C276" s="3"/>
      <c r="D276" s="3"/>
      <c r="E276" s="3"/>
      <c r="F276" s="14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</row>
    <row r="277" spans="1:39">
      <c r="A277" s="3"/>
      <c r="B277" s="59"/>
      <c r="C277" s="3"/>
      <c r="D277" s="3"/>
      <c r="E277" s="3"/>
      <c r="F277" s="14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</row>
    <row r="278" spans="1:39">
      <c r="A278" s="3"/>
      <c r="B278" s="59"/>
      <c r="C278" s="3"/>
      <c r="D278" s="3"/>
      <c r="E278" s="3"/>
      <c r="F278" s="14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</row>
    <row r="279" spans="1:39">
      <c r="A279" s="3"/>
      <c r="B279" s="59"/>
      <c r="C279" s="3"/>
      <c r="D279" s="3"/>
      <c r="E279" s="3"/>
      <c r="F279" s="14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</row>
    <row r="280" spans="1:39">
      <c r="A280" s="3"/>
      <c r="B280" s="59"/>
      <c r="C280" s="3"/>
      <c r="D280" s="3"/>
      <c r="E280" s="3"/>
      <c r="F280" s="14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</row>
    <row r="281" spans="1:39">
      <c r="A281" s="3"/>
      <c r="B281" s="59"/>
      <c r="C281" s="3"/>
      <c r="D281" s="3"/>
      <c r="E281" s="3"/>
      <c r="F281" s="14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</row>
    <row r="282" spans="1:39">
      <c r="A282" s="3"/>
      <c r="B282" s="59"/>
      <c r="C282" s="3"/>
      <c r="D282" s="3"/>
      <c r="E282" s="3"/>
      <c r="F282" s="14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</row>
    <row r="283" spans="1:39">
      <c r="A283" s="3"/>
      <c r="B283" s="59"/>
      <c r="C283" s="3"/>
      <c r="D283" s="3"/>
      <c r="E283" s="3"/>
      <c r="F283" s="14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</row>
    <row r="284" spans="1:39">
      <c r="A284" s="3"/>
      <c r="B284" s="59"/>
      <c r="C284" s="3"/>
      <c r="D284" s="3"/>
      <c r="E284" s="3"/>
      <c r="F284" s="14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</row>
    <row r="285" spans="1:39">
      <c r="A285" s="3"/>
      <c r="B285" s="59"/>
      <c r="C285" s="3"/>
      <c r="D285" s="3"/>
      <c r="E285" s="3"/>
      <c r="F285" s="14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</row>
    <row r="286" spans="1:39">
      <c r="A286" s="3"/>
      <c r="B286" s="59"/>
      <c r="C286" s="3"/>
      <c r="D286" s="3"/>
      <c r="E286" s="3"/>
      <c r="F286" s="14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</row>
    <row r="287" spans="1:39">
      <c r="B287" s="59"/>
      <c r="C287" s="3"/>
      <c r="D287" s="3"/>
      <c r="E287" s="3"/>
      <c r="F287" s="14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</row>
    <row r="288" spans="1:39">
      <c r="A288" s="3"/>
      <c r="B288" s="59"/>
      <c r="C288" s="3"/>
      <c r="D288" s="3"/>
      <c r="E288" s="3"/>
      <c r="F288" s="14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</row>
    <row r="289" spans="1:39">
      <c r="A289" s="3"/>
      <c r="B289" s="59"/>
      <c r="C289" s="3"/>
      <c r="D289" s="3"/>
      <c r="E289" s="3"/>
      <c r="F289" s="14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</row>
    <row r="290" spans="1:39">
      <c r="A290" s="3"/>
      <c r="B290" s="59"/>
      <c r="C290" s="3"/>
      <c r="D290" s="3"/>
      <c r="E290" s="3"/>
      <c r="F290" s="14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</row>
    <row r="291" spans="1:39">
      <c r="A291" s="3"/>
      <c r="B291" s="59"/>
      <c r="C291" s="3"/>
      <c r="D291" s="3"/>
      <c r="E291" s="3"/>
      <c r="F291" s="14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</row>
    <row r="292" spans="1:39">
      <c r="A292" s="3"/>
      <c r="B292" s="59"/>
      <c r="C292" s="3"/>
      <c r="D292" s="3"/>
      <c r="E292" s="3"/>
      <c r="F292" s="14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</row>
    <row r="293" spans="1:39">
      <c r="A293" s="3"/>
      <c r="B293" s="59"/>
      <c r="C293" s="3"/>
      <c r="D293" s="3"/>
      <c r="E293" s="3"/>
      <c r="F293" s="14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</row>
    <row r="294" spans="1:39">
      <c r="A294" s="3"/>
      <c r="B294" s="59"/>
      <c r="C294" s="3"/>
      <c r="D294" s="3"/>
      <c r="E294" s="3"/>
      <c r="F294" s="14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</row>
    <row r="295" spans="1:39">
      <c r="A295" s="3"/>
      <c r="B295" s="59"/>
      <c r="C295" s="3"/>
      <c r="D295" s="3"/>
      <c r="E295" s="3"/>
      <c r="F295" s="14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</row>
    <row r="296" spans="1:39">
      <c r="A296" s="3"/>
      <c r="B296" s="59"/>
      <c r="C296" s="3"/>
      <c r="D296" s="3"/>
      <c r="E296" s="3"/>
      <c r="F296" s="14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</row>
    <row r="297" spans="1:39">
      <c r="A297" s="3"/>
      <c r="B297" s="59"/>
      <c r="C297" s="3"/>
      <c r="D297" s="3"/>
      <c r="E297" s="3"/>
      <c r="F297" s="14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</row>
    <row r="298" spans="1:39">
      <c r="A298" s="3"/>
      <c r="B298" s="59"/>
      <c r="C298" s="3"/>
      <c r="D298" s="3"/>
      <c r="E298" s="3"/>
      <c r="F298" s="14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</row>
    <row r="299" spans="1:39">
      <c r="A299" s="3"/>
      <c r="B299" s="59"/>
      <c r="C299" s="3"/>
      <c r="D299" s="3"/>
      <c r="E299" s="3"/>
      <c r="F299" s="14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</row>
    <row r="300" spans="1:39">
      <c r="A300" s="3"/>
      <c r="B300" s="59"/>
      <c r="C300" s="3"/>
      <c r="D300" s="3"/>
      <c r="E300" s="3"/>
      <c r="F300" s="14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</row>
    <row r="301" spans="1:39">
      <c r="A301" s="3"/>
      <c r="B301" s="59"/>
      <c r="C301" s="3"/>
      <c r="D301" s="3"/>
      <c r="E301" s="3"/>
      <c r="F301" s="14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</row>
    <row r="302" spans="1:39">
      <c r="A302" s="3"/>
      <c r="B302" s="59"/>
      <c r="C302" s="3"/>
      <c r="D302" s="3"/>
      <c r="E302" s="3"/>
      <c r="F302" s="14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</row>
    <row r="303" spans="1:39">
      <c r="A303" s="3"/>
      <c r="B303" s="59"/>
      <c r="C303" s="3"/>
      <c r="D303" s="3"/>
      <c r="E303" s="3"/>
      <c r="F303" s="14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</row>
    <row r="304" spans="1:39">
      <c r="A304" s="3"/>
      <c r="B304" s="59"/>
      <c r="C304" s="3"/>
      <c r="D304" s="3"/>
      <c r="E304" s="3"/>
      <c r="F304" s="14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</row>
    <row r="305" spans="1:39">
      <c r="A305" s="3"/>
      <c r="B305" s="59"/>
      <c r="C305" s="3"/>
      <c r="D305" s="3"/>
      <c r="E305" s="3"/>
      <c r="F305" s="14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</row>
    <row r="306" spans="1:39">
      <c r="A306" s="3"/>
      <c r="B306" s="59"/>
      <c r="C306" s="3"/>
      <c r="D306" s="3"/>
      <c r="E306" s="3"/>
      <c r="F306" s="14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</row>
    <row r="307" spans="1:39">
      <c r="A307" s="3"/>
      <c r="B307" s="59"/>
      <c r="C307" s="3"/>
      <c r="D307" s="3"/>
      <c r="E307" s="3"/>
      <c r="F307" s="14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</row>
    <row r="308" spans="1:39">
      <c r="A308" s="3"/>
      <c r="B308" s="59"/>
      <c r="C308" s="3"/>
      <c r="D308" s="3"/>
      <c r="E308" s="3"/>
      <c r="F308" s="14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</row>
    <row r="309" spans="1:39">
      <c r="B309" s="59"/>
      <c r="C309" s="3"/>
      <c r="D309" s="3"/>
      <c r="E309" s="3"/>
      <c r="F309" s="14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</row>
    <row r="310" spans="1:39">
      <c r="A310" s="3"/>
      <c r="B310" s="59"/>
      <c r="C310" s="3"/>
      <c r="D310" s="3"/>
      <c r="E310" s="3"/>
      <c r="F310" s="14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</row>
    <row r="311" spans="1:39">
      <c r="A311" s="3"/>
      <c r="B311" s="59"/>
      <c r="C311" s="3"/>
      <c r="D311" s="3"/>
      <c r="E311" s="3"/>
      <c r="F311" s="14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</row>
    <row r="312" spans="1:39">
      <c r="A312" s="3"/>
      <c r="B312" s="59"/>
      <c r="C312" s="3"/>
      <c r="D312" s="3"/>
      <c r="E312" s="3"/>
      <c r="F312" s="14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</row>
    <row r="313" spans="1:39">
      <c r="A313" s="3"/>
      <c r="B313" s="59"/>
      <c r="C313" s="3"/>
      <c r="D313" s="3"/>
      <c r="E313" s="3"/>
      <c r="F313" s="14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</row>
    <row r="314" spans="1:39">
      <c r="A314" s="3"/>
      <c r="B314" s="59"/>
      <c r="C314" s="3"/>
      <c r="D314" s="3"/>
      <c r="E314" s="3"/>
      <c r="F314" s="14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</row>
    <row r="315" spans="1:39">
      <c r="A315" s="3"/>
      <c r="B315" s="59"/>
      <c r="C315" s="3"/>
      <c r="D315" s="3"/>
      <c r="E315" s="3"/>
      <c r="F315" s="14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</row>
    <row r="316" spans="1:39">
      <c r="A316" s="3"/>
      <c r="B316" s="59"/>
      <c r="C316" s="3"/>
      <c r="D316" s="3"/>
      <c r="E316" s="3"/>
      <c r="F316" s="14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</row>
    <row r="317" spans="1:39">
      <c r="A317" s="3"/>
      <c r="B317" s="59"/>
      <c r="C317" s="3"/>
      <c r="D317" s="3"/>
      <c r="E317" s="3"/>
      <c r="F317" s="14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</row>
    <row r="318" spans="1:39">
      <c r="A318" s="3"/>
      <c r="B318" s="59"/>
      <c r="C318" s="3"/>
      <c r="D318" s="3"/>
      <c r="E318" s="3"/>
      <c r="F318" s="14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</row>
    <row r="319" spans="1:39">
      <c r="A319" s="3"/>
      <c r="B319" s="59"/>
      <c r="C319" s="3"/>
      <c r="D319" s="3"/>
      <c r="E319" s="3"/>
      <c r="F319" s="14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</row>
    <row r="320" spans="1:39">
      <c r="A320" s="3"/>
      <c r="B320" s="59"/>
      <c r="C320" s="3"/>
      <c r="D320" s="3"/>
      <c r="E320" s="3"/>
      <c r="F320" s="14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</row>
    <row r="321" spans="1:39">
      <c r="A321" s="3"/>
      <c r="B321" s="59"/>
      <c r="C321" s="3"/>
      <c r="D321" s="3"/>
      <c r="E321" s="3"/>
      <c r="F321" s="14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</row>
    <row r="322" spans="1:39">
      <c r="A322" s="3"/>
      <c r="B322" s="59"/>
      <c r="C322" s="3"/>
      <c r="D322" s="3"/>
      <c r="E322" s="3"/>
      <c r="F322" s="14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</row>
    <row r="323" spans="1:39">
      <c r="A323" s="3"/>
      <c r="B323" s="59"/>
      <c r="C323" s="3"/>
      <c r="D323" s="3"/>
      <c r="E323" s="3"/>
      <c r="F323" s="14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</row>
    <row r="324" spans="1:39">
      <c r="A324" s="3"/>
      <c r="B324" s="59"/>
      <c r="C324" s="3"/>
      <c r="D324" s="3"/>
      <c r="E324" s="3"/>
      <c r="F324" s="14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</row>
    <row r="325" spans="1:39">
      <c r="A325" s="3"/>
      <c r="B325" s="59"/>
      <c r="C325" s="3"/>
      <c r="D325" s="3"/>
      <c r="E325" s="3"/>
      <c r="F325" s="14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</row>
    <row r="326" spans="1:39">
      <c r="A326" s="3"/>
      <c r="B326" s="59"/>
      <c r="C326" s="3"/>
      <c r="D326" s="3"/>
      <c r="E326" s="3"/>
      <c r="F326" s="14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</row>
    <row r="327" spans="1:39">
      <c r="A327" s="3"/>
      <c r="B327" s="59"/>
      <c r="C327" s="3"/>
      <c r="D327" s="3"/>
      <c r="E327" s="3"/>
      <c r="F327" s="14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</row>
    <row r="328" spans="1:39">
      <c r="A328" s="3"/>
      <c r="B328" s="59"/>
      <c r="C328" s="3"/>
      <c r="D328" s="3"/>
      <c r="E328" s="3"/>
      <c r="F328" s="14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</row>
    <row r="329" spans="1:39">
      <c r="A329" s="3"/>
      <c r="B329" s="59"/>
      <c r="C329" s="3"/>
      <c r="D329" s="3"/>
      <c r="E329" s="3"/>
      <c r="F329" s="14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</row>
    <row r="330" spans="1:39">
      <c r="A330" s="3"/>
      <c r="B330" s="59"/>
      <c r="C330" s="3"/>
      <c r="D330" s="3"/>
      <c r="E330" s="3"/>
      <c r="F330" s="14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</row>
    <row r="331" spans="1:39">
      <c r="B331" s="59"/>
      <c r="C331" s="3"/>
      <c r="D331" s="3"/>
      <c r="E331" s="3"/>
      <c r="F331" s="14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</row>
    <row r="332" spans="1:39">
      <c r="A332" s="3"/>
      <c r="B332" s="59"/>
      <c r="C332" s="3"/>
      <c r="D332" s="3"/>
      <c r="E332" s="3"/>
      <c r="F332" s="14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</row>
    <row r="333" spans="1:39">
      <c r="A333" s="3"/>
      <c r="B333" s="59"/>
      <c r="C333" s="3"/>
      <c r="D333" s="3"/>
      <c r="E333" s="3"/>
      <c r="F333" s="14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</row>
    <row r="334" spans="1:39">
      <c r="A334" s="3"/>
      <c r="B334" s="59"/>
      <c r="C334" s="3"/>
      <c r="D334" s="3"/>
      <c r="E334" s="3"/>
      <c r="F334" s="14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</row>
    <row r="335" spans="1:39">
      <c r="A335" s="3"/>
      <c r="B335" s="59"/>
      <c r="C335" s="3"/>
      <c r="D335" s="3"/>
      <c r="E335" s="3"/>
      <c r="F335" s="14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</row>
    <row r="336" spans="1:39">
      <c r="A336" s="3"/>
      <c r="B336" s="59"/>
      <c r="C336" s="3"/>
      <c r="D336" s="3"/>
      <c r="E336" s="3"/>
      <c r="F336" s="14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</row>
    <row r="337" spans="1:39">
      <c r="A337" s="3"/>
      <c r="B337" s="59"/>
      <c r="C337" s="3"/>
      <c r="D337" s="3"/>
      <c r="E337" s="3"/>
      <c r="F337" s="14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</row>
    <row r="338" spans="1:39">
      <c r="A338" s="3"/>
      <c r="B338" s="59"/>
      <c r="C338" s="3"/>
      <c r="D338" s="3"/>
      <c r="E338" s="3"/>
      <c r="F338" s="14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</row>
    <row r="339" spans="1:39">
      <c r="A339" s="3"/>
      <c r="B339" s="59"/>
      <c r="C339" s="3"/>
      <c r="D339" s="3"/>
      <c r="E339" s="3"/>
      <c r="F339" s="14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</row>
    <row r="340" spans="1:39">
      <c r="A340" s="3"/>
      <c r="B340" s="59"/>
      <c r="C340" s="3"/>
      <c r="D340" s="3"/>
      <c r="E340" s="3"/>
      <c r="F340" s="14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</row>
    <row r="341" spans="1:39">
      <c r="A341" s="3"/>
      <c r="B341" s="59"/>
      <c r="C341" s="3"/>
      <c r="D341" s="3"/>
      <c r="E341" s="3"/>
      <c r="F341" s="14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</row>
    <row r="342" spans="1:39">
      <c r="A342" s="3"/>
      <c r="B342" s="59"/>
      <c r="C342" s="3"/>
      <c r="D342" s="3"/>
      <c r="E342" s="3"/>
      <c r="F342" s="14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</row>
    <row r="343" spans="1:39">
      <c r="A343" s="3"/>
      <c r="B343" s="59"/>
      <c r="C343" s="3"/>
      <c r="D343" s="3"/>
      <c r="E343" s="3"/>
      <c r="F343" s="14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</row>
    <row r="344" spans="1:39">
      <c r="A344" s="3"/>
      <c r="B344" s="59"/>
      <c r="C344" s="3"/>
      <c r="D344" s="3"/>
      <c r="E344" s="3"/>
      <c r="F344" s="14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</row>
    <row r="345" spans="1:39">
      <c r="A345" s="3"/>
      <c r="B345" s="59"/>
      <c r="C345" s="3"/>
      <c r="D345" s="3"/>
      <c r="E345" s="3"/>
      <c r="F345" s="14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</row>
    <row r="346" spans="1:39">
      <c r="A346" s="3"/>
      <c r="B346" s="59"/>
      <c r="C346" s="3"/>
      <c r="D346" s="3"/>
      <c r="E346" s="3"/>
      <c r="F346" s="14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</row>
    <row r="347" spans="1:39">
      <c r="A347" s="3"/>
      <c r="B347" s="59"/>
      <c r="C347" s="3"/>
      <c r="D347" s="3"/>
      <c r="E347" s="3"/>
      <c r="F347" s="14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</row>
    <row r="348" spans="1:39">
      <c r="A348" s="3"/>
      <c r="B348" s="59"/>
      <c r="C348" s="3"/>
      <c r="D348" s="3"/>
      <c r="E348" s="3"/>
      <c r="F348" s="14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</row>
    <row r="349" spans="1:39">
      <c r="A349" s="3"/>
      <c r="B349" s="59"/>
      <c r="C349" s="3"/>
      <c r="D349" s="3"/>
      <c r="E349" s="3"/>
      <c r="F349" s="14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</row>
    <row r="350" spans="1:39">
      <c r="A350" s="3"/>
      <c r="B350" s="59"/>
      <c r="C350" s="3"/>
      <c r="D350" s="3"/>
      <c r="E350" s="3"/>
      <c r="F350" s="14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</row>
    <row r="351" spans="1:39">
      <c r="A351" s="3"/>
      <c r="B351" s="59"/>
      <c r="C351" s="3"/>
      <c r="D351" s="3"/>
      <c r="E351" s="3"/>
      <c r="F351" s="14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</row>
    <row r="352" spans="1:39">
      <c r="A352" s="3"/>
      <c r="B352" s="59"/>
      <c r="C352" s="3"/>
      <c r="D352" s="3"/>
      <c r="E352" s="3"/>
      <c r="F352" s="14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</row>
    <row r="353" spans="1:39">
      <c r="A353" s="3"/>
      <c r="B353" s="59"/>
      <c r="C353" s="3" t="str">
        <f>IF(D!C23="SI",D!B23,"")</f>
        <v/>
      </c>
      <c r="D353" s="3" t="str">
        <f>IF(E!C23="SI",E!B23,"")</f>
        <v/>
      </c>
      <c r="E353" s="3" t="str">
        <f>IF(F!D23="SI",F!B23,"")</f>
        <v/>
      </c>
      <c r="F353" s="14" t="str">
        <f>IF(G!C23="SI",G!B23,"")</f>
        <v/>
      </c>
      <c r="G353" s="3" t="str">
        <f>IF(H!C23="SI",H!B23,"")</f>
        <v/>
      </c>
      <c r="H353" s="3" t="str">
        <f>IF(I!C23="SI",I!B23,"")</f>
        <v/>
      </c>
      <c r="I353" s="3" t="str">
        <f>IF(J!C23="SI",J!B23,"")</f>
        <v/>
      </c>
      <c r="J353" s="3" t="str">
        <f>IF(K!C23="SI",K!B23,"")</f>
        <v/>
      </c>
      <c r="K353" s="3" t="str">
        <f>IF(L!C23="SI",L!B23,"")</f>
        <v/>
      </c>
      <c r="L353" s="3" t="str">
        <f>IF(M!C23="SI",M!B23,"")</f>
        <v/>
      </c>
      <c r="M353" s="3" t="str">
        <f>IF(N!C23="SI",N!B23,"")</f>
        <v/>
      </c>
      <c r="N353" s="3" t="str">
        <f>IF(O!C23="SI",O!B23,"")</f>
        <v/>
      </c>
      <c r="O353" s="3" t="str">
        <f>IF(P!C23="SI",P!B23,"")</f>
        <v/>
      </c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</row>
    <row r="354" spans="1:39">
      <c r="A354" s="3"/>
      <c r="B354" s="59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</row>
    <row r="355" spans="1:39">
      <c r="A355" s="3"/>
      <c r="B355" s="59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</row>
    <row r="356" spans="1:39">
      <c r="A356" s="3"/>
      <c r="B356" s="59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</row>
    <row r="357" spans="1:39">
      <c r="A357" s="3"/>
      <c r="B357" s="59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</row>
    <row r="358" spans="1:39">
      <c r="A358" s="3"/>
      <c r="B358" s="59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</row>
    <row r="359" spans="1:39">
      <c r="A359" s="3"/>
      <c r="B359" s="59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</row>
    <row r="360" spans="1:39">
      <c r="A360" s="3"/>
      <c r="B360" s="59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</row>
    <row r="361" spans="1:39">
      <c r="A361" s="3"/>
      <c r="B361" s="59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</row>
    <row r="362" spans="1:39">
      <c r="A362" s="3"/>
      <c r="B362" s="59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</row>
    <row r="363" spans="1:39">
      <c r="A363" s="3"/>
      <c r="B363" s="59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</row>
    <row r="364" spans="1:39">
      <c r="A364" s="3"/>
      <c r="B364" s="59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</row>
    <row r="365" spans="1:39">
      <c r="A365" s="3"/>
      <c r="B365" s="59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</row>
    <row r="366" spans="1:39">
      <c r="A366" s="3"/>
      <c r="B366" s="59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</row>
    <row r="367" spans="1:39">
      <c r="A367" s="3"/>
      <c r="B367" s="59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</row>
    <row r="368" spans="1:39">
      <c r="A368" s="3"/>
      <c r="B368" s="59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</row>
    <row r="369" spans="1:39">
      <c r="A369" s="3"/>
      <c r="B369" s="59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</row>
    <row r="370" spans="1:39">
      <c r="A370" s="3"/>
      <c r="B370" s="59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</row>
    <row r="371" spans="1:39">
      <c r="A371" s="3"/>
      <c r="B371" s="59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</row>
    <row r="372" spans="1:39">
      <c r="A372" s="3"/>
      <c r="B372" s="59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</row>
    <row r="373" spans="1:39">
      <c r="A373" s="3"/>
      <c r="B373" s="59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</row>
    <row r="374" spans="1:39">
      <c r="A374" s="3"/>
      <c r="B374" s="59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</row>
    <row r="375" spans="1:39">
      <c r="B375" s="59"/>
      <c r="C375" s="3"/>
      <c r="D375" s="3"/>
      <c r="I375" s="3"/>
      <c r="J375" s="3"/>
      <c r="L375" s="3"/>
      <c r="M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</row>
    <row r="376" spans="1:39">
      <c r="A376" s="14"/>
      <c r="B376" s="59"/>
      <c r="C376" s="3"/>
      <c r="D376" s="3"/>
      <c r="E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</row>
    <row r="377" spans="1:39">
      <c r="A377" s="14"/>
      <c r="B377" s="59"/>
      <c r="C377" s="3"/>
      <c r="D377" s="3"/>
      <c r="E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</row>
    <row r="378" spans="1:39">
      <c r="A378" s="14"/>
      <c r="B378" s="59"/>
      <c r="C378" s="3"/>
      <c r="D378" s="3"/>
      <c r="E378" s="3"/>
      <c r="F378" s="14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</row>
    <row r="379" spans="1:39">
      <c r="A379" s="14"/>
      <c r="B379" s="59"/>
      <c r="C379" s="3"/>
      <c r="D379" s="3"/>
      <c r="E379" s="3"/>
      <c r="F379" s="14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</row>
    <row r="380" spans="1:39">
      <c r="A380" s="14"/>
      <c r="B380" s="59"/>
      <c r="C380" s="3"/>
      <c r="D380" s="3"/>
      <c r="E380" s="3"/>
      <c r="F380" s="14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</row>
    <row r="381" spans="1:39">
      <c r="A381" s="14"/>
      <c r="B381" s="59"/>
      <c r="C381" s="3"/>
      <c r="D381" s="3"/>
      <c r="E381" s="3"/>
      <c r="F381" s="14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</row>
    <row r="382" spans="1:39">
      <c r="A382" s="14"/>
      <c r="B382" s="59"/>
      <c r="C382" s="3"/>
      <c r="D382" s="3"/>
      <c r="E382" s="3"/>
      <c r="F382" s="14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</row>
    <row r="383" spans="1:39">
      <c r="A383" s="14"/>
      <c r="B383" s="59"/>
      <c r="C383" s="3"/>
      <c r="D383" s="3"/>
      <c r="E383" s="3"/>
      <c r="F383" s="14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</row>
    <row r="384" spans="1:39">
      <c r="A384" s="14"/>
      <c r="B384" s="59"/>
      <c r="C384" s="3"/>
      <c r="D384" s="3"/>
      <c r="E384" s="3"/>
      <c r="F384" s="14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</row>
    <row r="385" spans="1:39">
      <c r="A385" s="14"/>
      <c r="B385" s="59"/>
      <c r="C385" s="3"/>
      <c r="D385" s="3"/>
      <c r="E385" s="3"/>
      <c r="F385" s="14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</row>
    <row r="386" spans="1:39">
      <c r="A386" s="14"/>
      <c r="B386" s="59"/>
      <c r="C386" s="3"/>
      <c r="D386" s="3"/>
      <c r="E386" s="3"/>
      <c r="F386" s="14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</row>
    <row r="387" spans="1:39">
      <c r="A387" s="14"/>
      <c r="B387" s="59"/>
      <c r="C387" s="3"/>
      <c r="D387" s="3"/>
      <c r="E387" s="3"/>
      <c r="F387" s="14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</row>
    <row r="388" spans="1:39">
      <c r="A388" s="14"/>
      <c r="B388" s="59"/>
      <c r="C388" s="3"/>
      <c r="D388" s="3"/>
      <c r="E388" s="3"/>
      <c r="F388" s="14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</row>
    <row r="389" spans="1:39">
      <c r="A389" s="14"/>
      <c r="B389" s="59"/>
      <c r="C389" s="3"/>
      <c r="D389" s="3"/>
      <c r="E389" s="3"/>
      <c r="F389" s="14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</row>
    <row r="390" spans="1:39">
      <c r="A390" s="14"/>
      <c r="B390" s="59"/>
      <c r="C390" s="3"/>
      <c r="D390" s="3"/>
      <c r="E390" s="3"/>
      <c r="F390" s="14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</row>
    <row r="391" spans="1:39">
      <c r="A391" s="14"/>
      <c r="B391" s="59"/>
      <c r="C391" s="3"/>
      <c r="D391" s="3"/>
      <c r="E391" s="3"/>
      <c r="F391" s="14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</row>
    <row r="392" spans="1:39">
      <c r="A392" s="14"/>
      <c r="B392" s="59"/>
      <c r="C392" s="3"/>
      <c r="D392" s="3"/>
      <c r="E392" s="3"/>
      <c r="F392" s="14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</row>
    <row r="393" spans="1:39">
      <c r="A393" s="14"/>
      <c r="B393" s="59"/>
      <c r="C393" s="3"/>
      <c r="D393" s="3"/>
      <c r="E393" s="3"/>
      <c r="F393" s="14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</row>
    <row r="394" spans="1:39">
      <c r="A394" s="14"/>
      <c r="B394" s="59"/>
      <c r="C394" s="3"/>
      <c r="D394" s="3"/>
      <c r="E394" s="3"/>
      <c r="F394" s="14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</row>
    <row r="395" spans="1:39">
      <c r="A395" s="14"/>
      <c r="B395" s="59"/>
      <c r="C395" s="3"/>
      <c r="D395" s="3"/>
      <c r="E395" s="3"/>
      <c r="F395" s="14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</row>
    <row r="396" spans="1:39">
      <c r="A396" s="14"/>
      <c r="B396" s="59"/>
      <c r="C396" s="3"/>
      <c r="D396" s="3"/>
      <c r="E396" s="3"/>
      <c r="F396" s="14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</row>
    <row r="397" spans="1:39">
      <c r="B397" s="59"/>
      <c r="C397" s="3"/>
      <c r="D397" s="3"/>
      <c r="E397" s="3"/>
      <c r="F397" s="14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</row>
    <row r="398" spans="1:39">
      <c r="A398" s="3"/>
      <c r="B398" s="59"/>
      <c r="C398" s="3"/>
      <c r="D398" s="3"/>
      <c r="E398" s="3"/>
      <c r="F398" s="14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</row>
    <row r="399" spans="1:39">
      <c r="A399" s="3"/>
      <c r="B399" s="59"/>
      <c r="C399" s="3"/>
      <c r="D399" s="3"/>
      <c r="E399" s="3"/>
      <c r="F399" s="14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</row>
    <row r="400" spans="1:39">
      <c r="A400" s="3"/>
      <c r="B400" s="59"/>
      <c r="C400" s="3"/>
      <c r="D400" s="3"/>
      <c r="E400" s="3"/>
      <c r="F400" s="14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</row>
    <row r="401" spans="1:39">
      <c r="A401" s="3"/>
      <c r="B401" s="59"/>
      <c r="C401" s="3"/>
      <c r="D401" s="3"/>
      <c r="E401" s="3"/>
      <c r="F401" s="14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</row>
    <row r="402" spans="1:39">
      <c r="A402" s="3"/>
      <c r="B402" s="59"/>
      <c r="C402" s="3"/>
      <c r="D402" s="3"/>
      <c r="E402" s="3"/>
      <c r="F402" s="14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</row>
    <row r="403" spans="1:39">
      <c r="A403" s="3"/>
      <c r="B403" s="59"/>
      <c r="C403" s="3"/>
      <c r="D403" s="3"/>
      <c r="E403" s="3"/>
      <c r="F403" s="14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</row>
    <row r="404" spans="1:39">
      <c r="A404" s="3"/>
      <c r="B404" s="59"/>
      <c r="C404" s="3"/>
      <c r="D404" s="3"/>
      <c r="E404" s="3"/>
      <c r="F404" s="14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</row>
    <row r="405" spans="1:39">
      <c r="A405" s="3"/>
      <c r="B405" s="59"/>
      <c r="C405" s="3"/>
      <c r="D405" s="3"/>
      <c r="E405" s="3"/>
      <c r="F405" s="14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</row>
    <row r="406" spans="1:39">
      <c r="A406" s="3"/>
      <c r="B406" s="59"/>
      <c r="C406" s="3"/>
      <c r="D406" s="3"/>
      <c r="E406" s="3"/>
      <c r="F406" s="14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</row>
    <row r="407" spans="1:39">
      <c r="A407" s="3"/>
      <c r="B407" s="59"/>
      <c r="C407" s="3"/>
      <c r="D407" s="3"/>
      <c r="E407" s="3"/>
      <c r="F407" s="14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</row>
    <row r="408" spans="1:39">
      <c r="A408" s="3"/>
      <c r="B408" s="59"/>
      <c r="C408" s="3"/>
      <c r="D408" s="3"/>
      <c r="E408" s="3"/>
      <c r="F408" s="14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</row>
    <row r="409" spans="1:39">
      <c r="A409" s="3"/>
      <c r="B409" s="59"/>
      <c r="C409" s="3"/>
      <c r="D409" s="3"/>
      <c r="E409" s="3"/>
      <c r="F409" s="14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</row>
    <row r="410" spans="1:39">
      <c r="A410" s="3"/>
      <c r="B410" s="59"/>
      <c r="C410" s="3"/>
      <c r="D410" s="3"/>
      <c r="E410" s="3"/>
      <c r="F410" s="14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</row>
    <row r="411" spans="1:39">
      <c r="A411" s="3"/>
      <c r="B411" s="59"/>
      <c r="C411" s="3"/>
      <c r="D411" s="3"/>
      <c r="E411" s="3"/>
      <c r="F411" s="14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</row>
    <row r="412" spans="1:39">
      <c r="A412" s="3"/>
      <c r="B412" s="59"/>
      <c r="C412" s="3"/>
      <c r="D412" s="3"/>
      <c r="E412" s="3"/>
      <c r="F412" s="14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</row>
    <row r="413" spans="1:39">
      <c r="A413" s="3"/>
      <c r="B413" s="59"/>
      <c r="C413" s="3"/>
      <c r="D413" s="3"/>
      <c r="E413" s="3"/>
      <c r="F413" s="14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</row>
    <row r="414" spans="1:39">
      <c r="A414" s="3"/>
      <c r="B414" s="59"/>
      <c r="C414" s="3"/>
      <c r="D414" s="3"/>
      <c r="E414" s="3"/>
      <c r="F414" s="14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</row>
    <row r="415" spans="1:39">
      <c r="A415" s="3"/>
      <c r="B415" s="59"/>
      <c r="C415" s="3"/>
      <c r="D415" s="3"/>
      <c r="E415" s="3"/>
      <c r="F415" s="14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</row>
    <row r="416" spans="1:39">
      <c r="A416" s="3"/>
      <c r="B416" s="59"/>
      <c r="C416" s="3"/>
      <c r="D416" s="3"/>
      <c r="E416" s="3"/>
      <c r="F416" s="14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</row>
    <row r="417" spans="1:39">
      <c r="A417" s="3"/>
      <c r="B417" s="59"/>
      <c r="C417" s="3"/>
      <c r="D417" s="3"/>
      <c r="E417" s="3"/>
      <c r="F417" s="14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</row>
    <row r="418" spans="1:39">
      <c r="A418" s="3"/>
      <c r="B418" s="59"/>
      <c r="C418" s="3"/>
      <c r="D418" s="3"/>
      <c r="E418" s="3"/>
      <c r="F418" s="14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</row>
    <row r="419" spans="1:39">
      <c r="A419" s="3"/>
      <c r="B419" s="59"/>
      <c r="C419" s="3"/>
      <c r="D419" s="3"/>
      <c r="E419" s="3"/>
      <c r="F419" s="14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</row>
    <row r="420" spans="1:39">
      <c r="A420" s="3"/>
      <c r="B420" s="59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</row>
    <row r="421" spans="1:39">
      <c r="A421" s="3"/>
      <c r="B421" s="59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</row>
    <row r="422" spans="1:39">
      <c r="A422" s="3"/>
      <c r="B422" s="59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</row>
    <row r="423" spans="1:39">
      <c r="A423" s="3"/>
      <c r="B423" s="59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</row>
    <row r="424" spans="1:39">
      <c r="A424" s="3"/>
      <c r="B424" s="59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</row>
    <row r="425" spans="1:39">
      <c r="A425" s="3"/>
      <c r="B425" s="59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</row>
    <row r="426" spans="1:39">
      <c r="A426" s="3"/>
      <c r="B426" s="59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</row>
    <row r="427" spans="1:39">
      <c r="A427" s="3"/>
      <c r="B427" s="59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</row>
    <row r="428" spans="1:39">
      <c r="A428" s="3"/>
      <c r="B428" s="59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</row>
    <row r="429" spans="1:39">
      <c r="A429" s="3"/>
      <c r="B429" s="59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</row>
    <row r="430" spans="1:39">
      <c r="A430" s="3"/>
      <c r="B430" s="59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</row>
    <row r="431" spans="1:39">
      <c r="A431" s="3"/>
      <c r="B431" s="59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</row>
    <row r="432" spans="1:39">
      <c r="A432" s="3"/>
      <c r="B432" s="59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</row>
    <row r="433" spans="1:39">
      <c r="A433" s="3"/>
      <c r="B433" s="59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</row>
    <row r="434" spans="1:39">
      <c r="A434" s="3"/>
      <c r="B434" s="59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</row>
    <row r="435" spans="1:39">
      <c r="A435" s="3"/>
      <c r="B435" s="59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</row>
    <row r="436" spans="1:39">
      <c r="A436" s="3"/>
      <c r="B436" s="59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</row>
    <row r="437" spans="1:39">
      <c r="A437" s="3"/>
      <c r="B437" s="59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</row>
    <row r="438" spans="1:39">
      <c r="A438" s="3"/>
      <c r="B438" s="59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</row>
    <row r="439" spans="1:39">
      <c r="A439" s="3"/>
      <c r="B439" s="59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</row>
    <row r="440" spans="1:39">
      <c r="A440" s="3"/>
      <c r="B440" s="59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</row>
    <row r="441" spans="1:39">
      <c r="B441" s="59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</row>
    <row r="442" spans="1:39">
      <c r="A442" s="3"/>
      <c r="B442" s="59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</row>
    <row r="443" spans="1:39">
      <c r="A443" s="3"/>
      <c r="B443" s="59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</row>
    <row r="444" spans="1:39">
      <c r="A444" s="3"/>
      <c r="B444" s="59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</row>
    <row r="445" spans="1:39">
      <c r="A445" s="3"/>
      <c r="B445" s="59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</row>
    <row r="446" spans="1:39">
      <c r="A446" s="3"/>
      <c r="B446" s="59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</row>
    <row r="447" spans="1:39">
      <c r="A447" s="3"/>
      <c r="B447" s="59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</row>
    <row r="448" spans="1:39">
      <c r="A448" s="3"/>
      <c r="B448" s="59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</row>
    <row r="449" spans="1:39">
      <c r="A449" s="3"/>
      <c r="B449" s="59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</row>
    <row r="450" spans="1:39">
      <c r="A450" s="3"/>
      <c r="B450" s="59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</row>
    <row r="451" spans="1:39">
      <c r="A451" s="3"/>
      <c r="B451" s="59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</row>
    <row r="452" spans="1:39">
      <c r="A452" s="3"/>
      <c r="B452" s="59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</row>
    <row r="453" spans="1:39">
      <c r="A453" s="3"/>
      <c r="B453" s="59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</row>
    <row r="454" spans="1:39">
      <c r="A454" s="3"/>
      <c r="B454" s="59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</row>
    <row r="455" spans="1:39">
      <c r="A455" s="3"/>
      <c r="B455" s="59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</row>
    <row r="456" spans="1:39">
      <c r="A456" s="3"/>
      <c r="B456" s="59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</row>
    <row r="457" spans="1:39">
      <c r="A457" s="3"/>
      <c r="B457" s="59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</row>
    <row r="458" spans="1:39">
      <c r="A458" s="3"/>
      <c r="B458" s="59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</row>
    <row r="459" spans="1:39">
      <c r="A459" s="3"/>
      <c r="B459" s="59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</row>
    <row r="460" spans="1:39">
      <c r="A460" s="3"/>
      <c r="B460" s="59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</row>
    <row r="461" spans="1:39">
      <c r="A461" s="3"/>
      <c r="B461" s="59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</row>
    <row r="462" spans="1:39">
      <c r="A462" s="3"/>
      <c r="B462" s="59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</row>
    <row r="463" spans="1:39">
      <c r="B463" s="59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</row>
    <row r="464" spans="1:39">
      <c r="A464" s="3"/>
      <c r="B464" s="59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</row>
    <row r="465" spans="1:39">
      <c r="A465" s="3"/>
      <c r="B465" s="59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</row>
    <row r="466" spans="1:39">
      <c r="A466" s="3"/>
      <c r="B466" s="59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</row>
    <row r="467" spans="1:39">
      <c r="A467" s="3"/>
      <c r="B467" s="59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</row>
    <row r="468" spans="1:39">
      <c r="A468" s="3"/>
      <c r="B468" s="59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</row>
    <row r="469" spans="1:39">
      <c r="A469" s="3"/>
      <c r="B469" s="59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</row>
    <row r="470" spans="1:39">
      <c r="A470" s="3"/>
      <c r="B470" s="59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</row>
    <row r="471" spans="1:39">
      <c r="A471" s="3"/>
      <c r="B471" s="59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</row>
    <row r="472" spans="1:39">
      <c r="A472" s="3"/>
      <c r="B472" s="59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</row>
    <row r="473" spans="1:39">
      <c r="A473" s="3"/>
      <c r="B473" s="59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</row>
    <row r="474" spans="1:39">
      <c r="A474" s="3"/>
      <c r="B474" s="59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</row>
    <row r="475" spans="1:39">
      <c r="A475" s="3"/>
      <c r="B475" s="59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</row>
    <row r="476" spans="1:39">
      <c r="A476" s="3"/>
      <c r="B476" s="59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</row>
    <row r="477" spans="1:39">
      <c r="A477" s="3"/>
      <c r="B477" s="59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</row>
    <row r="478" spans="1:39">
      <c r="A478" s="3"/>
      <c r="B478" s="59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</row>
    <row r="479" spans="1:39">
      <c r="A479" s="3"/>
      <c r="B479" s="59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</row>
    <row r="480" spans="1:39">
      <c r="A480" s="3"/>
      <c r="B480" s="59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</row>
    <row r="481" spans="1:39">
      <c r="A481" s="3"/>
      <c r="B481" s="59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</row>
    <row r="482" spans="1:39">
      <c r="A482" s="3"/>
      <c r="B482" s="59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</row>
    <row r="483" spans="1:39">
      <c r="A483" s="3"/>
      <c r="B483" s="59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</row>
    <row r="484" spans="1:39">
      <c r="A484" s="3"/>
      <c r="B484" s="59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</row>
    <row r="485" spans="1:39">
      <c r="B485" s="59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</row>
    <row r="486" spans="1:39">
      <c r="A486" s="14"/>
      <c r="B486" s="59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</row>
    <row r="487" spans="1:39">
      <c r="A487" s="14"/>
      <c r="B487" s="59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</row>
    <row r="488" spans="1:39">
      <c r="A488" s="14"/>
      <c r="B488" s="59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</row>
    <row r="489" spans="1:39">
      <c r="A489" s="14"/>
      <c r="B489" s="59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</row>
    <row r="490" spans="1:39">
      <c r="A490" s="14"/>
      <c r="B490" s="59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</row>
    <row r="491" spans="1:39">
      <c r="A491" s="14"/>
      <c r="B491" s="59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</row>
    <row r="492" spans="1:39">
      <c r="A492" s="14"/>
      <c r="B492" s="59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</row>
    <row r="493" spans="1:39">
      <c r="A493" s="14"/>
      <c r="B493" s="59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</row>
    <row r="494" spans="1:39">
      <c r="A494" s="14"/>
      <c r="B494" s="59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</row>
    <row r="495" spans="1:39">
      <c r="A495" s="14"/>
      <c r="B495" s="59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</row>
    <row r="496" spans="1:39">
      <c r="A496" s="14"/>
      <c r="B496" s="59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</row>
    <row r="497" spans="1:39">
      <c r="A497" s="14"/>
      <c r="B497" s="59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</row>
    <row r="498" spans="1:39">
      <c r="A498" s="14"/>
      <c r="B498" s="59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</row>
    <row r="499" spans="1:39">
      <c r="A499" s="14"/>
      <c r="B499" s="59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</row>
    <row r="500" spans="1:39">
      <c r="A500" s="14"/>
      <c r="B500" s="59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</row>
    <row r="501" spans="1:39">
      <c r="A501" s="14"/>
      <c r="B501" s="59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</row>
    <row r="502" spans="1:39">
      <c r="A502" s="14"/>
      <c r="B502" s="59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</row>
    <row r="503" spans="1:39">
      <c r="A503" s="14"/>
      <c r="B503" s="59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</row>
    <row r="504" spans="1:39">
      <c r="A504" s="14"/>
      <c r="B504" s="59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</row>
    <row r="505" spans="1:39">
      <c r="A505" s="14"/>
      <c r="B505" s="59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</row>
    <row r="506" spans="1:39">
      <c r="A506" s="14"/>
      <c r="B506" s="59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</row>
    <row r="507" spans="1:39">
      <c r="B507" s="59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</row>
    <row r="508" spans="1:39">
      <c r="A508" s="3"/>
      <c r="B508" s="59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</row>
    <row r="509" spans="1:39">
      <c r="A509" s="3"/>
      <c r="B509" s="59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</row>
    <row r="510" spans="1:39">
      <c r="A510" s="3"/>
      <c r="B510" s="59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</row>
    <row r="511" spans="1:39">
      <c r="A511" s="3"/>
      <c r="B511" s="59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</row>
    <row r="512" spans="1:39">
      <c r="A512" s="3"/>
      <c r="B512" s="59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</row>
    <row r="513" spans="1:39">
      <c r="A513" s="3"/>
      <c r="B513" s="59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</row>
    <row r="514" spans="1:39">
      <c r="A514" s="3"/>
      <c r="B514" s="59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</row>
    <row r="515" spans="1:39">
      <c r="A515" s="3"/>
      <c r="B515" s="59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</row>
    <row r="516" spans="1:39">
      <c r="A516" s="3"/>
      <c r="B516" s="59"/>
      <c r="C516" s="5"/>
      <c r="D516" s="5"/>
      <c r="E516" s="5"/>
      <c r="F516" s="5"/>
      <c r="G516" s="5"/>
      <c r="H516" s="5"/>
      <c r="I516" s="5"/>
      <c r="J516" s="5"/>
      <c r="K516" s="5"/>
    </row>
    <row r="517" spans="1:39">
      <c r="A517" s="3"/>
      <c r="B517" s="59"/>
      <c r="C517" s="5"/>
      <c r="D517" s="5"/>
      <c r="E517" s="5"/>
      <c r="F517" s="5"/>
      <c r="G517" s="5"/>
      <c r="H517" s="5"/>
      <c r="I517" s="5"/>
      <c r="J517" s="5"/>
      <c r="K517" s="5"/>
    </row>
    <row r="518" spans="1:39">
      <c r="A518" s="3"/>
      <c r="B518" s="59"/>
      <c r="C518" s="5"/>
      <c r="D518" s="5"/>
      <c r="E518" s="5"/>
      <c r="F518" s="5"/>
      <c r="G518" s="5"/>
      <c r="H518" s="5"/>
      <c r="I518" s="5"/>
      <c r="J518" s="5"/>
      <c r="K518" s="5"/>
    </row>
    <row r="519" spans="1:39">
      <c r="A519" s="3"/>
      <c r="B519" s="59"/>
      <c r="C519" s="5"/>
      <c r="D519" s="5"/>
      <c r="E519" s="5"/>
      <c r="F519" s="5"/>
      <c r="G519" s="5"/>
      <c r="H519" s="5"/>
      <c r="I519" s="5"/>
      <c r="J519" s="5"/>
      <c r="K519" s="5"/>
    </row>
    <row r="520" spans="1:39">
      <c r="A520" s="3"/>
      <c r="B520" s="59"/>
    </row>
    <row r="521" spans="1:39">
      <c r="A521" s="3"/>
      <c r="B521" s="59"/>
    </row>
    <row r="522" spans="1:39">
      <c r="A522" s="3"/>
      <c r="B522" s="59"/>
    </row>
    <row r="523" spans="1:39">
      <c r="A523" s="3"/>
      <c r="B523" s="59"/>
    </row>
    <row r="524" spans="1:39">
      <c r="A524" s="3"/>
      <c r="B524" s="59"/>
    </row>
    <row r="525" spans="1:39">
      <c r="A525" s="3"/>
      <c r="B525" s="59"/>
    </row>
    <row r="526" spans="1:39">
      <c r="A526" s="3"/>
      <c r="B526" s="59"/>
    </row>
    <row r="527" spans="1:39">
      <c r="A527" s="3"/>
      <c r="B527" s="59"/>
    </row>
    <row r="528" spans="1:39">
      <c r="A528" s="3"/>
      <c r="B528" s="59"/>
    </row>
    <row r="529" spans="1:2">
      <c r="B529" s="59"/>
    </row>
    <row r="530" spans="1:2">
      <c r="A530" s="3"/>
      <c r="B530" s="59"/>
    </row>
    <row r="531" spans="1:2">
      <c r="A531" s="3"/>
      <c r="B531" s="59"/>
    </row>
    <row r="532" spans="1:2">
      <c r="A532" s="3"/>
      <c r="B532" s="59"/>
    </row>
    <row r="533" spans="1:2">
      <c r="A533" s="3"/>
      <c r="B533" s="59"/>
    </row>
    <row r="534" spans="1:2">
      <c r="A534" s="3"/>
      <c r="B534" s="59"/>
    </row>
    <row r="535" spans="1:2">
      <c r="A535" s="3"/>
      <c r="B535" s="59"/>
    </row>
    <row r="536" spans="1:2">
      <c r="A536" s="3"/>
      <c r="B536" s="59"/>
    </row>
    <row r="537" spans="1:2">
      <c r="A537" s="3"/>
      <c r="B537" s="59"/>
    </row>
    <row r="538" spans="1:2">
      <c r="A538" s="3"/>
      <c r="B538" s="59"/>
    </row>
    <row r="539" spans="1:2">
      <c r="A539" s="3"/>
      <c r="B539" s="59"/>
    </row>
    <row r="540" spans="1:2">
      <c r="A540" s="3"/>
      <c r="B540" s="59"/>
    </row>
    <row r="541" spans="1:2">
      <c r="A541" s="3"/>
      <c r="B541" s="59"/>
    </row>
    <row r="542" spans="1:2">
      <c r="A542" s="3"/>
      <c r="B542" s="59"/>
    </row>
    <row r="543" spans="1:2">
      <c r="A543" s="3"/>
      <c r="B543" s="59"/>
    </row>
    <row r="544" spans="1:2">
      <c r="A544" s="3"/>
      <c r="B544" s="59"/>
    </row>
    <row r="545" spans="1:2">
      <c r="A545" s="3"/>
      <c r="B545" s="59"/>
    </row>
    <row r="546" spans="1:2">
      <c r="A546" s="3"/>
      <c r="B546" s="59"/>
    </row>
    <row r="547" spans="1:2">
      <c r="A547" s="3"/>
      <c r="B547" s="59"/>
    </row>
    <row r="548" spans="1:2">
      <c r="A548" s="3"/>
      <c r="B548" s="59"/>
    </row>
    <row r="549" spans="1:2">
      <c r="A549" s="3"/>
      <c r="B549" s="59"/>
    </row>
    <row r="550" spans="1:2">
      <c r="A550" s="3"/>
      <c r="B550" s="59"/>
    </row>
    <row r="551" spans="1:2">
      <c r="B551" s="59"/>
    </row>
    <row r="552" spans="1:2">
      <c r="A552" s="3"/>
      <c r="B552" s="59"/>
    </row>
    <row r="553" spans="1:2">
      <c r="A553" s="3"/>
      <c r="B553" s="59"/>
    </row>
    <row r="554" spans="1:2">
      <c r="A554" s="3"/>
      <c r="B554" s="59"/>
    </row>
    <row r="555" spans="1:2">
      <c r="A555" s="3"/>
      <c r="B555" s="59"/>
    </row>
    <row r="556" spans="1:2">
      <c r="A556" s="3"/>
      <c r="B556" s="59"/>
    </row>
    <row r="557" spans="1:2">
      <c r="A557" s="3"/>
      <c r="B557" s="59"/>
    </row>
    <row r="558" spans="1:2">
      <c r="A558" s="3"/>
      <c r="B558" s="59"/>
    </row>
    <row r="559" spans="1:2">
      <c r="A559" s="3"/>
      <c r="B559" s="59"/>
    </row>
    <row r="560" spans="1:2">
      <c r="A560" s="3"/>
      <c r="B560" s="59"/>
    </row>
    <row r="561" spans="1:2">
      <c r="A561" s="3"/>
      <c r="B561" s="59"/>
    </row>
    <row r="562" spans="1:2">
      <c r="A562" s="3"/>
      <c r="B562" s="59"/>
    </row>
    <row r="563" spans="1:2">
      <c r="A563" s="3"/>
      <c r="B563" s="59"/>
    </row>
    <row r="564" spans="1:2">
      <c r="A564" s="3"/>
      <c r="B564" s="59"/>
    </row>
    <row r="565" spans="1:2">
      <c r="A565" s="3"/>
      <c r="B565" s="59"/>
    </row>
    <row r="566" spans="1:2">
      <c r="A566" s="3"/>
      <c r="B566" s="59"/>
    </row>
    <row r="567" spans="1:2">
      <c r="A567" s="3"/>
      <c r="B567" s="59"/>
    </row>
    <row r="568" spans="1:2">
      <c r="A568" s="3"/>
      <c r="B568" s="59"/>
    </row>
    <row r="569" spans="1:2">
      <c r="A569" s="3"/>
      <c r="B569" s="59"/>
    </row>
    <row r="570" spans="1:2">
      <c r="A570" s="3"/>
      <c r="B570" s="59"/>
    </row>
    <row r="571" spans="1:2">
      <c r="A571" s="3"/>
      <c r="B571" s="59"/>
    </row>
    <row r="572" spans="1:2">
      <c r="A572" s="3"/>
      <c r="B572" s="59"/>
    </row>
    <row r="573" spans="1:2">
      <c r="B573" s="59"/>
    </row>
    <row r="574" spans="1:2">
      <c r="A574" s="3"/>
      <c r="B574" s="59"/>
    </row>
    <row r="575" spans="1:2">
      <c r="A575" s="3"/>
      <c r="B575" s="59"/>
    </row>
    <row r="576" spans="1:2">
      <c r="A576" s="3"/>
      <c r="B576" s="59"/>
    </row>
    <row r="577" spans="1:2">
      <c r="A577" s="3"/>
      <c r="B577" s="59"/>
    </row>
    <row r="578" spans="1:2">
      <c r="A578" s="3"/>
      <c r="B578" s="59"/>
    </row>
    <row r="579" spans="1:2">
      <c r="A579" s="3"/>
      <c r="B579" s="59"/>
    </row>
    <row r="580" spans="1:2">
      <c r="A580" s="3"/>
      <c r="B580" s="59"/>
    </row>
    <row r="581" spans="1:2">
      <c r="A581" s="3"/>
      <c r="B581" s="59"/>
    </row>
    <row r="582" spans="1:2">
      <c r="A582" s="3"/>
      <c r="B582" s="59"/>
    </row>
    <row r="583" spans="1:2">
      <c r="A583" s="3"/>
      <c r="B583" s="59"/>
    </row>
    <row r="584" spans="1:2">
      <c r="A584" s="3"/>
      <c r="B584" s="59"/>
    </row>
    <row r="585" spans="1:2">
      <c r="A585" s="3"/>
      <c r="B585" s="59"/>
    </row>
    <row r="586" spans="1:2">
      <c r="A586" s="3"/>
      <c r="B586" s="59"/>
    </row>
    <row r="587" spans="1:2">
      <c r="A587" s="3"/>
      <c r="B587" s="59"/>
    </row>
    <row r="588" spans="1:2">
      <c r="A588" s="3"/>
      <c r="B588" s="59"/>
    </row>
    <row r="589" spans="1:2">
      <c r="A589" s="3"/>
      <c r="B589" s="59"/>
    </row>
    <row r="590" spans="1:2">
      <c r="A590" s="3"/>
      <c r="B590" s="59"/>
    </row>
    <row r="591" spans="1:2">
      <c r="A591" s="3"/>
      <c r="B591" s="59"/>
    </row>
    <row r="592" spans="1:2">
      <c r="A592" s="3"/>
      <c r="B592" s="59"/>
    </row>
    <row r="593" spans="1:2">
      <c r="A593" s="3"/>
      <c r="B593" s="59"/>
    </row>
    <row r="594" spans="1:2">
      <c r="A594" s="3"/>
      <c r="B594" s="59"/>
    </row>
    <row r="595" spans="1:2">
      <c r="B595" s="59"/>
    </row>
    <row r="596" spans="1:2">
      <c r="A596" s="3"/>
      <c r="B596" s="59"/>
    </row>
    <row r="597" spans="1:2">
      <c r="A597" s="3"/>
      <c r="B597" s="59"/>
    </row>
    <row r="598" spans="1:2">
      <c r="A598" s="3"/>
      <c r="B598" s="59"/>
    </row>
    <row r="599" spans="1:2">
      <c r="A599" s="3"/>
      <c r="B599" s="59"/>
    </row>
    <row r="600" spans="1:2">
      <c r="A600" s="3"/>
      <c r="B600" s="59"/>
    </row>
    <row r="601" spans="1:2">
      <c r="A601" s="3"/>
      <c r="B601" s="59"/>
    </row>
    <row r="602" spans="1:2">
      <c r="A602" s="3"/>
      <c r="B602" s="59"/>
    </row>
    <row r="603" spans="1:2">
      <c r="A603" s="3"/>
      <c r="B603" s="59"/>
    </row>
    <row r="604" spans="1:2">
      <c r="A604" s="3"/>
      <c r="B604" s="59"/>
    </row>
    <row r="605" spans="1:2">
      <c r="A605" s="3"/>
      <c r="B605" s="59"/>
    </row>
    <row r="606" spans="1:2">
      <c r="A606" s="3"/>
      <c r="B606" s="59"/>
    </row>
    <row r="607" spans="1:2">
      <c r="A607" s="3"/>
      <c r="B607" s="59"/>
    </row>
    <row r="608" spans="1:2">
      <c r="A608" s="3"/>
      <c r="B608" s="59"/>
    </row>
    <row r="609" spans="1:2">
      <c r="A609" s="3"/>
      <c r="B609" s="59"/>
    </row>
    <row r="610" spans="1:2">
      <c r="A610" s="3"/>
      <c r="B610" s="59"/>
    </row>
    <row r="611" spans="1:2">
      <c r="A611" s="3"/>
      <c r="B611" s="59"/>
    </row>
    <row r="612" spans="1:2">
      <c r="A612" s="3"/>
      <c r="B612" s="59"/>
    </row>
    <row r="613" spans="1:2">
      <c r="A613" s="3"/>
      <c r="B613" s="59"/>
    </row>
    <row r="614" spans="1:2">
      <c r="A614" s="3"/>
      <c r="B614" s="59"/>
    </row>
    <row r="615" spans="1:2">
      <c r="A615" s="3"/>
      <c r="B615" s="59"/>
    </row>
    <row r="616" spans="1:2">
      <c r="A616" s="3"/>
      <c r="B616" s="59"/>
    </row>
    <row r="617" spans="1:2">
      <c r="B617" s="59"/>
    </row>
    <row r="618" spans="1:2">
      <c r="A618" s="3"/>
      <c r="B618" s="59"/>
    </row>
    <row r="619" spans="1:2">
      <c r="A619" s="3"/>
      <c r="B619" s="59"/>
    </row>
    <row r="620" spans="1:2">
      <c r="A620" s="3"/>
      <c r="B620" s="59"/>
    </row>
    <row r="621" spans="1:2">
      <c r="A621" s="3"/>
      <c r="B621" s="59"/>
    </row>
    <row r="622" spans="1:2">
      <c r="A622" s="3"/>
      <c r="B622" s="59"/>
    </row>
    <row r="623" spans="1:2">
      <c r="A623" s="3"/>
      <c r="B623" s="59"/>
    </row>
    <row r="624" spans="1:2">
      <c r="A624" s="3"/>
      <c r="B624" s="59"/>
    </row>
    <row r="625" spans="1:2">
      <c r="A625" s="3"/>
      <c r="B625" s="59"/>
    </row>
    <row r="626" spans="1:2">
      <c r="A626" s="3"/>
      <c r="B626" s="59"/>
    </row>
    <row r="627" spans="1:2">
      <c r="A627" s="3"/>
      <c r="B627" s="59"/>
    </row>
    <row r="628" spans="1:2">
      <c r="A628" s="3"/>
      <c r="B628" s="59"/>
    </row>
    <row r="629" spans="1:2">
      <c r="A629" s="3"/>
      <c r="B629" s="59"/>
    </row>
    <row r="630" spans="1:2">
      <c r="A630" s="3"/>
      <c r="B630" s="59"/>
    </row>
    <row r="631" spans="1:2">
      <c r="A631" s="3"/>
      <c r="B631" s="59"/>
    </row>
    <row r="632" spans="1:2">
      <c r="A632" s="3"/>
      <c r="B632" s="59"/>
    </row>
    <row r="633" spans="1:2">
      <c r="A633" s="3"/>
      <c r="B633" s="59"/>
    </row>
    <row r="634" spans="1:2">
      <c r="A634" s="3"/>
      <c r="B634" s="59"/>
    </row>
    <row r="635" spans="1:2">
      <c r="A635" s="3"/>
      <c r="B635" s="59"/>
    </row>
    <row r="636" spans="1:2">
      <c r="A636" s="3"/>
      <c r="B636" s="59"/>
    </row>
    <row r="637" spans="1:2">
      <c r="A637" s="3"/>
      <c r="B637" s="59"/>
    </row>
    <row r="638" spans="1:2">
      <c r="A638" s="3"/>
      <c r="B638" s="59"/>
    </row>
    <row r="639" spans="1:2">
      <c r="B639" s="59"/>
    </row>
    <row r="640" spans="1:2">
      <c r="A640" s="3"/>
      <c r="B640" s="59"/>
    </row>
    <row r="641" spans="1:2">
      <c r="A641" s="3"/>
      <c r="B641" s="59"/>
    </row>
    <row r="642" spans="1:2">
      <c r="A642" s="3"/>
      <c r="B642" s="59"/>
    </row>
    <row r="643" spans="1:2">
      <c r="A643" s="3"/>
      <c r="B643" s="59"/>
    </row>
    <row r="644" spans="1:2">
      <c r="A644" s="3"/>
      <c r="B644" s="59"/>
    </row>
    <row r="645" spans="1:2">
      <c r="A645" s="3"/>
      <c r="B645" s="59"/>
    </row>
    <row r="646" spans="1:2">
      <c r="A646" s="3"/>
      <c r="B646" s="59"/>
    </row>
    <row r="647" spans="1:2">
      <c r="A647" s="3"/>
      <c r="B647" s="59"/>
    </row>
    <row r="648" spans="1:2">
      <c r="A648" s="3"/>
      <c r="B648" s="59"/>
    </row>
    <row r="649" spans="1:2">
      <c r="A649" s="3"/>
      <c r="B649" s="59"/>
    </row>
    <row r="650" spans="1:2">
      <c r="A650" s="3"/>
      <c r="B650" s="59"/>
    </row>
    <row r="651" spans="1:2">
      <c r="A651" s="3"/>
      <c r="B651" s="59"/>
    </row>
    <row r="652" spans="1:2">
      <c r="A652" s="3"/>
      <c r="B652" s="59"/>
    </row>
    <row r="653" spans="1:2">
      <c r="A653" s="3"/>
      <c r="B653" s="59"/>
    </row>
    <row r="654" spans="1:2">
      <c r="A654" s="3"/>
      <c r="B654" s="59"/>
    </row>
    <row r="655" spans="1:2">
      <c r="A655" s="3"/>
      <c r="B655" s="59"/>
    </row>
    <row r="656" spans="1:2">
      <c r="A656" s="3"/>
      <c r="B656" s="59"/>
    </row>
    <row r="657" spans="1:2">
      <c r="A657" s="3"/>
      <c r="B657" s="59"/>
    </row>
    <row r="658" spans="1:2">
      <c r="A658" s="3"/>
      <c r="B658" s="59"/>
    </row>
    <row r="659" spans="1:2">
      <c r="A659" s="3"/>
      <c r="B659" s="59"/>
    </row>
    <row r="660" spans="1:2">
      <c r="A660" s="3"/>
      <c r="B660" s="59"/>
    </row>
    <row r="661" spans="1:2">
      <c r="B661" s="59"/>
    </row>
    <row r="662" spans="1:2">
      <c r="A662" s="3"/>
      <c r="B662" s="59"/>
    </row>
    <row r="663" spans="1:2">
      <c r="A663" s="3"/>
      <c r="B663" s="59"/>
    </row>
    <row r="664" spans="1:2">
      <c r="A664" s="3"/>
      <c r="B664" s="59"/>
    </row>
    <row r="665" spans="1:2">
      <c r="A665" s="3"/>
      <c r="B665" s="59"/>
    </row>
    <row r="666" spans="1:2">
      <c r="A666" s="3"/>
      <c r="B666" s="59"/>
    </row>
    <row r="667" spans="1:2">
      <c r="A667" s="3"/>
      <c r="B667" s="59"/>
    </row>
    <row r="668" spans="1:2">
      <c r="A668" s="3"/>
      <c r="B668" s="59"/>
    </row>
    <row r="669" spans="1:2">
      <c r="A669" s="3"/>
      <c r="B669" s="59"/>
    </row>
    <row r="670" spans="1:2">
      <c r="A670" s="3"/>
      <c r="B670" s="59"/>
    </row>
    <row r="671" spans="1:2">
      <c r="A671" s="3"/>
      <c r="B671" s="59"/>
    </row>
    <row r="672" spans="1:2">
      <c r="A672" s="3"/>
      <c r="B672" s="59"/>
    </row>
    <row r="673" spans="1:2">
      <c r="A673" s="3"/>
      <c r="B673" s="59"/>
    </row>
    <row r="674" spans="1:2">
      <c r="A674" s="3"/>
      <c r="B674" s="59"/>
    </row>
    <row r="675" spans="1:2">
      <c r="A675" s="3"/>
      <c r="B675" s="59"/>
    </row>
    <row r="676" spans="1:2">
      <c r="A676" s="3"/>
      <c r="B676" s="59"/>
    </row>
    <row r="677" spans="1:2">
      <c r="A677" s="3"/>
      <c r="B677" s="59"/>
    </row>
    <row r="678" spans="1:2">
      <c r="A678" s="3"/>
      <c r="B678" s="59"/>
    </row>
    <row r="679" spans="1:2">
      <c r="A679" s="3"/>
      <c r="B679" s="59"/>
    </row>
    <row r="680" spans="1:2">
      <c r="A680" s="3"/>
      <c r="B680" s="59"/>
    </row>
    <row r="681" spans="1:2">
      <c r="A681" s="3"/>
      <c r="B681" s="59"/>
    </row>
    <row r="682" spans="1:2">
      <c r="A682" s="3"/>
      <c r="B682" s="59"/>
    </row>
    <row r="683" spans="1:2">
      <c r="B683" s="59"/>
    </row>
    <row r="684" spans="1:2">
      <c r="A684" s="3"/>
      <c r="B684" s="59"/>
    </row>
    <row r="685" spans="1:2">
      <c r="A685" s="3"/>
      <c r="B685" s="59"/>
    </row>
    <row r="686" spans="1:2">
      <c r="A686" s="3"/>
      <c r="B686" s="59"/>
    </row>
    <row r="687" spans="1:2">
      <c r="A687" s="3"/>
      <c r="B687" s="59"/>
    </row>
    <row r="688" spans="1:2">
      <c r="A688" s="3"/>
      <c r="B688" s="59"/>
    </row>
    <row r="689" spans="1:2">
      <c r="A689" s="3"/>
      <c r="B689" s="59"/>
    </row>
    <row r="690" spans="1:2">
      <c r="A690" s="3"/>
      <c r="B690" s="59"/>
    </row>
    <row r="691" spans="1:2">
      <c r="A691" s="3"/>
      <c r="B691" s="59"/>
    </row>
    <row r="692" spans="1:2">
      <c r="A692" s="3"/>
      <c r="B692" s="59"/>
    </row>
    <row r="693" spans="1:2">
      <c r="A693" s="3"/>
      <c r="B693" s="59"/>
    </row>
    <row r="694" spans="1:2">
      <c r="A694" s="3"/>
      <c r="B694" s="59"/>
    </row>
    <row r="695" spans="1:2">
      <c r="A695" s="3"/>
      <c r="B695" s="59"/>
    </row>
    <row r="696" spans="1:2">
      <c r="A696" s="3"/>
      <c r="B696" s="59"/>
    </row>
    <row r="697" spans="1:2">
      <c r="A697" s="3"/>
      <c r="B697" s="59"/>
    </row>
    <row r="698" spans="1:2">
      <c r="A698" s="3"/>
      <c r="B698" s="59"/>
    </row>
    <row r="699" spans="1:2">
      <c r="A699" s="3"/>
      <c r="B699" s="59"/>
    </row>
    <row r="700" spans="1:2">
      <c r="A700" s="3"/>
      <c r="B700" s="59"/>
    </row>
    <row r="701" spans="1:2">
      <c r="A701" s="3"/>
      <c r="B701" s="59"/>
    </row>
    <row r="702" spans="1:2">
      <c r="A702" s="3"/>
      <c r="B702" s="59"/>
    </row>
    <row r="703" spans="1:2">
      <c r="A703" s="3"/>
      <c r="B703" s="59"/>
    </row>
    <row r="704" spans="1:2">
      <c r="A704" s="3"/>
      <c r="B704" s="59"/>
    </row>
    <row r="705" spans="1:2">
      <c r="A705" s="3"/>
      <c r="B705" s="59"/>
    </row>
  </sheetData>
  <pageMargins left="0.7" right="0.7" top="0.75" bottom="0.75" header="0.3" footer="0.3"/>
  <pageSetup paperSize="9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2:T191"/>
  <sheetViews>
    <sheetView tabSelected="1" topLeftCell="B3" zoomScale="70" zoomScaleNormal="70" workbookViewId="0">
      <selection activeCell="D10" sqref="D10"/>
    </sheetView>
  </sheetViews>
  <sheetFormatPr baseColWidth="10" defaultRowHeight="12.75"/>
  <cols>
    <col min="1" max="1" width="3.28515625" style="1" customWidth="1"/>
    <col min="2" max="2" width="9.28515625" style="1" customWidth="1"/>
    <col min="3" max="3" width="7.140625" style="1" customWidth="1"/>
    <col min="4" max="4" width="19.140625" style="1" customWidth="1"/>
    <col min="5" max="6" width="19" style="1" customWidth="1"/>
    <col min="7" max="7" width="24.5703125" style="1" customWidth="1"/>
    <col min="8" max="8" width="7.140625" style="1" customWidth="1"/>
    <col min="9" max="9" width="19.42578125" style="1" customWidth="1"/>
    <col min="10" max="10" width="18.85546875" style="1" customWidth="1"/>
    <col min="11" max="11" width="18.7109375" style="1" customWidth="1"/>
    <col min="12" max="12" width="24.7109375" style="1" customWidth="1"/>
    <col min="13" max="13" width="4.42578125" style="53" customWidth="1"/>
    <col min="14" max="14" width="7.42578125" style="1" customWidth="1"/>
    <col min="15" max="16384" width="11.42578125" style="1"/>
  </cols>
  <sheetData>
    <row r="2" spans="2:20" ht="64.5" customHeight="1">
      <c r="B2" s="42"/>
      <c r="C2" s="43"/>
      <c r="D2" s="43"/>
      <c r="E2" s="43"/>
      <c r="F2" s="43"/>
      <c r="G2" s="43"/>
      <c r="H2" s="43"/>
      <c r="I2" s="43"/>
      <c r="J2" s="43"/>
      <c r="K2" s="43"/>
      <c r="L2" s="43"/>
      <c r="M2" s="54"/>
      <c r="N2" s="44"/>
    </row>
    <row r="3" spans="2:20" ht="24" customHeight="1">
      <c r="B3" s="45"/>
      <c r="C3" s="46"/>
      <c r="D3" s="46"/>
      <c r="E3" s="46"/>
      <c r="F3" s="46"/>
      <c r="G3" s="46"/>
      <c r="H3" s="46"/>
      <c r="I3" s="46"/>
      <c r="J3" s="46"/>
      <c r="K3" s="46"/>
      <c r="L3" s="46"/>
      <c r="M3" s="55"/>
      <c r="N3" s="47"/>
    </row>
    <row r="4" spans="2:20" ht="17.25" customHeight="1">
      <c r="B4" s="45"/>
      <c r="C4" s="46"/>
      <c r="D4" s="46"/>
      <c r="E4" s="46"/>
      <c r="F4" s="46"/>
      <c r="G4" s="46"/>
      <c r="H4" s="46"/>
      <c r="I4" s="46"/>
      <c r="J4" s="46"/>
      <c r="K4" s="46"/>
      <c r="L4" s="46"/>
      <c r="M4" s="55"/>
      <c r="N4" s="47"/>
    </row>
    <row r="5" spans="2:20" ht="18" customHeight="1">
      <c r="B5" s="45"/>
      <c r="C5" s="46"/>
      <c r="D5" s="46"/>
      <c r="E5" s="46"/>
      <c r="F5" s="46"/>
      <c r="G5" s="46"/>
      <c r="H5" s="46"/>
      <c r="I5" s="46"/>
      <c r="J5" s="46"/>
      <c r="K5" s="46"/>
      <c r="L5" s="46"/>
      <c r="M5" s="55"/>
      <c r="N5" s="47"/>
    </row>
    <row r="6" spans="2:20" ht="18" customHeight="1">
      <c r="B6" s="45"/>
      <c r="C6" s="46"/>
      <c r="D6" s="46"/>
      <c r="E6" s="46"/>
      <c r="F6" s="46"/>
      <c r="G6" s="46"/>
      <c r="H6" s="46"/>
      <c r="I6" s="46"/>
      <c r="J6" s="61" t="str">
        <f>UPPER(TEXT(AJUSTES!B2,"MMMM YYYY"))</f>
        <v>AGOSTO 2017</v>
      </c>
      <c r="K6" s="61"/>
      <c r="L6" s="61"/>
      <c r="M6" s="55"/>
      <c r="N6" s="47"/>
    </row>
    <row r="7" spans="2:20" ht="21.75" customHeight="1">
      <c r="B7" s="45"/>
      <c r="C7" s="46"/>
      <c r="D7" s="46"/>
      <c r="E7" s="46"/>
      <c r="F7" s="46"/>
      <c r="G7" s="46"/>
      <c r="H7" s="46"/>
      <c r="I7" s="46"/>
      <c r="J7" s="61"/>
      <c r="K7" s="61"/>
      <c r="L7" s="61"/>
      <c r="M7" s="55"/>
      <c r="N7" s="47"/>
    </row>
    <row r="8" spans="2:20" ht="36.75" customHeight="1" thickBot="1">
      <c r="B8" s="48"/>
      <c r="C8" s="49"/>
      <c r="D8" s="49"/>
      <c r="E8" s="49"/>
      <c r="F8" s="49"/>
      <c r="G8" s="49"/>
      <c r="H8" s="49"/>
      <c r="I8" s="49"/>
      <c r="J8" s="49"/>
      <c r="K8" s="49"/>
      <c r="L8" s="49"/>
      <c r="M8" s="56"/>
      <c r="N8" s="47"/>
    </row>
    <row r="9" spans="2:20" ht="28.5" customHeight="1" thickBot="1">
      <c r="B9" s="48"/>
      <c r="C9" s="39"/>
      <c r="D9" s="62"/>
      <c r="E9" s="62"/>
      <c r="F9" s="62"/>
      <c r="G9" s="62"/>
      <c r="H9" s="40"/>
      <c r="I9" s="62"/>
      <c r="J9" s="62"/>
      <c r="K9" s="62"/>
      <c r="L9" s="63"/>
      <c r="M9" s="56"/>
      <c r="N9" s="47"/>
    </row>
    <row r="10" spans="2:20" ht="15" customHeight="1">
      <c r="B10" s="48"/>
      <c r="C10" s="64" t="str">
        <f>UPPER(TEXT(AJUSTES!B2,"DDD"))</f>
        <v>MAR</v>
      </c>
      <c r="D10" s="27" t="str">
        <f ca="1">HLOOKUP($C$12,'TODAS (2)'!$C$1:$AG$40,Q10,0)</f>
        <v>4 Y 51</v>
      </c>
      <c r="E10" s="28" t="str">
        <f ca="1">HLOOKUP($C$12,'TODAS (2)'!$C$1:$AG$40,R10,0)</f>
        <v>21 y 68</v>
      </c>
      <c r="F10" s="28" t="str">
        <f ca="1">HLOOKUP($C$12,'TODAS (2)'!$C$1:$AG$40,S10,0)</f>
        <v>38 E/120 Y 121</v>
      </c>
      <c r="G10" s="29" t="str">
        <f ca="1">HLOOKUP($C$12,'TODAS (2)'!$C$1:$AG$40,T10,0)</f>
        <v>68 E/3 Y 4</v>
      </c>
      <c r="H10" s="64" t="str">
        <f>UPPER(TEXT(AJUSTES!B18,"DDD"))</f>
        <v>JUE</v>
      </c>
      <c r="I10" s="27"/>
      <c r="J10" s="28"/>
      <c r="K10" s="28"/>
      <c r="L10" s="29"/>
      <c r="M10" s="60" t="str">
        <f>AJUSTES!C2</f>
        <v>P</v>
      </c>
      <c r="N10" s="47"/>
      <c r="Q10" s="1">
        <v>3</v>
      </c>
      <c r="R10" s="1">
        <f>+Q14+1</f>
        <v>8</v>
      </c>
      <c r="S10" s="1">
        <f t="shared" ref="S10:T10" si="0">+R14+1</f>
        <v>13</v>
      </c>
      <c r="T10" s="1">
        <f t="shared" si="0"/>
        <v>18</v>
      </c>
    </row>
    <row r="11" spans="2:20" ht="15" customHeight="1">
      <c r="B11" s="48"/>
      <c r="C11" s="64"/>
      <c r="D11" s="27" t="str">
        <f ca="1">HLOOKUP($C$12,'TODAS (2)'!$C$1:$AG$40,Q11,0)</f>
        <v>7 E/61 Y 62</v>
      </c>
      <c r="E11" s="28" t="str">
        <f ca="1">HLOOKUP($C$12,'TODAS (2)'!$C$1:$AG$40,R11,0)</f>
        <v>30 Y 63</v>
      </c>
      <c r="F11" s="28" t="str">
        <f ca="1">HLOOKUP($C$12,'TODAS (2)'!$C$1:$AG$40,S11,0)</f>
        <v>44 E/14 Y 15</v>
      </c>
      <c r="G11" s="29" t="str">
        <f ca="1">HLOOKUP($C$12,'TODAS (2)'!$C$1:$AG$40,T11,0)</f>
        <v>74 E/14 Y 15</v>
      </c>
      <c r="H11" s="64"/>
      <c r="I11" s="27"/>
      <c r="J11" s="28"/>
      <c r="K11" s="28"/>
      <c r="L11" s="29"/>
      <c r="M11" s="60"/>
      <c r="N11" s="47"/>
      <c r="Q11" s="1">
        <f>+Q10+1</f>
        <v>4</v>
      </c>
      <c r="R11" s="1">
        <f>+R10+1</f>
        <v>9</v>
      </c>
      <c r="S11" s="1">
        <f t="shared" ref="S11:T14" si="1">+S10+1</f>
        <v>14</v>
      </c>
      <c r="T11" s="1">
        <f t="shared" si="1"/>
        <v>19</v>
      </c>
    </row>
    <row r="12" spans="2:20" ht="15">
      <c r="B12" s="48"/>
      <c r="C12" s="65">
        <f>AJUSTES!B2</f>
        <v>42948</v>
      </c>
      <c r="D12" s="27" t="str">
        <f ca="1">HLOOKUP($C$12,'TODAS (2)'!$C$1:$AG$40,Q12,0)</f>
        <v>7 E/91 Y 92</v>
      </c>
      <c r="E12" s="28" t="str">
        <f ca="1">HLOOKUP($C$12,'TODAS (2)'!$C$1:$AG$40,R12,0)</f>
        <v>32 E/11 Y 12</v>
      </c>
      <c r="F12" s="28" t="str">
        <f ca="1">HLOOKUP($C$12,'TODAS (2)'!$C$1:$AG$40,S12,0)</f>
        <v>44 Y 28</v>
      </c>
      <c r="G12" s="29" t="str">
        <f ca="1">HLOOKUP($C$12,'TODAS (2)'!$C$1:$AG$40,T12,0)</f>
        <v>122 Y 76</v>
      </c>
      <c r="H12" s="65">
        <f>AJUSTES!B18</f>
        <v>42964</v>
      </c>
      <c r="I12" s="27"/>
      <c r="J12" s="28"/>
      <c r="K12" s="28"/>
      <c r="L12" s="29"/>
      <c r="M12" s="60"/>
      <c r="N12" s="47"/>
      <c r="Q12" s="1">
        <f t="shared" ref="Q12:R14" si="2">+Q11+1</f>
        <v>5</v>
      </c>
      <c r="R12" s="1">
        <f t="shared" si="2"/>
        <v>10</v>
      </c>
      <c r="S12" s="1">
        <f t="shared" si="1"/>
        <v>15</v>
      </c>
      <c r="T12" s="1">
        <f t="shared" si="1"/>
        <v>20</v>
      </c>
    </row>
    <row r="13" spans="2:20" ht="15">
      <c r="B13" s="48"/>
      <c r="C13" s="65"/>
      <c r="D13" s="27" t="str">
        <f ca="1">HLOOKUP($C$12,'TODAS (2)'!$C$1:$AG$40,Q13,0)</f>
        <v>8 Y 42</v>
      </c>
      <c r="E13" s="28" t="str">
        <f ca="1">HLOOKUP($C$12,'TODAS (2)'!$C$1:$AG$40,R13,0)</f>
        <v>32 E/131 Y 132</v>
      </c>
      <c r="F13" s="28" t="str">
        <f ca="1">HLOOKUP($C$12,'TODAS (2)'!$C$1:$AG$40,S13,0)</f>
        <v>49 E/138 Y 139</v>
      </c>
      <c r="G13" s="29" t="str">
        <f ca="1">HLOOKUP($C$12,'TODAS (2)'!$C$1:$AG$40,T13,0)</f>
        <v>DG. 74 Y 115 (115 Y 37)</v>
      </c>
      <c r="H13" s="65"/>
      <c r="I13" s="27"/>
      <c r="J13" s="28"/>
      <c r="K13" s="28"/>
      <c r="L13" s="29"/>
      <c r="M13" s="60"/>
      <c r="N13" s="47"/>
      <c r="Q13" s="1">
        <f t="shared" si="2"/>
        <v>6</v>
      </c>
      <c r="R13" s="1">
        <f t="shared" si="2"/>
        <v>11</v>
      </c>
      <c r="S13" s="1">
        <f t="shared" si="1"/>
        <v>16</v>
      </c>
      <c r="T13" s="1">
        <f t="shared" si="1"/>
        <v>21</v>
      </c>
    </row>
    <row r="14" spans="2:20" ht="15.75" thickBot="1">
      <c r="B14" s="48"/>
      <c r="C14" s="66"/>
      <c r="D14" s="30" t="str">
        <f ca="1">HLOOKUP($C$12,'TODAS (2)'!$C$1:$AG$40,Q14,0)</f>
        <v>17 Y 63</v>
      </c>
      <c r="E14" s="31" t="str">
        <f ca="1">HLOOKUP($C$12,'TODAS (2)'!$C$1:$AG$40,R14,0)</f>
        <v>38 Y 20</v>
      </c>
      <c r="F14" s="31" t="str">
        <f ca="1">HLOOKUP($C$12,'TODAS (2)'!$C$1:$AG$40,S14,0)</f>
        <v>56 E/12 Y 13</v>
      </c>
      <c r="G14" s="32" t="str">
        <f ca="1">HLOOKUP($C$12,'TODAS (2)'!$C$1:$AG$40,T14,0)</f>
        <v/>
      </c>
      <c r="H14" s="66"/>
      <c r="I14" s="30"/>
      <c r="J14" s="31"/>
      <c r="K14" s="31"/>
      <c r="L14" s="32"/>
      <c r="M14" s="60"/>
      <c r="N14" s="47"/>
      <c r="Q14" s="1">
        <f t="shared" si="2"/>
        <v>7</v>
      </c>
      <c r="R14" s="1">
        <f t="shared" si="2"/>
        <v>12</v>
      </c>
      <c r="S14" s="1">
        <f t="shared" si="1"/>
        <v>17</v>
      </c>
      <c r="T14" s="1">
        <f t="shared" si="1"/>
        <v>22</v>
      </c>
    </row>
    <row r="15" spans="2:20" ht="15" customHeight="1">
      <c r="B15" s="48"/>
      <c r="C15" s="64" t="str">
        <f>UPPER(TEXT(AJUSTES!B3,"DDD"))</f>
        <v>MIÉ</v>
      </c>
      <c r="D15" s="33" t="str">
        <f ca="1">HLOOKUP($C$17,'TODAS (2)'!$C$1:$AG$40,Q10,0)</f>
        <v>2 E/ 35 Y 36</v>
      </c>
      <c r="E15" s="34" t="str">
        <f ca="1">HLOOKUP($C$17,'TODAS (2)'!$C$1:$AG$40,R10,0)</f>
        <v>7 Y 520 BIS</v>
      </c>
      <c r="F15" s="34" t="str">
        <f ca="1">HLOOKUP($C$17,'TODAS (2)'!$C$1:$AG$40,S10,0)</f>
        <v>47 E/7 Y 8</v>
      </c>
      <c r="G15" s="35" t="str">
        <f ca="1">HLOOKUP($C$17,'TODAS (2)'!$C$1:$AG$40,T10,0)</f>
        <v>122 Y 90</v>
      </c>
      <c r="H15" s="64" t="str">
        <f>UPPER(TEXT(AJUSTES!B19,"DDD"))</f>
        <v>VIE</v>
      </c>
      <c r="I15" s="33"/>
      <c r="J15" s="34"/>
      <c r="K15" s="34"/>
      <c r="L15" s="35"/>
      <c r="M15" s="60" t="str">
        <f>AJUSTES!C3</f>
        <v>A</v>
      </c>
      <c r="N15" s="47"/>
    </row>
    <row r="16" spans="2:20" ht="15" customHeight="1">
      <c r="B16" s="48"/>
      <c r="C16" s="64"/>
      <c r="D16" s="30" t="str">
        <f ca="1">HLOOKUP($C$17,'TODAS (2)'!$C$1:$AG$40,Q11,0)</f>
        <v>3 E/ 62 Y 63</v>
      </c>
      <c r="E16" s="31" t="str">
        <f ca="1">HLOOKUP($C$17,'TODAS (2)'!$C$1:$AG$40,R11,0)</f>
        <v>13 E/33 Y 34</v>
      </c>
      <c r="F16" s="31" t="str">
        <f ca="1">HLOOKUP($C$17,'TODAS (2)'!$C$1:$AG$40,S11,0)</f>
        <v>48 Y 15</v>
      </c>
      <c r="G16" s="32" t="str">
        <f ca="1">HLOOKUP($C$17,'TODAS (2)'!$C$1:$AG$40,T11,0)</f>
        <v>DG. 73 Y 34 (29 Y 34)</v>
      </c>
      <c r="H16" s="64"/>
      <c r="I16" s="30"/>
      <c r="J16" s="31"/>
      <c r="K16" s="31"/>
      <c r="L16" s="32"/>
      <c r="M16" s="60"/>
      <c r="N16" s="47"/>
    </row>
    <row r="17" spans="2:14" ht="15">
      <c r="B17" s="48"/>
      <c r="C17" s="65">
        <f>AJUSTES!B3</f>
        <v>42949</v>
      </c>
      <c r="D17" s="30" t="str">
        <f ca="1">HLOOKUP($C$17,'TODAS (2)'!$C$1:$AG$40,Q12,0)</f>
        <v>5 Y 55</v>
      </c>
      <c r="E17" s="31" t="str">
        <f ca="1">HLOOKUP($C$17,'TODAS (2)'!$C$1:$AG$40,R12,0)</f>
        <v>14 Y 64</v>
      </c>
      <c r="F17" s="31" t="str">
        <f ca="1">HLOOKUP($C$17,'TODAS (2)'!$C$1:$AG$40,S12,0)</f>
        <v>49 Y 28</v>
      </c>
      <c r="G17" s="32" t="str">
        <f ca="1">HLOOKUP($C$17,'TODAS (2)'!$C$1:$AG$40,T12,0)</f>
        <v>DG. 80 Y 45</v>
      </c>
      <c r="H17" s="65">
        <f>AJUSTES!B19</f>
        <v>42965</v>
      </c>
      <c r="I17" s="30"/>
      <c r="J17" s="31"/>
      <c r="K17" s="31"/>
      <c r="L17" s="32"/>
      <c r="M17" s="60"/>
      <c r="N17" s="47"/>
    </row>
    <row r="18" spans="2:14" ht="15" customHeight="1">
      <c r="B18" s="48"/>
      <c r="C18" s="65"/>
      <c r="D18" s="27" t="str">
        <f ca="1">HLOOKUP($C$17,'TODAS (2)'!$C$1:$AG$40,Q13,0)</f>
        <v>5 Y 71</v>
      </c>
      <c r="E18" s="28" t="str">
        <f ca="1">HLOOKUP($C$17,'TODAS (2)'!$C$1:$AG$40,R13,0)</f>
        <v>26 Y 75</v>
      </c>
      <c r="F18" s="28" t="str">
        <f ca="1">HLOOKUP($C$17,'TODAS (2)'!$C$1:$AG$40,S13,0)</f>
        <v>58 E/21 Y 22 ESQ. DG. 75</v>
      </c>
      <c r="G18" s="29" t="str">
        <f ca="1">HLOOKUP($C$17,'TODAS (2)'!$C$1:$AG$40,T13,0)</f>
        <v/>
      </c>
      <c r="H18" s="65"/>
      <c r="I18" s="27"/>
      <c r="J18" s="28"/>
      <c r="K18" s="28"/>
      <c r="L18" s="29"/>
      <c r="M18" s="60"/>
      <c r="N18" s="47"/>
    </row>
    <row r="19" spans="2:14" ht="15.75" customHeight="1" thickBot="1">
      <c r="B19" s="48"/>
      <c r="C19" s="66"/>
      <c r="D19" s="36" t="str">
        <f ca="1">HLOOKUP($C$17,'TODAS (2)'!$C$1:$AG$40,Q14,0)</f>
        <v>7 Y 86</v>
      </c>
      <c r="E19" s="37" t="str">
        <f ca="1">HLOOKUP($C$17,'TODAS (2)'!$C$1:$AG$40,R14,0)</f>
        <v>44 E/201 Y 202</v>
      </c>
      <c r="F19" s="37" t="str">
        <f ca="1">HLOOKUP($C$17,'TODAS (2)'!$C$1:$AG$40,S14,0)</f>
        <v>70 E/28 Y 29</v>
      </c>
      <c r="G19" s="38" t="str">
        <f ca="1">HLOOKUP($C$17,'TODAS (2)'!$C$1:$AG$40,T14,0)</f>
        <v/>
      </c>
      <c r="H19" s="66"/>
      <c r="I19" s="36"/>
      <c r="J19" s="37"/>
      <c r="K19" s="37"/>
      <c r="L19" s="38"/>
      <c r="M19" s="60"/>
      <c r="N19" s="47"/>
    </row>
    <row r="20" spans="2:14" ht="15" customHeight="1">
      <c r="B20" s="48"/>
      <c r="C20" s="64" t="str">
        <f>UPPER(TEXT(AJUSTES!B4,"DDD"))</f>
        <v>JUE</v>
      </c>
      <c r="D20" s="33" t="str">
        <f ca="1">HLOOKUP($C$22,'TODAS (2)'!$C$1:$AG$40,Q10,0)</f>
        <v>1 Y 65</v>
      </c>
      <c r="E20" s="34" t="str">
        <f ca="1">HLOOKUP($C$22,'TODAS (2)'!$C$1:$AG$40,R10,0)</f>
        <v>12 Y 48</v>
      </c>
      <c r="F20" s="34" t="str">
        <f ca="1">HLOOKUP($C$22,'TODAS (2)'!$C$1:$AG$40,S10,0)</f>
        <v>32 E/164 Y 165</v>
      </c>
      <c r="G20" s="35" t="str">
        <f ca="1">HLOOKUP($C$22,'TODAS (2)'!$C$1:$AG$40,T10,0)</f>
        <v>520 E/182 Y 182 BIS</v>
      </c>
      <c r="H20" s="64" t="str">
        <f>UPPER(TEXT(AJUSTES!B20,"DDD"))</f>
        <v>SÁB</v>
      </c>
      <c r="I20" s="33"/>
      <c r="J20" s="34"/>
      <c r="K20" s="34"/>
      <c r="L20" s="35"/>
      <c r="M20" s="60" t="str">
        <f>AJUSTES!C4</f>
        <v>B</v>
      </c>
      <c r="N20" s="47"/>
    </row>
    <row r="21" spans="2:14" ht="15" customHeight="1">
      <c r="B21" s="48"/>
      <c r="C21" s="64"/>
      <c r="D21" s="30" t="str">
        <f ca="1">HLOOKUP($C$22,'TODAS (2)'!$C$1:$AG$40,Q11,0)</f>
        <v>7 Y 54</v>
      </c>
      <c r="E21" s="31" t="str">
        <f ca="1">HLOOKUP($C$22,'TODAS (2)'!$C$1:$AG$40,R11,0)</f>
        <v>18 E/37 Y 38</v>
      </c>
      <c r="F21" s="31" t="str">
        <f ca="1">HLOOKUP($C$22,'TODAS (2)'!$C$1:$AG$40,S11,0)</f>
        <v>44 Y 6</v>
      </c>
      <c r="G21" s="32" t="str">
        <f ca="1">HLOOKUP($C$22,'TODAS (2)'!$C$1:$AG$40,T11,0)</f>
        <v>DG. 73 Y 24 (24 Y 39)</v>
      </c>
      <c r="H21" s="64"/>
      <c r="I21" s="30"/>
      <c r="J21" s="31"/>
      <c r="K21" s="31"/>
      <c r="L21" s="32"/>
      <c r="M21" s="60"/>
      <c r="N21" s="47"/>
    </row>
    <row r="22" spans="2:14" ht="15">
      <c r="B22" s="48"/>
      <c r="C22" s="65">
        <f>AJUSTES!B4</f>
        <v>42950</v>
      </c>
      <c r="D22" s="30" t="str">
        <f ca="1">HLOOKUP($C$22,'TODAS (2)'!$C$1:$AG$40,Q12,0)</f>
        <v>7 E/76 Y 77</v>
      </c>
      <c r="E22" s="31" t="str">
        <f ca="1">HLOOKUP($C$22,'TODAS (2)'!$C$1:$AG$40,R12,0)</f>
        <v>19 Y 75</v>
      </c>
      <c r="F22" s="31" t="str">
        <f ca="1">HLOOKUP($C$22,'TODAS (2)'!$C$1:$AG$40,S12,0)</f>
        <v>44 E/ 146 Y 147</v>
      </c>
      <c r="G22" s="32" t="str">
        <f ca="1">HLOOKUP($C$22,'TODAS (2)'!$C$1:$AG$40,T12,0)</f>
        <v>C. MAGDALENA Y 600</v>
      </c>
      <c r="H22" s="65">
        <f>AJUSTES!B20</f>
        <v>42966</v>
      </c>
      <c r="I22" s="30"/>
      <c r="J22" s="31"/>
      <c r="K22" s="31"/>
      <c r="L22" s="32"/>
      <c r="M22" s="60"/>
      <c r="N22" s="47"/>
    </row>
    <row r="23" spans="2:14" ht="15" customHeight="1">
      <c r="B23" s="48"/>
      <c r="C23" s="65"/>
      <c r="D23" s="30" t="str">
        <f ca="1">HLOOKUP($C$22,'TODAS (2)'!$C$1:$AG$40,Q13,0)</f>
        <v>7 E/528 Y 529</v>
      </c>
      <c r="E23" s="31" t="str">
        <f ca="1">HLOOKUP($C$22,'TODAS (2)'!$C$1:$AG$40,R13,0)</f>
        <v>27 E/46 Y 47</v>
      </c>
      <c r="F23" s="31" t="str">
        <f ca="1">HLOOKUP($C$22,'TODAS (2)'!$C$1:$AG$40,S13,0)</f>
        <v>116 Y 522</v>
      </c>
      <c r="G23" s="32" t="str">
        <f ca="1">HLOOKUP($C$22,'TODAS (2)'!$C$1:$AG$40,T13,0)</f>
        <v/>
      </c>
      <c r="H23" s="65"/>
      <c r="I23" s="30"/>
      <c r="J23" s="31"/>
      <c r="K23" s="31"/>
      <c r="L23" s="32"/>
      <c r="M23" s="60"/>
      <c r="N23" s="47"/>
    </row>
    <row r="24" spans="2:14" ht="15.75" customHeight="1" thickBot="1">
      <c r="B24" s="48"/>
      <c r="C24" s="66"/>
      <c r="D24" s="36" t="str">
        <f ca="1">HLOOKUP($C$22,'TODAS (2)'!$C$1:$AG$40,Q14,0)</f>
        <v>10 Y 63</v>
      </c>
      <c r="E24" s="37" t="str">
        <f ca="1">HLOOKUP($C$22,'TODAS (2)'!$C$1:$AG$40,R14,0)</f>
        <v>27 El 60 Y 61</v>
      </c>
      <c r="F24" s="37" t="str">
        <f ca="1">HLOOKUP($C$22,'TODAS (2)'!$C$1:$AG$40,S14,0)</f>
        <v>122 E/35 Y 36</v>
      </c>
      <c r="G24" s="38" t="str">
        <f ca="1">HLOOKUP($C$22,'TODAS (2)'!$C$1:$AG$40,T14,0)</f>
        <v/>
      </c>
      <c r="H24" s="66"/>
      <c r="I24" s="36"/>
      <c r="J24" s="37"/>
      <c r="K24" s="37"/>
      <c r="L24" s="38"/>
      <c r="M24" s="60"/>
      <c r="N24" s="47"/>
    </row>
    <row r="25" spans="2:14" ht="15" customHeight="1">
      <c r="B25" s="48"/>
      <c r="C25" s="64" t="str">
        <f>UPPER(TEXT(AJUSTES!B5,"DDD"))</f>
        <v>VIE</v>
      </c>
      <c r="D25" s="33"/>
      <c r="E25" s="34"/>
      <c r="F25" s="34"/>
      <c r="G25" s="35"/>
      <c r="H25" s="64" t="str">
        <f>UPPER(TEXT(AJUSTES!B21,"DDD"))</f>
        <v>DOM</v>
      </c>
      <c r="I25" s="33"/>
      <c r="J25" s="34"/>
      <c r="K25" s="34"/>
      <c r="L25" s="35"/>
      <c r="M25" s="60" t="str">
        <f>AJUSTES!C5</f>
        <v>C</v>
      </c>
      <c r="N25" s="47"/>
    </row>
    <row r="26" spans="2:14" ht="15" customHeight="1">
      <c r="B26" s="48"/>
      <c r="C26" s="64"/>
      <c r="D26" s="30"/>
      <c r="E26" s="31"/>
      <c r="F26" s="31"/>
      <c r="G26" s="32"/>
      <c r="H26" s="64"/>
      <c r="I26" s="30"/>
      <c r="J26" s="31"/>
      <c r="K26" s="31"/>
      <c r="L26" s="32"/>
      <c r="M26" s="60"/>
      <c r="N26" s="47"/>
    </row>
    <row r="27" spans="2:14" ht="15">
      <c r="B27" s="48"/>
      <c r="C27" s="65">
        <f>AJUSTES!B5</f>
        <v>42951</v>
      </c>
      <c r="D27" s="27"/>
      <c r="E27" s="28"/>
      <c r="F27" s="28"/>
      <c r="G27" s="29"/>
      <c r="H27" s="65">
        <f>AJUSTES!B21</f>
        <v>42967</v>
      </c>
      <c r="I27" s="27"/>
      <c r="J27" s="28"/>
      <c r="K27" s="28"/>
      <c r="L27" s="29"/>
      <c r="M27" s="60"/>
      <c r="N27" s="47"/>
    </row>
    <row r="28" spans="2:14" ht="15" customHeight="1">
      <c r="B28" s="48"/>
      <c r="C28" s="65"/>
      <c r="D28" s="30"/>
      <c r="E28" s="31"/>
      <c r="F28" s="31"/>
      <c r="G28" s="32"/>
      <c r="H28" s="65"/>
      <c r="I28" s="30"/>
      <c r="J28" s="31"/>
      <c r="K28" s="31"/>
      <c r="L28" s="32"/>
      <c r="M28" s="60"/>
      <c r="N28" s="47"/>
    </row>
    <row r="29" spans="2:14" ht="15.75" customHeight="1" thickBot="1">
      <c r="B29" s="48"/>
      <c r="C29" s="66"/>
      <c r="D29" s="36"/>
      <c r="E29" s="37"/>
      <c r="F29" s="37"/>
      <c r="G29" s="38"/>
      <c r="H29" s="66"/>
      <c r="I29" s="36"/>
      <c r="J29" s="37"/>
      <c r="K29" s="37"/>
      <c r="L29" s="38"/>
      <c r="M29" s="60"/>
      <c r="N29" s="47"/>
    </row>
    <row r="30" spans="2:14" ht="15" customHeight="1">
      <c r="B30" s="48"/>
      <c r="C30" s="64" t="str">
        <f>UPPER(TEXT(AJUSTES!B6,"DDD"))</f>
        <v>SÁB</v>
      </c>
      <c r="D30" s="33"/>
      <c r="E30" s="34"/>
      <c r="F30" s="34"/>
      <c r="G30" s="35"/>
      <c r="H30" s="64" t="str">
        <f>UPPER(TEXT(AJUSTES!B22,"DDD"))</f>
        <v>LUN</v>
      </c>
      <c r="I30" s="33"/>
      <c r="J30" s="34"/>
      <c r="K30" s="34"/>
      <c r="L30" s="35"/>
      <c r="M30" s="60" t="str">
        <f>AJUSTES!C6</f>
        <v>D</v>
      </c>
      <c r="N30" s="47"/>
    </row>
    <row r="31" spans="2:14" ht="15" customHeight="1">
      <c r="B31" s="48"/>
      <c r="C31" s="64"/>
      <c r="D31" s="27"/>
      <c r="E31" s="28"/>
      <c r="F31" s="28"/>
      <c r="G31" s="29"/>
      <c r="H31" s="64"/>
      <c r="I31" s="27"/>
      <c r="J31" s="28"/>
      <c r="K31" s="28"/>
      <c r="L31" s="29"/>
      <c r="M31" s="60"/>
      <c r="N31" s="47"/>
    </row>
    <row r="32" spans="2:14" ht="15">
      <c r="B32" s="48"/>
      <c r="C32" s="65">
        <f>AJUSTES!B6</f>
        <v>42952</v>
      </c>
      <c r="D32" s="27"/>
      <c r="E32" s="28"/>
      <c r="F32" s="28"/>
      <c r="G32" s="29"/>
      <c r="H32" s="65">
        <f>AJUSTES!B22</f>
        <v>42968</v>
      </c>
      <c r="I32" s="27"/>
      <c r="J32" s="28"/>
      <c r="K32" s="28"/>
      <c r="L32" s="29"/>
      <c r="M32" s="60"/>
      <c r="N32" s="47"/>
    </row>
    <row r="33" spans="2:14" ht="15" customHeight="1">
      <c r="B33" s="48"/>
      <c r="C33" s="65"/>
      <c r="D33" s="27"/>
      <c r="E33" s="28"/>
      <c r="F33" s="28"/>
      <c r="G33" s="29"/>
      <c r="H33" s="65"/>
      <c r="I33" s="27"/>
      <c r="J33" s="28"/>
      <c r="K33" s="28"/>
      <c r="L33" s="29"/>
      <c r="M33" s="60"/>
      <c r="N33" s="47"/>
    </row>
    <row r="34" spans="2:14" ht="15.75" customHeight="1" thickBot="1">
      <c r="B34" s="48"/>
      <c r="C34" s="66"/>
      <c r="D34" s="36"/>
      <c r="E34" s="37"/>
      <c r="F34" s="37"/>
      <c r="G34" s="38"/>
      <c r="H34" s="66"/>
      <c r="I34" s="36"/>
      <c r="J34" s="37"/>
      <c r="K34" s="37"/>
      <c r="L34" s="38"/>
      <c r="M34" s="60"/>
      <c r="N34" s="47"/>
    </row>
    <row r="35" spans="2:14" ht="15" customHeight="1">
      <c r="B35" s="48"/>
      <c r="C35" s="64" t="str">
        <f>UPPER(TEXT(AJUSTES!B7,"DDD"))</f>
        <v>DOM</v>
      </c>
      <c r="D35" s="33"/>
      <c r="E35" s="34"/>
      <c r="F35" s="34"/>
      <c r="G35" s="35"/>
      <c r="H35" s="64" t="str">
        <f>UPPER(TEXT(AJUSTES!B23,"DDD"))</f>
        <v>MAR</v>
      </c>
      <c r="I35" s="33"/>
      <c r="J35" s="34"/>
      <c r="K35" s="34"/>
      <c r="L35" s="35"/>
      <c r="M35" s="60" t="str">
        <f>AJUSTES!C7</f>
        <v>E</v>
      </c>
      <c r="N35" s="47"/>
    </row>
    <row r="36" spans="2:14" ht="15" customHeight="1">
      <c r="B36" s="48"/>
      <c r="C36" s="64"/>
      <c r="D36" s="30"/>
      <c r="E36" s="31"/>
      <c r="F36" s="31"/>
      <c r="G36" s="32"/>
      <c r="H36" s="64"/>
      <c r="I36" s="30"/>
      <c r="J36" s="31"/>
      <c r="K36" s="31"/>
      <c r="L36" s="32"/>
      <c r="M36" s="60"/>
      <c r="N36" s="47"/>
    </row>
    <row r="37" spans="2:14" ht="15">
      <c r="B37" s="48"/>
      <c r="C37" s="65">
        <f>AJUSTES!B7</f>
        <v>42953</v>
      </c>
      <c r="D37" s="27"/>
      <c r="E37" s="28"/>
      <c r="F37" s="28"/>
      <c r="G37" s="29"/>
      <c r="H37" s="65">
        <f>AJUSTES!B23</f>
        <v>42969</v>
      </c>
      <c r="I37" s="27"/>
      <c r="J37" s="28"/>
      <c r="K37" s="28"/>
      <c r="L37" s="29"/>
      <c r="M37" s="60"/>
      <c r="N37" s="47"/>
    </row>
    <row r="38" spans="2:14" ht="15" customHeight="1">
      <c r="B38" s="48"/>
      <c r="C38" s="65"/>
      <c r="D38" s="30"/>
      <c r="E38" s="31"/>
      <c r="F38" s="31"/>
      <c r="G38" s="32"/>
      <c r="H38" s="65"/>
      <c r="I38" s="30"/>
      <c r="J38" s="31"/>
      <c r="K38" s="31"/>
      <c r="L38" s="32"/>
      <c r="M38" s="60"/>
      <c r="N38" s="47"/>
    </row>
    <row r="39" spans="2:14" ht="15.75" customHeight="1" thickBot="1">
      <c r="B39" s="48"/>
      <c r="C39" s="66"/>
      <c r="D39" s="36"/>
      <c r="E39" s="37"/>
      <c r="F39" s="37"/>
      <c r="G39" s="38"/>
      <c r="H39" s="66"/>
      <c r="I39" s="36"/>
      <c r="J39" s="37"/>
      <c r="K39" s="37"/>
      <c r="L39" s="38"/>
      <c r="M39" s="60"/>
      <c r="N39" s="47"/>
    </row>
    <row r="40" spans="2:14" ht="15" customHeight="1">
      <c r="B40" s="48"/>
      <c r="C40" s="64" t="str">
        <f>UPPER(TEXT(AJUSTES!B8,"DDD"))</f>
        <v>LUN</v>
      </c>
      <c r="D40" s="33"/>
      <c r="E40" s="34"/>
      <c r="F40" s="34"/>
      <c r="G40" s="35"/>
      <c r="H40" s="64" t="str">
        <f>UPPER(TEXT(AJUSTES!B24,"DDD"))</f>
        <v>MIÉ</v>
      </c>
      <c r="I40" s="33"/>
      <c r="J40" s="34"/>
      <c r="K40" s="34"/>
      <c r="L40" s="35"/>
      <c r="M40" s="60" t="str">
        <f>AJUSTES!C8</f>
        <v>F</v>
      </c>
      <c r="N40" s="47"/>
    </row>
    <row r="41" spans="2:14" ht="15" customHeight="1">
      <c r="B41" s="48"/>
      <c r="C41" s="64"/>
      <c r="D41" s="30"/>
      <c r="E41" s="31"/>
      <c r="F41" s="31"/>
      <c r="G41" s="32"/>
      <c r="H41" s="64"/>
      <c r="I41" s="30"/>
      <c r="J41" s="31"/>
      <c r="K41" s="31"/>
      <c r="L41" s="32"/>
      <c r="M41" s="60"/>
      <c r="N41" s="47"/>
    </row>
    <row r="42" spans="2:14" ht="15">
      <c r="B42" s="48"/>
      <c r="C42" s="65">
        <f>AJUSTES!B8</f>
        <v>42954</v>
      </c>
      <c r="D42" s="27"/>
      <c r="E42" s="28"/>
      <c r="F42" s="28"/>
      <c r="G42" s="29"/>
      <c r="H42" s="65">
        <f>AJUSTES!B24</f>
        <v>42970</v>
      </c>
      <c r="I42" s="27"/>
      <c r="J42" s="28"/>
      <c r="K42" s="28"/>
      <c r="L42" s="29"/>
      <c r="M42" s="60"/>
      <c r="N42" s="47"/>
    </row>
    <row r="43" spans="2:14" ht="15" customHeight="1">
      <c r="B43" s="48"/>
      <c r="C43" s="65"/>
      <c r="D43" s="30"/>
      <c r="E43" s="31"/>
      <c r="F43" s="31"/>
      <c r="G43" s="32"/>
      <c r="H43" s="65"/>
      <c r="I43" s="30"/>
      <c r="J43" s="31"/>
      <c r="K43" s="31"/>
      <c r="L43" s="32"/>
      <c r="M43" s="60"/>
      <c r="N43" s="47"/>
    </row>
    <row r="44" spans="2:14" ht="15.75" customHeight="1" thickBot="1">
      <c r="B44" s="48"/>
      <c r="C44" s="66"/>
      <c r="D44" s="36"/>
      <c r="E44" s="37"/>
      <c r="F44" s="37"/>
      <c r="G44" s="38"/>
      <c r="H44" s="66"/>
      <c r="I44" s="36"/>
      <c r="J44" s="37"/>
      <c r="K44" s="37"/>
      <c r="L44" s="38"/>
      <c r="M44" s="60"/>
      <c r="N44" s="47"/>
    </row>
    <row r="45" spans="2:14" ht="15" customHeight="1">
      <c r="B45" s="48"/>
      <c r="C45" s="64" t="str">
        <f>UPPER(TEXT(AJUSTES!B9,"DDD"))</f>
        <v>MAR</v>
      </c>
      <c r="D45" s="33"/>
      <c r="E45" s="34"/>
      <c r="F45" s="34"/>
      <c r="G45" s="35"/>
      <c r="H45" s="64" t="str">
        <f>UPPER(TEXT(AJUSTES!B25,"DDD"))</f>
        <v>JUE</v>
      </c>
      <c r="I45" s="33"/>
      <c r="J45" s="34"/>
      <c r="K45" s="34"/>
      <c r="L45" s="35"/>
      <c r="M45" s="60" t="str">
        <f>AJUSTES!C9</f>
        <v>G</v>
      </c>
      <c r="N45" s="47"/>
    </row>
    <row r="46" spans="2:14" ht="15" customHeight="1">
      <c r="B46" s="48"/>
      <c r="C46" s="64"/>
      <c r="D46" s="30"/>
      <c r="E46" s="31"/>
      <c r="F46" s="31"/>
      <c r="G46" s="32"/>
      <c r="H46" s="64"/>
      <c r="I46" s="30"/>
      <c r="J46" s="31"/>
      <c r="K46" s="31"/>
      <c r="L46" s="32"/>
      <c r="M46" s="60"/>
      <c r="N46" s="47"/>
    </row>
    <row r="47" spans="2:14" ht="15">
      <c r="B47" s="48"/>
      <c r="C47" s="65">
        <f>AJUSTES!B9</f>
        <v>42955</v>
      </c>
      <c r="D47" s="27"/>
      <c r="E47" s="28"/>
      <c r="F47" s="28"/>
      <c r="G47" s="29"/>
      <c r="H47" s="65">
        <f>AJUSTES!B25</f>
        <v>42971</v>
      </c>
      <c r="I47" s="27"/>
      <c r="J47" s="28"/>
      <c r="K47" s="28"/>
      <c r="L47" s="29"/>
      <c r="M47" s="60"/>
      <c r="N47" s="47"/>
    </row>
    <row r="48" spans="2:14" ht="15" customHeight="1">
      <c r="B48" s="48"/>
      <c r="C48" s="65"/>
      <c r="D48" s="30"/>
      <c r="E48" s="31"/>
      <c r="F48" s="31"/>
      <c r="G48" s="32"/>
      <c r="H48" s="65"/>
      <c r="I48" s="30"/>
      <c r="J48" s="31"/>
      <c r="K48" s="31"/>
      <c r="L48" s="32"/>
      <c r="M48" s="60"/>
      <c r="N48" s="47"/>
    </row>
    <row r="49" spans="2:14" ht="15.75" customHeight="1" thickBot="1">
      <c r="B49" s="48"/>
      <c r="C49" s="66"/>
      <c r="D49" s="36"/>
      <c r="E49" s="37"/>
      <c r="F49" s="37"/>
      <c r="G49" s="38"/>
      <c r="H49" s="66"/>
      <c r="I49" s="36"/>
      <c r="J49" s="37"/>
      <c r="K49" s="37"/>
      <c r="L49" s="38"/>
      <c r="M49" s="60"/>
      <c r="N49" s="47"/>
    </row>
    <row r="50" spans="2:14" ht="15" customHeight="1">
      <c r="B50" s="48"/>
      <c r="C50" s="64" t="str">
        <f>UPPER(TEXT(AJUSTES!B10,"DDD"))</f>
        <v>MIÉ</v>
      </c>
      <c r="D50" s="33"/>
      <c r="E50" s="34"/>
      <c r="F50" s="34"/>
      <c r="G50" s="35"/>
      <c r="H50" s="64" t="str">
        <f>UPPER(TEXT(AJUSTES!B26,"DDD"))</f>
        <v>VIE</v>
      </c>
      <c r="I50" s="33"/>
      <c r="J50" s="34"/>
      <c r="K50" s="34"/>
      <c r="L50" s="35"/>
      <c r="M50" s="60" t="str">
        <f>AJUSTES!C10</f>
        <v>H</v>
      </c>
      <c r="N50" s="47"/>
    </row>
    <row r="51" spans="2:14" ht="15" customHeight="1">
      <c r="B51" s="48"/>
      <c r="C51" s="64"/>
      <c r="D51" s="30"/>
      <c r="E51" s="31"/>
      <c r="F51" s="31"/>
      <c r="G51" s="32"/>
      <c r="H51" s="64"/>
      <c r="I51" s="30"/>
      <c r="J51" s="31"/>
      <c r="K51" s="31"/>
      <c r="L51" s="32"/>
      <c r="M51" s="60"/>
      <c r="N51" s="47"/>
    </row>
    <row r="52" spans="2:14" ht="15">
      <c r="B52" s="48"/>
      <c r="C52" s="65">
        <f>AJUSTES!B10</f>
        <v>42956</v>
      </c>
      <c r="D52" s="30"/>
      <c r="E52" s="31"/>
      <c r="F52" s="31"/>
      <c r="G52" s="32"/>
      <c r="H52" s="65">
        <f>AJUSTES!B26</f>
        <v>42972</v>
      </c>
      <c r="I52" s="30"/>
      <c r="J52" s="31"/>
      <c r="K52" s="31"/>
      <c r="L52" s="32"/>
      <c r="M52" s="60"/>
      <c r="N52" s="47"/>
    </row>
    <row r="53" spans="2:14" ht="15" customHeight="1">
      <c r="B53" s="48"/>
      <c r="C53" s="65"/>
      <c r="D53" s="27"/>
      <c r="E53" s="28"/>
      <c r="F53" s="28"/>
      <c r="G53" s="29"/>
      <c r="H53" s="65"/>
      <c r="I53" s="27"/>
      <c r="J53" s="28"/>
      <c r="K53" s="28"/>
      <c r="L53" s="29"/>
      <c r="M53" s="60"/>
      <c r="N53" s="47"/>
    </row>
    <row r="54" spans="2:14" ht="15.75" customHeight="1" thickBot="1">
      <c r="B54" s="48"/>
      <c r="C54" s="66"/>
      <c r="D54" s="36"/>
      <c r="E54" s="37"/>
      <c r="F54" s="37"/>
      <c r="G54" s="38"/>
      <c r="H54" s="66"/>
      <c r="I54" s="36"/>
      <c r="J54" s="37"/>
      <c r="K54" s="37"/>
      <c r="L54" s="38"/>
      <c r="M54" s="60"/>
      <c r="N54" s="47"/>
    </row>
    <row r="55" spans="2:14" ht="15" customHeight="1">
      <c r="B55" s="48"/>
      <c r="C55" s="64" t="str">
        <f>UPPER(TEXT(AJUSTES!B11,"DDD"))</f>
        <v>JUE</v>
      </c>
      <c r="D55" s="33"/>
      <c r="E55" s="34"/>
      <c r="F55" s="34"/>
      <c r="G55" s="35"/>
      <c r="H55" s="64" t="str">
        <f>UPPER(TEXT(AJUSTES!B27,"DDD"))</f>
        <v>SÁB</v>
      </c>
      <c r="I55" s="33"/>
      <c r="J55" s="34"/>
      <c r="K55" s="34"/>
      <c r="L55" s="35"/>
      <c r="M55" s="60" t="str">
        <f>AJUSTES!C11</f>
        <v>I</v>
      </c>
      <c r="N55" s="47"/>
    </row>
    <row r="56" spans="2:14" ht="15" customHeight="1">
      <c r="B56" s="48"/>
      <c r="C56" s="64"/>
      <c r="D56" s="30"/>
      <c r="E56" s="31"/>
      <c r="F56" s="31"/>
      <c r="G56" s="32"/>
      <c r="H56" s="64"/>
      <c r="I56" s="30"/>
      <c r="J56" s="31"/>
      <c r="K56" s="31"/>
      <c r="L56" s="32"/>
      <c r="M56" s="60"/>
      <c r="N56" s="47"/>
    </row>
    <row r="57" spans="2:14" ht="15">
      <c r="B57" s="48"/>
      <c r="C57" s="65">
        <f>AJUSTES!B11</f>
        <v>42957</v>
      </c>
      <c r="D57" s="27"/>
      <c r="E57" s="28"/>
      <c r="F57" s="28"/>
      <c r="G57" s="29"/>
      <c r="H57" s="65">
        <f>AJUSTES!B27</f>
        <v>42973</v>
      </c>
      <c r="I57" s="27"/>
      <c r="J57" s="28"/>
      <c r="K57" s="28"/>
      <c r="L57" s="29"/>
      <c r="M57" s="60"/>
      <c r="N57" s="47"/>
    </row>
    <row r="58" spans="2:14" ht="15" customHeight="1">
      <c r="B58" s="48"/>
      <c r="C58" s="65"/>
      <c r="D58" s="27"/>
      <c r="E58" s="28"/>
      <c r="F58" s="28"/>
      <c r="G58" s="29"/>
      <c r="H58" s="65"/>
      <c r="I58" s="27"/>
      <c r="J58" s="28"/>
      <c r="K58" s="28"/>
      <c r="L58" s="29"/>
      <c r="M58" s="60"/>
      <c r="N58" s="47"/>
    </row>
    <row r="59" spans="2:14" ht="15.75" customHeight="1" thickBot="1">
      <c r="B59" s="48"/>
      <c r="C59" s="66"/>
      <c r="D59" s="36"/>
      <c r="E59" s="37"/>
      <c r="F59" s="37"/>
      <c r="G59" s="38"/>
      <c r="H59" s="66"/>
      <c r="I59" s="36"/>
      <c r="J59" s="37"/>
      <c r="K59" s="37"/>
      <c r="L59" s="38"/>
      <c r="M59" s="60"/>
      <c r="N59" s="47"/>
    </row>
    <row r="60" spans="2:14" ht="15" customHeight="1">
      <c r="B60" s="48"/>
      <c r="C60" s="64" t="str">
        <f>UPPER(TEXT(AJUSTES!B12,"DDD"))</f>
        <v>VIE</v>
      </c>
      <c r="D60" s="33"/>
      <c r="E60" s="34"/>
      <c r="F60" s="34"/>
      <c r="G60" s="35"/>
      <c r="H60" s="64" t="str">
        <f>UPPER(TEXT(AJUSTES!B28,"DDD"))</f>
        <v>DOM</v>
      </c>
      <c r="I60" s="33"/>
      <c r="J60" s="34"/>
      <c r="K60" s="34"/>
      <c r="L60" s="35"/>
      <c r="M60" s="60" t="str">
        <f>AJUSTES!C12</f>
        <v>J</v>
      </c>
      <c r="N60" s="47"/>
    </row>
    <row r="61" spans="2:14" ht="15" customHeight="1">
      <c r="B61" s="48"/>
      <c r="C61" s="64"/>
      <c r="D61" s="30"/>
      <c r="E61" s="31"/>
      <c r="F61" s="31"/>
      <c r="G61" s="32"/>
      <c r="H61" s="64"/>
      <c r="I61" s="30"/>
      <c r="J61" s="31"/>
      <c r="K61" s="31"/>
      <c r="L61" s="32"/>
      <c r="M61" s="60"/>
      <c r="N61" s="47"/>
    </row>
    <row r="62" spans="2:14" ht="15">
      <c r="B62" s="48"/>
      <c r="C62" s="65">
        <f>AJUSTES!B12</f>
        <v>42958</v>
      </c>
      <c r="D62" s="27"/>
      <c r="E62" s="28"/>
      <c r="F62" s="28"/>
      <c r="G62" s="29"/>
      <c r="H62" s="65">
        <f>AJUSTES!B28</f>
        <v>42974</v>
      </c>
      <c r="I62" s="27"/>
      <c r="J62" s="28"/>
      <c r="K62" s="28"/>
      <c r="L62" s="29"/>
      <c r="M62" s="60"/>
      <c r="N62" s="47"/>
    </row>
    <row r="63" spans="2:14" ht="15" customHeight="1">
      <c r="B63" s="48"/>
      <c r="C63" s="65"/>
      <c r="D63" s="30"/>
      <c r="E63" s="31"/>
      <c r="F63" s="31"/>
      <c r="G63" s="32"/>
      <c r="H63" s="65"/>
      <c r="I63" s="30"/>
      <c r="J63" s="31"/>
      <c r="K63" s="31"/>
      <c r="L63" s="32"/>
      <c r="M63" s="60"/>
      <c r="N63" s="47"/>
    </row>
    <row r="64" spans="2:14" ht="15.75" customHeight="1" thickBot="1">
      <c r="B64" s="48"/>
      <c r="C64" s="66"/>
      <c r="D64" s="36"/>
      <c r="E64" s="37"/>
      <c r="F64" s="37"/>
      <c r="G64" s="38"/>
      <c r="H64" s="66"/>
      <c r="I64" s="36"/>
      <c r="J64" s="37"/>
      <c r="K64" s="37"/>
      <c r="L64" s="38"/>
      <c r="M64" s="60"/>
      <c r="N64" s="47"/>
    </row>
    <row r="65" spans="2:14" ht="15" customHeight="1">
      <c r="B65" s="48"/>
      <c r="C65" s="64" t="str">
        <f>UPPER(TEXT(AJUSTES!B13,"DDD"))</f>
        <v>SÁB</v>
      </c>
      <c r="D65" s="33"/>
      <c r="E65" s="34"/>
      <c r="F65" s="34"/>
      <c r="G65" s="35"/>
      <c r="H65" s="64" t="str">
        <f>UPPER(TEXT(AJUSTES!B29,"DDD"))</f>
        <v>LUN</v>
      </c>
      <c r="I65" s="33"/>
      <c r="J65" s="34"/>
      <c r="K65" s="34"/>
      <c r="L65" s="35"/>
      <c r="M65" s="60" t="str">
        <f>AJUSTES!C13</f>
        <v>K</v>
      </c>
      <c r="N65" s="47"/>
    </row>
    <row r="66" spans="2:14" ht="15" customHeight="1">
      <c r="B66" s="48"/>
      <c r="C66" s="64"/>
      <c r="D66" s="30"/>
      <c r="E66" s="31"/>
      <c r="F66" s="31"/>
      <c r="G66" s="32"/>
      <c r="H66" s="64"/>
      <c r="I66" s="30"/>
      <c r="J66" s="31"/>
      <c r="K66" s="31"/>
      <c r="L66" s="32"/>
      <c r="M66" s="60"/>
      <c r="N66" s="47"/>
    </row>
    <row r="67" spans="2:14" ht="15">
      <c r="B67" s="48"/>
      <c r="C67" s="65">
        <f>AJUSTES!B13</f>
        <v>42959</v>
      </c>
      <c r="D67" s="27"/>
      <c r="E67" s="28"/>
      <c r="F67" s="28"/>
      <c r="G67" s="29"/>
      <c r="H67" s="65">
        <f>AJUSTES!B29</f>
        <v>42975</v>
      </c>
      <c r="I67" s="27"/>
      <c r="J67" s="28"/>
      <c r="K67" s="28"/>
      <c r="L67" s="29"/>
      <c r="M67" s="60"/>
      <c r="N67" s="47"/>
    </row>
    <row r="68" spans="2:14" ht="15" customHeight="1">
      <c r="B68" s="48"/>
      <c r="C68" s="65"/>
      <c r="D68" s="30"/>
      <c r="E68" s="31"/>
      <c r="F68" s="31"/>
      <c r="G68" s="32"/>
      <c r="H68" s="65"/>
      <c r="I68" s="30"/>
      <c r="J68" s="31"/>
      <c r="K68" s="31"/>
      <c r="L68" s="32"/>
      <c r="M68" s="60"/>
      <c r="N68" s="47"/>
    </row>
    <row r="69" spans="2:14" ht="15.75" customHeight="1" thickBot="1">
      <c r="B69" s="48"/>
      <c r="C69" s="66"/>
      <c r="D69" s="36"/>
      <c r="E69" s="37"/>
      <c r="F69" s="37"/>
      <c r="G69" s="38"/>
      <c r="H69" s="66"/>
      <c r="I69" s="36"/>
      <c r="J69" s="37"/>
      <c r="K69" s="37"/>
      <c r="L69" s="38"/>
      <c r="M69" s="60"/>
      <c r="N69" s="47"/>
    </row>
    <row r="70" spans="2:14" ht="15" customHeight="1">
      <c r="B70" s="48"/>
      <c r="C70" s="64" t="str">
        <f>UPPER(TEXT(AJUSTES!B14,"DDD"))</f>
        <v>DOM</v>
      </c>
      <c r="D70" s="33"/>
      <c r="E70" s="34"/>
      <c r="F70" s="34"/>
      <c r="G70" s="35"/>
      <c r="H70" s="64" t="str">
        <f>UPPER(TEXT(AJUSTES!B30,"DDD"))</f>
        <v>MAR</v>
      </c>
      <c r="I70" s="33"/>
      <c r="J70" s="34"/>
      <c r="K70" s="34"/>
      <c r="L70" s="35"/>
      <c r="M70" s="60" t="str">
        <f>AJUSTES!C14</f>
        <v>L</v>
      </c>
      <c r="N70" s="47"/>
    </row>
    <row r="71" spans="2:14" ht="15" customHeight="1">
      <c r="B71" s="48"/>
      <c r="C71" s="64"/>
      <c r="D71" s="30"/>
      <c r="E71" s="31"/>
      <c r="F71" s="31"/>
      <c r="G71" s="32"/>
      <c r="H71" s="64"/>
      <c r="I71" s="30"/>
      <c r="J71" s="31"/>
      <c r="K71" s="31"/>
      <c r="L71" s="32"/>
      <c r="M71" s="60"/>
      <c r="N71" s="47"/>
    </row>
    <row r="72" spans="2:14" ht="15">
      <c r="B72" s="48"/>
      <c r="C72" s="65">
        <f>AJUSTES!B14</f>
        <v>42960</v>
      </c>
      <c r="D72" s="30"/>
      <c r="E72" s="31"/>
      <c r="F72" s="31"/>
      <c r="G72" s="32"/>
      <c r="H72" s="65">
        <f>AJUSTES!B30</f>
        <v>42976</v>
      </c>
      <c r="I72" s="30"/>
      <c r="J72" s="31"/>
      <c r="K72" s="31"/>
      <c r="L72" s="32"/>
      <c r="M72" s="60"/>
      <c r="N72" s="47"/>
    </row>
    <row r="73" spans="2:14" ht="15" customHeight="1">
      <c r="B73" s="48"/>
      <c r="C73" s="65"/>
      <c r="D73" s="27"/>
      <c r="E73" s="28"/>
      <c r="F73" s="28"/>
      <c r="G73" s="29"/>
      <c r="H73" s="65"/>
      <c r="I73" s="27"/>
      <c r="J73" s="28"/>
      <c r="K73" s="28"/>
      <c r="L73" s="29"/>
      <c r="M73" s="60"/>
      <c r="N73" s="47"/>
    </row>
    <row r="74" spans="2:14" ht="15.75" customHeight="1" thickBot="1">
      <c r="B74" s="48"/>
      <c r="C74" s="66"/>
      <c r="D74" s="36"/>
      <c r="E74" s="37"/>
      <c r="F74" s="37"/>
      <c r="G74" s="38"/>
      <c r="H74" s="66"/>
      <c r="I74" s="36"/>
      <c r="J74" s="37"/>
      <c r="K74" s="37"/>
      <c r="L74" s="38"/>
      <c r="M74" s="60"/>
      <c r="N74" s="47"/>
    </row>
    <row r="75" spans="2:14" ht="15" customHeight="1">
      <c r="B75" s="48"/>
      <c r="C75" s="64" t="str">
        <f>UPPER(TEXT(AJUSTES!B15,"DDD"))</f>
        <v>LUN</v>
      </c>
      <c r="D75" s="33"/>
      <c r="E75" s="34"/>
      <c r="F75" s="34"/>
      <c r="G75" s="35"/>
      <c r="H75" s="64" t="str">
        <f>UPPER(TEXT(AJUSTES!B31,"DDD"))</f>
        <v>MIÉ</v>
      </c>
      <c r="I75" s="33"/>
      <c r="J75" s="34"/>
      <c r="K75" s="34"/>
      <c r="L75" s="35"/>
      <c r="M75" s="60" t="str">
        <f>AJUSTES!C15</f>
        <v>M</v>
      </c>
      <c r="N75" s="47"/>
    </row>
    <row r="76" spans="2:14" ht="15" customHeight="1">
      <c r="B76" s="48"/>
      <c r="C76" s="64"/>
      <c r="D76" s="27"/>
      <c r="E76" s="28"/>
      <c r="F76" s="28"/>
      <c r="G76" s="29"/>
      <c r="H76" s="64"/>
      <c r="I76" s="27"/>
      <c r="J76" s="28"/>
      <c r="K76" s="28"/>
      <c r="L76" s="29"/>
      <c r="M76" s="60"/>
      <c r="N76" s="47"/>
    </row>
    <row r="77" spans="2:14" ht="15">
      <c r="B77" s="48"/>
      <c r="C77" s="65">
        <f>AJUSTES!B15</f>
        <v>42961</v>
      </c>
      <c r="D77" s="27"/>
      <c r="E77" s="28"/>
      <c r="F77" s="28"/>
      <c r="G77" s="29"/>
      <c r="H77" s="65">
        <f>AJUSTES!B31</f>
        <v>42977</v>
      </c>
      <c r="I77" s="27"/>
      <c r="J77" s="28"/>
      <c r="K77" s="28"/>
      <c r="L77" s="29"/>
      <c r="M77" s="60"/>
      <c r="N77" s="47"/>
    </row>
    <row r="78" spans="2:14" ht="15" customHeight="1">
      <c r="B78" s="48"/>
      <c r="C78" s="65"/>
      <c r="D78" s="30"/>
      <c r="E78" s="31"/>
      <c r="F78" s="31"/>
      <c r="G78" s="32"/>
      <c r="H78" s="65"/>
      <c r="I78" s="30"/>
      <c r="J78" s="31"/>
      <c r="K78" s="31"/>
      <c r="L78" s="32"/>
      <c r="M78" s="60"/>
      <c r="N78" s="47"/>
    </row>
    <row r="79" spans="2:14" ht="15.75" customHeight="1" thickBot="1">
      <c r="B79" s="48"/>
      <c r="C79" s="66"/>
      <c r="D79" s="36"/>
      <c r="E79" s="37"/>
      <c r="F79" s="37"/>
      <c r="G79" s="38"/>
      <c r="H79" s="66"/>
      <c r="I79" s="36"/>
      <c r="J79" s="37"/>
      <c r="K79" s="37"/>
      <c r="L79" s="38"/>
      <c r="M79" s="60"/>
      <c r="N79" s="47"/>
    </row>
    <row r="80" spans="2:14" ht="15" customHeight="1">
      <c r="B80" s="48"/>
      <c r="C80" s="64" t="str">
        <f>UPPER(TEXT(AJUSTES!B16,"DDD"))</f>
        <v>MAR</v>
      </c>
      <c r="D80" s="33"/>
      <c r="E80" s="34"/>
      <c r="F80" s="34"/>
      <c r="G80" s="35"/>
      <c r="H80" s="64" t="str">
        <f>UPPER(TEXT(AJUSTES!B32,"DDD"))</f>
        <v>JUE</v>
      </c>
      <c r="I80" s="33"/>
      <c r="J80" s="34"/>
      <c r="K80" s="34"/>
      <c r="L80" s="35"/>
      <c r="M80" s="60" t="str">
        <f>AJUSTES!C16</f>
        <v>N</v>
      </c>
      <c r="N80" s="47"/>
    </row>
    <row r="81" spans="2:14" ht="15" customHeight="1">
      <c r="B81" s="48"/>
      <c r="C81" s="64"/>
      <c r="D81" s="30"/>
      <c r="E81" s="31"/>
      <c r="F81" s="31"/>
      <c r="G81" s="32"/>
      <c r="H81" s="64"/>
      <c r="I81" s="30"/>
      <c r="J81" s="31"/>
      <c r="K81" s="31"/>
      <c r="L81" s="32"/>
      <c r="M81" s="60"/>
      <c r="N81" s="47"/>
    </row>
    <row r="82" spans="2:14" ht="15">
      <c r="B82" s="48"/>
      <c r="C82" s="65">
        <f>AJUSTES!B16</f>
        <v>42962</v>
      </c>
      <c r="D82" s="27"/>
      <c r="E82" s="28"/>
      <c r="F82" s="28"/>
      <c r="G82" s="29"/>
      <c r="H82" s="65">
        <f>AJUSTES!B32</f>
        <v>42978</v>
      </c>
      <c r="I82" s="27"/>
      <c r="J82" s="28"/>
      <c r="K82" s="28"/>
      <c r="L82" s="29"/>
      <c r="M82" s="60"/>
      <c r="N82" s="47"/>
    </row>
    <row r="83" spans="2:14" ht="15" customHeight="1">
      <c r="B83" s="48"/>
      <c r="C83" s="65"/>
      <c r="D83" s="30"/>
      <c r="E83" s="31"/>
      <c r="F83" s="31"/>
      <c r="G83" s="32"/>
      <c r="H83" s="65"/>
      <c r="I83" s="30"/>
      <c r="J83" s="31"/>
      <c r="K83" s="31"/>
      <c r="L83" s="32"/>
      <c r="M83" s="60"/>
      <c r="N83" s="47"/>
    </row>
    <row r="84" spans="2:14" ht="15.75" customHeight="1" thickBot="1">
      <c r="B84" s="48"/>
      <c r="C84" s="66"/>
      <c r="D84" s="36"/>
      <c r="E84" s="37"/>
      <c r="F84" s="37"/>
      <c r="G84" s="38"/>
      <c r="H84" s="66"/>
      <c r="I84" s="36"/>
      <c r="J84" s="37"/>
      <c r="K84" s="37"/>
      <c r="L84" s="38"/>
      <c r="M84" s="60"/>
      <c r="N84" s="47"/>
    </row>
    <row r="85" spans="2:14" ht="15" customHeight="1">
      <c r="B85" s="48"/>
      <c r="C85" s="64" t="str">
        <f>UPPER(TEXT(AJUSTES!B17,"DDD"))</f>
        <v>MIÉ</v>
      </c>
      <c r="D85" s="33"/>
      <c r="E85" s="34"/>
      <c r="F85" s="34"/>
      <c r="G85" s="35"/>
      <c r="H85" s="64" t="str">
        <f>UPPER(TEXT(AJUSTES!B33,"DDD"))</f>
        <v>VIE</v>
      </c>
      <c r="I85" s="33"/>
      <c r="J85" s="34"/>
      <c r="K85" s="34"/>
      <c r="L85" s="35"/>
      <c r="M85" s="60" t="str">
        <f>AJUSTES!C17</f>
        <v>O</v>
      </c>
      <c r="N85" s="47"/>
    </row>
    <row r="86" spans="2:14" ht="15" customHeight="1">
      <c r="B86" s="48"/>
      <c r="C86" s="64"/>
      <c r="D86" s="27"/>
      <c r="E86" s="28"/>
      <c r="F86" s="28"/>
      <c r="G86" s="29"/>
      <c r="H86" s="64"/>
      <c r="I86" s="27"/>
      <c r="J86" s="28"/>
      <c r="K86" s="28"/>
      <c r="L86" s="29"/>
      <c r="M86" s="60"/>
      <c r="N86" s="47"/>
    </row>
    <row r="87" spans="2:14" ht="15">
      <c r="B87" s="48"/>
      <c r="C87" s="65">
        <f>AJUSTES!B17</f>
        <v>42963</v>
      </c>
      <c r="D87" s="27"/>
      <c r="E87" s="28"/>
      <c r="F87" s="28"/>
      <c r="G87" s="29"/>
      <c r="H87" s="67">
        <f>AJUSTES!B33</f>
        <v>42979</v>
      </c>
      <c r="I87" s="27"/>
      <c r="J87" s="28"/>
      <c r="K87" s="28"/>
      <c r="L87" s="29"/>
      <c r="M87" s="60"/>
      <c r="N87" s="47"/>
    </row>
    <row r="88" spans="2:14" ht="15" customHeight="1">
      <c r="B88" s="48"/>
      <c r="C88" s="65"/>
      <c r="D88" s="27"/>
      <c r="E88" s="28"/>
      <c r="F88" s="28"/>
      <c r="G88" s="29"/>
      <c r="H88" s="67"/>
      <c r="I88" s="27"/>
      <c r="J88" s="28"/>
      <c r="K88" s="28"/>
      <c r="L88" s="29"/>
      <c r="M88" s="60"/>
      <c r="N88" s="47"/>
    </row>
    <row r="89" spans="2:14" ht="15.75" customHeight="1" thickBot="1">
      <c r="B89" s="48"/>
      <c r="C89" s="66"/>
      <c r="D89" s="36"/>
      <c r="E89" s="37"/>
      <c r="F89" s="37"/>
      <c r="G89" s="38"/>
      <c r="H89" s="68"/>
      <c r="I89" s="36"/>
      <c r="J89" s="37"/>
      <c r="K89" s="37"/>
      <c r="L89" s="38"/>
      <c r="M89" s="60"/>
      <c r="N89" s="47"/>
    </row>
    <row r="90" spans="2:14" ht="53.25" customHeight="1">
      <c r="B90" s="50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7"/>
      <c r="N90" s="52"/>
    </row>
    <row r="91" spans="2:14" ht="14.25"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41"/>
    </row>
    <row r="92" spans="2:14" ht="14.25"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41"/>
    </row>
    <row r="93" spans="2:14" ht="14.25"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41"/>
    </row>
    <row r="94" spans="2:14" ht="14.25"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41"/>
    </row>
    <row r="95" spans="2:14" ht="14.25"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41"/>
    </row>
    <row r="96" spans="2:14" ht="14.25"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41"/>
    </row>
    <row r="97" spans="2:13" ht="14.25"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41"/>
    </row>
    <row r="98" spans="2:13" ht="14.25"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41"/>
    </row>
    <row r="99" spans="2:13" ht="14.25"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41"/>
    </row>
    <row r="100" spans="2:13" ht="14.25"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41"/>
    </row>
    <row r="101" spans="2:13" ht="14.25"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41"/>
    </row>
    <row r="102" spans="2:13" ht="14.25"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41"/>
    </row>
    <row r="103" spans="2:13" ht="14.25"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41"/>
    </row>
    <row r="104" spans="2:13" ht="14.25"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41"/>
    </row>
    <row r="105" spans="2:13" ht="14.25"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41"/>
    </row>
    <row r="106" spans="2:13" ht="14.25"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41"/>
    </row>
    <row r="107" spans="2:13" ht="14.25"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41"/>
    </row>
    <row r="108" spans="2:13" ht="14.25"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41"/>
    </row>
    <row r="109" spans="2:13" ht="14.25"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41"/>
    </row>
    <row r="110" spans="2:13" ht="14.25"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41"/>
    </row>
    <row r="111" spans="2:13" ht="14.25"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41"/>
    </row>
    <row r="112" spans="2:13" ht="14.25"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41"/>
    </row>
    <row r="113" spans="2:13" ht="14.25"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41"/>
    </row>
    <row r="114" spans="2:13" ht="14.25"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41"/>
    </row>
    <row r="115" spans="2:13" ht="14.25"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41"/>
    </row>
    <row r="116" spans="2:13" ht="14.25"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41"/>
    </row>
    <row r="117" spans="2:13" ht="14.25"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41"/>
    </row>
    <row r="118" spans="2:13" ht="14.25"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41"/>
    </row>
    <row r="119" spans="2:13" ht="14.25"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41"/>
    </row>
    <row r="120" spans="2:13" ht="14.25"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41"/>
    </row>
    <row r="121" spans="2:13" ht="14.25"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41"/>
    </row>
    <row r="122" spans="2:13" ht="14.25"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41"/>
    </row>
    <row r="123" spans="2:13" ht="14.25"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41"/>
    </row>
    <row r="124" spans="2:13" ht="14.25"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41"/>
    </row>
    <row r="125" spans="2:13" ht="14.25"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41"/>
    </row>
    <row r="126" spans="2:13" ht="14.25"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41"/>
    </row>
    <row r="127" spans="2:13" ht="14.25"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41"/>
    </row>
    <row r="128" spans="2:13" ht="14.25"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41"/>
    </row>
    <row r="129" spans="2:13" ht="14.25"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41"/>
    </row>
    <row r="130" spans="2:13" ht="14.25"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41"/>
    </row>
    <row r="131" spans="2:13" ht="14.25"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41"/>
    </row>
    <row r="132" spans="2:13" ht="14.25"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41"/>
    </row>
    <row r="133" spans="2:13" ht="14.25"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41"/>
    </row>
    <row r="134" spans="2:13" ht="14.25"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41"/>
    </row>
    <row r="135" spans="2:13" ht="14.25"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41"/>
    </row>
    <row r="136" spans="2:13" ht="14.25"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41"/>
    </row>
    <row r="137" spans="2:13" ht="14.25"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41"/>
    </row>
    <row r="138" spans="2:13" ht="14.25"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41"/>
    </row>
    <row r="139" spans="2:13" ht="14.25"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41"/>
    </row>
    <row r="140" spans="2:13" ht="14.25"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41"/>
    </row>
    <row r="141" spans="2:13" ht="14.25"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41"/>
    </row>
    <row r="142" spans="2:13" ht="14.25"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41"/>
    </row>
    <row r="143" spans="2:13" ht="14.25"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41"/>
    </row>
    <row r="144" spans="2:13" ht="14.25"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41"/>
    </row>
    <row r="145" spans="2:13" ht="14.25"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41"/>
    </row>
    <row r="146" spans="2:13" ht="14.25"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41"/>
    </row>
    <row r="147" spans="2:13" ht="14.25"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41"/>
    </row>
    <row r="148" spans="2:13" ht="14.25"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41"/>
    </row>
    <row r="149" spans="2:13" ht="14.25"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41"/>
    </row>
    <row r="150" spans="2:13" ht="14.25"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41"/>
    </row>
    <row r="151" spans="2:13" ht="14.25"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41"/>
    </row>
    <row r="152" spans="2:13" ht="14.25"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41"/>
    </row>
    <row r="153" spans="2:13" ht="14.25"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41"/>
    </row>
    <row r="154" spans="2:13" ht="14.25"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41"/>
    </row>
    <row r="155" spans="2:13" ht="14.25"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41"/>
    </row>
    <row r="156" spans="2:13" ht="14.25"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41"/>
    </row>
    <row r="157" spans="2:13" ht="14.25"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41"/>
    </row>
    <row r="158" spans="2:13" ht="14.25"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41"/>
    </row>
    <row r="159" spans="2:13" ht="14.25"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41"/>
    </row>
    <row r="160" spans="2:13" ht="14.25"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41"/>
    </row>
    <row r="161" spans="2:13" ht="14.25"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41"/>
    </row>
    <row r="162" spans="2:13" ht="14.25"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41"/>
    </row>
    <row r="163" spans="2:13" ht="14.25"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41"/>
    </row>
    <row r="164" spans="2:13" ht="14.25"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41"/>
    </row>
    <row r="165" spans="2:13" ht="14.25"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41"/>
    </row>
    <row r="166" spans="2:13" ht="14.25"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41"/>
    </row>
    <row r="167" spans="2:13" ht="14.25"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41"/>
    </row>
    <row r="168" spans="2:13" ht="14.25"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41"/>
    </row>
    <row r="169" spans="2:13" ht="14.25"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41"/>
    </row>
    <row r="170" spans="2:13" ht="14.25"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41"/>
    </row>
    <row r="171" spans="2:13" ht="14.25"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41"/>
    </row>
    <row r="172" spans="2:13" ht="14.25"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41"/>
    </row>
    <row r="173" spans="2:13" ht="14.25"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41"/>
    </row>
    <row r="174" spans="2:13" ht="14.25"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41"/>
    </row>
    <row r="175" spans="2:13" ht="14.25"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41"/>
    </row>
    <row r="176" spans="2:13" ht="14.25"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41"/>
    </row>
    <row r="177" spans="2:13" ht="14.25"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41"/>
    </row>
    <row r="178" spans="2:13" ht="14.25"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41"/>
    </row>
    <row r="179" spans="2:13" ht="14.25"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41"/>
    </row>
    <row r="180" spans="2:13" ht="14.25"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41"/>
    </row>
    <row r="181" spans="2:13" ht="14.25"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41"/>
    </row>
    <row r="182" spans="2:13" ht="14.25"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41"/>
    </row>
    <row r="183" spans="2:13" ht="14.25"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41"/>
    </row>
    <row r="184" spans="2:13" ht="14.25"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41"/>
    </row>
    <row r="185" spans="2:13" ht="14.25"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41"/>
    </row>
    <row r="186" spans="2:13" ht="14.25"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41"/>
    </row>
    <row r="187" spans="2:13" ht="14.25"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41"/>
    </row>
    <row r="188" spans="2:13" ht="14.25"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41"/>
    </row>
    <row r="189" spans="2:13" ht="14.25"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41"/>
    </row>
    <row r="190" spans="2:13" ht="14.25"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41"/>
    </row>
    <row r="191" spans="2:13" ht="14.25"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41"/>
    </row>
  </sheetData>
  <mergeCells count="83">
    <mergeCell ref="H87:H89"/>
    <mergeCell ref="C87:C89"/>
    <mergeCell ref="C82:C84"/>
    <mergeCell ref="H77:H79"/>
    <mergeCell ref="H72:H74"/>
    <mergeCell ref="C10:C11"/>
    <mergeCell ref="H12:H14"/>
    <mergeCell ref="C12:C14"/>
    <mergeCell ref="H35:H36"/>
    <mergeCell ref="H22:H24"/>
    <mergeCell ref="C22:C24"/>
    <mergeCell ref="C17:C19"/>
    <mergeCell ref="H17:H19"/>
    <mergeCell ref="C30:C31"/>
    <mergeCell ref="H25:H26"/>
    <mergeCell ref="C25:C26"/>
    <mergeCell ref="C20:C21"/>
    <mergeCell ref="H32:H34"/>
    <mergeCell ref="H27:H29"/>
    <mergeCell ref="C27:C29"/>
    <mergeCell ref="H30:H31"/>
    <mergeCell ref="H65:H66"/>
    <mergeCell ref="H70:H71"/>
    <mergeCell ref="H85:H86"/>
    <mergeCell ref="H67:H69"/>
    <mergeCell ref="C15:C16"/>
    <mergeCell ref="C52:C54"/>
    <mergeCell ref="C57:C59"/>
    <mergeCell ref="H52:H54"/>
    <mergeCell ref="H40:H41"/>
    <mergeCell ref="H45:H46"/>
    <mergeCell ref="H50:H51"/>
    <mergeCell ref="C50:C51"/>
    <mergeCell ref="C37:C39"/>
    <mergeCell ref="C42:C44"/>
    <mergeCell ref="C47:C49"/>
    <mergeCell ref="H47:H49"/>
    <mergeCell ref="C85:C86"/>
    <mergeCell ref="C75:C76"/>
    <mergeCell ref="H75:H76"/>
    <mergeCell ref="H80:H81"/>
    <mergeCell ref="C80:C81"/>
    <mergeCell ref="C77:C79"/>
    <mergeCell ref="H82:H84"/>
    <mergeCell ref="H62:H64"/>
    <mergeCell ref="H57:H59"/>
    <mergeCell ref="C32:C34"/>
    <mergeCell ref="C40:C41"/>
    <mergeCell ref="C62:C64"/>
    <mergeCell ref="C55:C56"/>
    <mergeCell ref="H37:H39"/>
    <mergeCell ref="C45:C46"/>
    <mergeCell ref="C35:C36"/>
    <mergeCell ref="H55:H56"/>
    <mergeCell ref="H60:H61"/>
    <mergeCell ref="H42:H44"/>
    <mergeCell ref="C67:C69"/>
    <mergeCell ref="C72:C74"/>
    <mergeCell ref="C70:C71"/>
    <mergeCell ref="C65:C66"/>
    <mergeCell ref="C60:C61"/>
    <mergeCell ref="D9:G9"/>
    <mergeCell ref="I9:L9"/>
    <mergeCell ref="M10:M14"/>
    <mergeCell ref="M15:M19"/>
    <mergeCell ref="M20:M24"/>
    <mergeCell ref="H10:H11"/>
    <mergeCell ref="H15:H16"/>
    <mergeCell ref="H20:H21"/>
    <mergeCell ref="M75:M79"/>
    <mergeCell ref="M80:M84"/>
    <mergeCell ref="M85:M89"/>
    <mergeCell ref="J6:L7"/>
    <mergeCell ref="M50:M54"/>
    <mergeCell ref="M55:M59"/>
    <mergeCell ref="M60:M64"/>
    <mergeCell ref="M65:M69"/>
    <mergeCell ref="M70:M74"/>
    <mergeCell ref="M25:M29"/>
    <mergeCell ref="M30:M34"/>
    <mergeCell ref="M35:M39"/>
    <mergeCell ref="M40:M44"/>
    <mergeCell ref="M45:M49"/>
  </mergeCells>
  <pageMargins left="0.7" right="0.7" top="0.75" bottom="0.75" header="0.3" footer="0.3"/>
  <pageSetup paperSize="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2</vt:i4>
      </vt:variant>
    </vt:vector>
  </HeadingPairs>
  <TitlesOfParts>
    <vt:vector size="22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  <vt:lpstr>K</vt:lpstr>
      <vt:lpstr>L</vt:lpstr>
      <vt:lpstr>M</vt:lpstr>
      <vt:lpstr>N</vt:lpstr>
      <vt:lpstr>O</vt:lpstr>
      <vt:lpstr>P</vt:lpstr>
      <vt:lpstr>AJUSTES</vt:lpstr>
      <vt:lpstr>TODAS</vt:lpstr>
      <vt:lpstr>TODAS (2)</vt:lpstr>
      <vt:lpstr>TURNERO</vt:lpstr>
      <vt:lpstr>A!Área_de_extracción</vt:lpstr>
      <vt:lpstr>A!Criterios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Farmacia</dc:creator>
  <cp:lastModifiedBy>Office Post It</cp:lastModifiedBy>
  <cp:lastPrinted>2017-06-30T18:38:44Z</cp:lastPrinted>
  <dcterms:created xsi:type="dcterms:W3CDTF">2017-06-29T12:04:23Z</dcterms:created>
  <dcterms:modified xsi:type="dcterms:W3CDTF">2017-07-12T20:11:29Z</dcterms:modified>
</cp:coreProperties>
</file>