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definitiv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K7" i="1"/>
  <c r="I7" i="1"/>
  <c r="H7" i="1"/>
  <c r="L6" i="1"/>
  <c r="K6" i="1"/>
  <c r="I6" i="1"/>
  <c r="H6" i="1"/>
  <c r="L5" i="1"/>
  <c r="K5" i="1"/>
  <c r="I5" i="1"/>
  <c r="H5" i="1"/>
  <c r="L4" i="1"/>
  <c r="K4" i="1"/>
  <c r="I4" i="1"/>
  <c r="H4" i="1"/>
  <c r="L3" i="1"/>
  <c r="K3" i="1"/>
  <c r="I3" i="1"/>
  <c r="H3" i="1"/>
  <c r="L2" i="1"/>
  <c r="K2" i="1"/>
  <c r="I2" i="1"/>
  <c r="H2" i="1"/>
  <c r="F7" i="1"/>
  <c r="F6" i="1"/>
  <c r="F5" i="1"/>
  <c r="F4" i="1"/>
  <c r="F3" i="1"/>
  <c r="F2" i="1"/>
  <c r="E7" i="1"/>
  <c r="E6" i="1"/>
  <c r="E5" i="1"/>
  <c r="E4" i="1"/>
  <c r="E3" i="1"/>
  <c r="E2" i="1"/>
  <c r="D7" i="1"/>
  <c r="D6" i="1"/>
  <c r="D5" i="1"/>
  <c r="D4" i="1"/>
  <c r="D3" i="1"/>
  <c r="D2" i="1"/>
  <c r="C7" i="1"/>
  <c r="C6" i="1"/>
  <c r="C5" i="1"/>
  <c r="C4" i="1"/>
  <c r="C2" i="1"/>
  <c r="C3" i="1"/>
</calcChain>
</file>

<file path=xl/sharedStrings.xml><?xml version="1.0" encoding="utf-8"?>
<sst xmlns="http://schemas.openxmlformats.org/spreadsheetml/2006/main" count="29" uniqueCount="29">
  <si>
    <t>comp.</t>
  </si>
  <si>
    <t>Z</t>
  </si>
  <si>
    <t>A1</t>
  </si>
  <si>
    <t>A2</t>
  </si>
  <si>
    <t>A3</t>
  </si>
  <si>
    <t>A4</t>
  </si>
  <si>
    <t>c2h4</t>
  </si>
  <si>
    <t>c2h6</t>
  </si>
  <si>
    <t>c3h6</t>
  </si>
  <si>
    <t>c3h8</t>
  </si>
  <si>
    <t>nc4</t>
  </si>
  <si>
    <t>ic4</t>
  </si>
  <si>
    <t>C1</t>
  </si>
  <si>
    <t>C2</t>
  </si>
  <si>
    <t>C3</t>
  </si>
  <si>
    <t>e1</t>
  </si>
  <si>
    <t>e2</t>
  </si>
  <si>
    <t>e3</t>
  </si>
  <si>
    <t>Condiciones de ejercicio</t>
  </si>
  <si>
    <t xml:space="preserve">Temperatura </t>
  </si>
  <si>
    <t>fraccion vaporizacion</t>
  </si>
  <si>
    <t>[unidades]</t>
  </si>
  <si>
    <t>mol</t>
  </si>
  <si>
    <t>psia</t>
  </si>
  <si>
    <t>Entalpia alimentacion</t>
  </si>
  <si>
    <t>Alimentacion</t>
  </si>
  <si>
    <t>Presion operación</t>
  </si>
  <si>
    <t>BTU/mol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</si>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</sst>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8</xdr:row>
          <xdr:rowOff>171450</xdr:rowOff>
        </xdr:from>
        <xdr:to>
          <xdr:col>6</xdr:col>
          <xdr:colOff>752475</xdr:colOff>
          <xdr:row>10</xdr:row>
          <xdr:rowOff>171450</xdr:rowOff>
        </xdr:to>
        <xdr:sp macro="" textlink="">
          <xdr:nvSpPr>
            <xdr:cNvPr id="1025" name="STAR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L15"/>
  <sheetViews>
    <sheetView tabSelected="1" workbookViewId="0">
      <selection activeCell="G16" sqref="G16"/>
    </sheetView>
  </sheetViews>
  <sheetFormatPr baseColWidth="10" defaultRowHeight="15" x14ac:dyDescent="0.25"/>
  <cols>
    <col min="5" max="6" width="12.710937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</row>
    <row r="2" spans="1:12" x14ac:dyDescent="0.25">
      <c r="A2" s="1" t="s">
        <v>6</v>
      </c>
      <c r="B2" s="1">
        <v>0.02</v>
      </c>
      <c r="C2" s="1">
        <f>-5.177995*10^(-2)</f>
        <v>-5.1779950000000005E-2</v>
      </c>
      <c r="D2" s="1">
        <f>62.124576*10^(-5)</f>
        <v>6.2124575999999998E-4</v>
      </c>
      <c r="E2" s="1">
        <f>-37.562082*10^(-8)</f>
        <v>-3.7562081999999998E-7</v>
      </c>
      <c r="F2" s="1">
        <f>8.0145501*10^(-12)</f>
        <v>8.0145500999999997E-12</v>
      </c>
      <c r="G2">
        <v>-7.2915000000000001</v>
      </c>
      <c r="H2">
        <f>1.5411962*10^-1</f>
        <v>0.15411962000000001</v>
      </c>
      <c r="I2">
        <f>-1.6088376*10^-5</f>
        <v>-1.6088376000000001E-5</v>
      </c>
      <c r="J2">
        <v>56.796379999999999</v>
      </c>
      <c r="K2">
        <f>615.93154*10^-4</f>
        <v>6.1593154000000004E-2</v>
      </c>
      <c r="L2">
        <f>2.408873*10^-6</f>
        <v>2.4088729999999998E-6</v>
      </c>
    </row>
    <row r="3" spans="1:12" x14ac:dyDescent="0.25">
      <c r="A3" s="1" t="s">
        <v>7</v>
      </c>
      <c r="B3" s="1">
        <v>0.03</v>
      </c>
      <c r="C3" s="1">
        <f>-9.840021*10^(-2)</f>
        <v>-9.8400210000000002E-2</v>
      </c>
      <c r="D3" s="1">
        <f>67.545943*10^(-5)</f>
        <v>6.7545943000000002E-4</v>
      </c>
      <c r="E3" s="1">
        <f>-31.45929*10^(-8)</f>
        <v>-3.145929E-7</v>
      </c>
      <c r="F3" s="1">
        <f>-9.0732459*10^(-12)</f>
        <v>-9.0732459000000004E-12</v>
      </c>
      <c r="G3">
        <v>-8.4856999999999996</v>
      </c>
      <c r="H3">
        <f>1.6286636*10^-1</f>
        <v>0.16286636000000002</v>
      </c>
      <c r="I3">
        <f>-1.9498601*10^-5</f>
        <v>-1.9498601000000003E-5</v>
      </c>
      <c r="J3">
        <v>61.334519999999998</v>
      </c>
      <c r="K3">
        <f>588.7543*10^-4</f>
        <v>5.8875429999999999E-2</v>
      </c>
      <c r="L3">
        <f>11.948654*10^-6</f>
        <v>1.1948653999999999E-5</v>
      </c>
    </row>
    <row r="4" spans="1:12" x14ac:dyDescent="0.25">
      <c r="A4" s="1" t="s">
        <v>8</v>
      </c>
      <c r="B4" s="1">
        <v>0.05</v>
      </c>
      <c r="C4" s="1">
        <f>-25.09877*10^(-2)</f>
        <v>-0.25098769999999998</v>
      </c>
      <c r="D4" s="1">
        <f>102.39287*10^(-5)</f>
        <v>1.0239287000000001E-3</v>
      </c>
      <c r="E4" s="1">
        <f>-75.22171*10^(-8)</f>
        <v>-7.5221710000000006E-7</v>
      </c>
      <c r="F4" s="1">
        <f>153.84709*10^(-12)</f>
        <v>1.5384709E-10</v>
      </c>
      <c r="G4">
        <v>-12.427899999999999</v>
      </c>
      <c r="H4">
        <f>1.8834652*10^-1</f>
        <v>0.18834652000000002</v>
      </c>
      <c r="I4">
        <f>-2.483914*10^-5</f>
        <v>-2.483914E-5</v>
      </c>
      <c r="J4">
        <v>71.828479999999999</v>
      </c>
      <c r="K4">
        <f>658.5513*10^-4</f>
        <v>6.5855129999999998E-2</v>
      </c>
      <c r="L4">
        <f>11.299585*10^-6</f>
        <v>1.1299585E-5</v>
      </c>
    </row>
    <row r="5" spans="1:12" x14ac:dyDescent="0.25">
      <c r="A5" s="1" t="s">
        <v>9</v>
      </c>
      <c r="B5" s="1">
        <v>0.1</v>
      </c>
      <c r="C5" s="1">
        <f>-14.512474*10^(-2)</f>
        <v>-0.14512474</v>
      </c>
      <c r="D5" s="1">
        <f>53.638924*10^(-5)</f>
        <v>5.3638924000000009E-4</v>
      </c>
      <c r="E5" s="1">
        <f>-5.3051604*10^(-8)</f>
        <v>-5.3051604000000004E-8</v>
      </c>
      <c r="F5" s="1">
        <f>-173.58329*10^(-12)</f>
        <v>-1.7358329000000001E-10</v>
      </c>
      <c r="G5">
        <v>-14.50006</v>
      </c>
      <c r="H5">
        <f>1.9802223*10^-1</f>
        <v>0.19802223000000002</v>
      </c>
      <c r="I5">
        <f>-2.90488837*10^-5</f>
        <v>-2.9048883700000004E-5</v>
      </c>
      <c r="J5">
        <v>81.795910000000006</v>
      </c>
      <c r="K5">
        <f>389.81919*10^-4</f>
        <v>3.8981919000000004E-2</v>
      </c>
      <c r="L5">
        <f>36.4709*10^-6</f>
        <v>3.6470899999999997E-5</v>
      </c>
    </row>
    <row r="6" spans="1:12" x14ac:dyDescent="0.25">
      <c r="A6" s="1" t="s">
        <v>10</v>
      </c>
      <c r="B6" s="1">
        <v>0.6</v>
      </c>
      <c r="C6" s="1">
        <f>-14.18175*10^(-2)</f>
        <v>-0.14181749999999999</v>
      </c>
      <c r="D6" s="1">
        <f>36.866353*10^(-5)</f>
        <v>3.6866352999999997E-4</v>
      </c>
      <c r="E6" s="1">
        <f>16.521412*10^(-8)</f>
        <v>1.6521412000000002E-7</v>
      </c>
      <c r="F6" s="1">
        <f>-248.23843*10^(-12)</f>
        <v>-2.4823843E-10</v>
      </c>
      <c r="G6">
        <v>-20.298110000000001</v>
      </c>
      <c r="H6">
        <f>2.3005743*10^-1</f>
        <v>0.23005743000000001</v>
      </c>
      <c r="I6">
        <f>-3.8663417*10^-5</f>
        <v>-3.8663417000000006E-5</v>
      </c>
      <c r="J6">
        <v>152.66798</v>
      </c>
      <c r="K6">
        <f>-1153.4842*10^-4</f>
        <v>-0.11534842000000002</v>
      </c>
      <c r="L6">
        <f>140.64125*10^-6</f>
        <v>1.4064125E-4</v>
      </c>
    </row>
    <row r="7" spans="1:12" x14ac:dyDescent="0.25">
      <c r="A7" s="1" t="s">
        <v>11</v>
      </c>
      <c r="B7" s="1">
        <v>0.2</v>
      </c>
      <c r="C7" s="1">
        <f>-18.967651*10^(-2)</f>
        <v>-0.18967650999999999</v>
      </c>
      <c r="D7" s="1">
        <f>61.239667*10^(-5)</f>
        <v>6.1239667E-4</v>
      </c>
      <c r="E7" s="1">
        <f>-17.891649*10^(-8)</f>
        <v>-1.7891649000000002E-7</v>
      </c>
      <c r="F7" s="1">
        <f>-90.855512*10^(-12)</f>
        <v>-9.0855512000000004E-11</v>
      </c>
      <c r="G7" s="1">
        <v>-16.553405000000001</v>
      </c>
      <c r="H7" s="1">
        <f>2.161865*10^-1</f>
        <v>0.21618650000000003</v>
      </c>
      <c r="I7" s="1">
        <f>-3.1476209*10^-5</f>
        <v>-3.1476209000000007E-5</v>
      </c>
      <c r="J7" s="1">
        <v>147.65414000000001</v>
      </c>
      <c r="K7" s="1">
        <f>-1185.2942*10^-4</f>
        <v>-0.11852942000000001</v>
      </c>
      <c r="L7" s="1">
        <f>152.87778*10^-6</f>
        <v>1.5287777999999999E-4</v>
      </c>
    </row>
    <row r="10" spans="1:12" x14ac:dyDescent="0.25">
      <c r="A10" s="4" t="s">
        <v>18</v>
      </c>
      <c r="B10" s="4"/>
      <c r="C10" s="4"/>
      <c r="D10" t="s">
        <v>21</v>
      </c>
    </row>
    <row r="11" spans="1:12" x14ac:dyDescent="0.25">
      <c r="A11" s="4" t="s">
        <v>24</v>
      </c>
      <c r="B11" s="4"/>
      <c r="C11" s="1">
        <v>13.21</v>
      </c>
      <c r="D11" s="3" t="s">
        <v>27</v>
      </c>
    </row>
    <row r="12" spans="1:12" x14ac:dyDescent="0.25">
      <c r="A12" s="4" t="s">
        <v>25</v>
      </c>
      <c r="B12" s="4"/>
      <c r="C12">
        <v>100</v>
      </c>
      <c r="D12" s="3" t="s">
        <v>22</v>
      </c>
    </row>
    <row r="13" spans="1:12" x14ac:dyDescent="0.25">
      <c r="A13" s="4" t="s">
        <v>26</v>
      </c>
      <c r="B13" s="4"/>
      <c r="C13">
        <v>300</v>
      </c>
      <c r="D13" s="3" t="s">
        <v>23</v>
      </c>
    </row>
    <row r="14" spans="1:12" x14ac:dyDescent="0.25">
      <c r="A14" s="5" t="s">
        <v>19</v>
      </c>
      <c r="B14" s="5"/>
      <c r="C14" s="2">
        <v>643.22199999999998</v>
      </c>
      <c r="D14" s="3" t="s">
        <v>28</v>
      </c>
    </row>
    <row r="15" spans="1:12" x14ac:dyDescent="0.25">
      <c r="A15" s="5" t="s">
        <v>20</v>
      </c>
      <c r="B15" s="5"/>
      <c r="C15" s="2">
        <v>1</v>
      </c>
    </row>
  </sheetData>
  <mergeCells count="6">
    <mergeCell ref="A10:C10"/>
    <mergeCell ref="A12:B12"/>
    <mergeCell ref="A13:B13"/>
    <mergeCell ref="A14:B14"/>
    <mergeCell ref="A15:B15"/>
    <mergeCell ref="A11:B11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STAR">
          <controlPr defaultSize="0" autoLine="0" r:id="rId4">
            <anchor moveWithCells="1">
              <from>
                <xdr:col>4</xdr:col>
                <xdr:colOff>838200</xdr:colOff>
                <xdr:row>8</xdr:row>
                <xdr:rowOff>171450</xdr:rowOff>
              </from>
              <to>
                <xdr:col>6</xdr:col>
                <xdr:colOff>752475</xdr:colOff>
                <xdr:row>10</xdr:row>
                <xdr:rowOff>171450</xdr:rowOff>
              </to>
            </anchor>
          </controlPr>
        </control>
      </mc:Choice>
      <mc:Fallback>
        <control shapeId="1025" r:id="rId3" name="STA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2017-05-23T10:02:05Z</dcterms:created>
  <dcterms:modified xsi:type="dcterms:W3CDTF">2017-07-25T10:51:37Z</dcterms:modified>
</cp:coreProperties>
</file>