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9252"/>
  </bookViews>
  <sheets>
    <sheet name="TD" sheetId="3" r:id="rId1"/>
    <sheet name="Hoja1" sheetId="1" r:id="rId2"/>
    <sheet name="Hoja2" sheetId="2" r:id="rId3"/>
  </sheets>
  <calcPr calcId="162913"/>
  <pivotCaches>
    <pivotCache cacheId="2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H3" i="1" l="1"/>
  <c r="H2" i="1"/>
  <c r="A3" i="1"/>
  <c r="A4" i="1"/>
  <c r="A5" i="1"/>
  <c r="A6" i="1"/>
  <c r="A7" i="1"/>
  <c r="A8" i="1"/>
  <c r="A9" i="1"/>
  <c r="A10" i="1"/>
  <c r="A11" i="1"/>
  <c r="A2" i="1"/>
  <c r="I2" i="1" l="1"/>
  <c r="I3" i="1"/>
</calcChain>
</file>

<file path=xl/sharedStrings.xml><?xml version="1.0" encoding="utf-8"?>
<sst xmlns="http://schemas.openxmlformats.org/spreadsheetml/2006/main" count="80" uniqueCount="65">
  <si>
    <t>B06172464</t>
  </si>
  <si>
    <t>B99371981</t>
  </si>
  <si>
    <t>76011297T</t>
  </si>
  <si>
    <t>B06662340</t>
  </si>
  <si>
    <t>B99278434</t>
  </si>
  <si>
    <t>F06412498</t>
  </si>
  <si>
    <t>B99105512</t>
  </si>
  <si>
    <t>53329237B</t>
  </si>
  <si>
    <t>B06695258</t>
  </si>
  <si>
    <t>A50605054</t>
  </si>
  <si>
    <t>B</t>
  </si>
  <si>
    <t>A</t>
  </si>
  <si>
    <t>Sociedades anónimas.</t>
  </si>
  <si>
    <t>Sociedades de responsabilidad limitada.</t>
  </si>
  <si>
    <t>C</t>
  </si>
  <si>
    <t>Sociedades colectivas.</t>
  </si>
  <si>
    <t>D</t>
  </si>
  <si>
    <t>Sociedades comanditarias.</t>
  </si>
  <si>
    <t>E</t>
  </si>
  <si>
    <t>Comunidades de bienes.</t>
  </si>
  <si>
    <t>F</t>
  </si>
  <si>
    <t>Sociedades cooperativas.</t>
  </si>
  <si>
    <t>G</t>
  </si>
  <si>
    <t>Asociaciones y fundaciones.</t>
  </si>
  <si>
    <t>H</t>
  </si>
  <si>
    <t>Comunidades de propietarios en régimen de</t>
  </si>
  <si>
    <t>J</t>
  </si>
  <si>
    <t>Sociedades civiles.</t>
  </si>
  <si>
    <t>N</t>
  </si>
  <si>
    <t>Entidades no residentes.</t>
  </si>
  <si>
    <t>P</t>
  </si>
  <si>
    <t>Corporaciones locales.</t>
  </si>
  <si>
    <t>Q</t>
  </si>
  <si>
    <t>Organismos autónomos, estatales o no, y a</t>
  </si>
  <si>
    <t>R</t>
  </si>
  <si>
    <t>Congregaciones e instituciones religiosas</t>
  </si>
  <si>
    <t>S</t>
  </si>
  <si>
    <t>Órganos de la Administración del Estado y</t>
  </si>
  <si>
    <t>U</t>
  </si>
  <si>
    <t>Uniones Temporales de Empresas.</t>
  </si>
  <si>
    <t>V</t>
  </si>
  <si>
    <t>Sociedad Agraria de Transformación.</t>
  </si>
  <si>
    <t>W</t>
  </si>
  <si>
    <t>Establecimientos permanentes de entidades</t>
  </si>
  <si>
    <t>CID</t>
  </si>
  <si>
    <t>Desc</t>
  </si>
  <si>
    <t>Autonomos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</si>
  <si>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</si>
  <si>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</si>
  <si>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</si>
  <si>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</si>
  <si>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</si>
  <si>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</si>
  <si>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</si>
  <si>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</si>
  <si>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</si>
  <si>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</si>
  <si>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TIPO</t>
  </si>
  <si>
    <t>Tipo</t>
  </si>
  <si>
    <t>Dato</t>
  </si>
  <si>
    <t>Valor</t>
  </si>
  <si>
    <t>Total</t>
  </si>
  <si>
    <t>Etiquetas de fila</t>
  </si>
  <si>
    <t>Total general</t>
  </si>
  <si>
    <t>Suma de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</si>
</sst>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sz val="9"/>
      <color rgb="FF000000"/>
      <name val="Open_sansregula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0" borderId="0" xfId="0" applyFont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Open_sansregula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Open_sansregular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941.803525578704" createdVersion="6" refreshedVersion="6" minRefreshableVersion="3" recordCount="10">
  <cacheSource type="worksheet">
    <worksheetSource name="Tabla1"/>
  </cacheSource>
  <cacheFields count="3">
    <cacheField name="Tipo" numFmtId="0">
      <sharedItems count="4">
        <s v="Sociedades de responsabilidad limitada."/>
        <s v="Autonomos"/>
        <s v="Sociedades cooperativas."/>
        <s v="Sociedades anónimas."/>
      </sharedItems>
    </cacheField>
    <cacheField name="Dato" numFmtId="0">
      <sharedItems/>
    </cacheField>
    <cacheField name="Valor" numFmtId="0">
      <sharedItems containsSemiMixedTypes="0" containsString="0" containsNumber="1" containsInteger="1" minValue="15000" maxValue="3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s v="B06172464"/>
    <n v="100000"/>
  </r>
  <r>
    <x v="0"/>
    <s v="B99371981"/>
    <n v="15000"/>
  </r>
  <r>
    <x v="1"/>
    <s v="76011297T"/>
    <n v="25909"/>
  </r>
  <r>
    <x v="0"/>
    <s v="B06662340"/>
    <n v="18000"/>
  </r>
  <r>
    <x v="0"/>
    <s v="B99278434"/>
    <n v="50000"/>
  </r>
  <r>
    <x v="2"/>
    <s v="F06412498"/>
    <n v="300000"/>
  </r>
  <r>
    <x v="0"/>
    <s v="B99105512"/>
    <n v="30000"/>
  </r>
  <r>
    <x v="1"/>
    <s v="53329237B"/>
    <n v="15000"/>
  </r>
  <r>
    <x v="0"/>
    <s v="B06695258"/>
    <n v="135000"/>
  </r>
  <r>
    <x v="3"/>
    <s v="A50605054"/>
    <n v="1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8" firstHeaderRow="1" firstDataRow="1" firstDataCol="1"/>
  <pivotFields count="3">
    <pivotField axis="axisRow" subtotalTop="0" showAll="0">
      <items count="5">
        <item x="1"/>
        <item x="3"/>
        <item x="2"/>
        <item x="0"/>
        <item t="default"/>
      </items>
    </pivotField>
    <pivotField subtotalTop="0" showAll="0"/>
    <pivotField dataField="1" subtotalTop="0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a de Valor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:C12" totalsRowCount="1">
  <autoFilter ref="A1:C11"/>
  <tableColumns count="3">
    <tableColumn id="1" name="Tipo" totalsRowLabel="Total">
      <calculatedColumnFormula>VLOOKUP(MID(B2,1,1),Hoja2!$A$1:$B$28,2,0)</calculatedColumnFormula>
    </tableColumn>
    <tableColumn id="2" name="Dato" dataDxfId="1" totalsRowDxfId="0"/>
    <tableColumn id="3" name="Valor" totalsRowFunction="su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tabSelected="1" workbookViewId="0">
      <selection activeCell="B8" sqref="B8"/>
    </sheetView>
  </sheetViews>
  <sheetFormatPr baseColWidth="10" defaultRowHeight="14.4"/>
  <cols>
    <col min="1" max="1" width="33.6640625" bestFit="1" customWidth="1"/>
    <col min="2" max="2" width="13.21875" bestFit="1" customWidth="1"/>
  </cols>
  <sheetData>
    <row r="3" spans="1:2">
      <c r="A3" s="4" t="s">
        <v>62</v>
      </c>
      <c r="B3" t="s">
        <v>64</v>
      </c>
    </row>
    <row r="4" spans="1:2">
      <c r="A4" s="5" t="s">
        <v>46</v>
      </c>
      <c r="B4" s="6">
        <v>40909</v>
      </c>
    </row>
    <row r="5" spans="1:2">
      <c r="A5" s="5" t="s">
        <v>12</v>
      </c>
      <c r="B5" s="6">
        <v>100000</v>
      </c>
    </row>
    <row r="6" spans="1:2">
      <c r="A6" s="5" t="s">
        <v>21</v>
      </c>
      <c r="B6" s="6">
        <v>300000</v>
      </c>
    </row>
    <row r="7" spans="1:2">
      <c r="A7" s="5" t="s">
        <v>13</v>
      </c>
      <c r="B7" s="6">
        <v>348000</v>
      </c>
    </row>
    <row r="8" spans="1:2">
      <c r="A8" s="5" t="s">
        <v>63</v>
      </c>
      <c r="B8" s="6">
        <v>788909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sqref="A1:C11"/>
    </sheetView>
  </sheetViews>
  <sheetFormatPr baseColWidth="10" defaultRowHeight="14.4"/>
  <cols>
    <col min="1" max="1" width="37.33203125" bestFit="1" customWidth="1"/>
    <col min="8" max="8" width="37.33203125" bestFit="1" customWidth="1"/>
  </cols>
  <sheetData>
    <row r="1" spans="1:9">
      <c r="A1" t="s">
        <v>58</v>
      </c>
      <c r="B1" t="s">
        <v>59</v>
      </c>
      <c r="C1" t="s">
        <v>60</v>
      </c>
      <c r="G1" t="s">
        <v>57</v>
      </c>
    </row>
    <row r="2" spans="1:9">
      <c r="A2" t="str">
        <f>VLOOKUP(MID(B2,1,1),Hoja2!$A$1:$B$28,2,0)</f>
        <v>Sociedades de responsabilidad limitada.</v>
      </c>
      <c r="B2" s="2" t="s">
        <v>0</v>
      </c>
      <c r="C2">
        <v>100000</v>
      </c>
      <c r="G2" s="3" t="s">
        <v>20</v>
      </c>
      <c r="H2" t="str">
        <f>IFERROR(VLOOKUP(G2,Hoja2!$A$1:$B$18,2,0),"Autonomos")</f>
        <v>Sociedades cooperativas.</v>
      </c>
      <c r="I2">
        <f>SUMIFS(C2:C11,A2:A11,H2)</f>
        <v>300000</v>
      </c>
    </row>
    <row r="3" spans="1:9">
      <c r="A3" t="str">
        <f>VLOOKUP(MID(B3,1,1),Hoja2!$A$1:$B$28,2,0)</f>
        <v>Sociedades de responsabilidad limitada.</v>
      </c>
      <c r="B3" s="2" t="s">
        <v>1</v>
      </c>
      <c r="C3">
        <v>15000</v>
      </c>
      <c r="G3" s="3" t="s">
        <v>10</v>
      </c>
      <c r="H3" t="str">
        <f>IFERROR(VLOOKUP(G3,Hoja2!$A$1:$B$18,2,0),"Autonomos")</f>
        <v>Sociedades de responsabilidad limitada.</v>
      </c>
      <c r="I3">
        <f>SUMIFS(C3:C13,A3:A13,H3)</f>
        <v>248000</v>
      </c>
    </row>
    <row r="4" spans="1:9">
      <c r="A4" t="str">
        <f>VLOOKUP(MID(B4,1,1),Hoja2!$A$1:$B$28,2,0)</f>
        <v>Autonomos</v>
      </c>
      <c r="B4" s="2" t="s">
        <v>2</v>
      </c>
      <c r="C4">
        <v>25909</v>
      </c>
    </row>
    <row r="5" spans="1:9">
      <c r="A5" t="str">
        <f>VLOOKUP(MID(B5,1,1),Hoja2!$A$1:$B$28,2,0)</f>
        <v>Sociedades de responsabilidad limitada.</v>
      </c>
      <c r="B5" s="2" t="s">
        <v>3</v>
      </c>
      <c r="C5">
        <v>18000</v>
      </c>
    </row>
    <row r="6" spans="1:9">
      <c r="A6" t="str">
        <f>VLOOKUP(MID(B6,1,1),Hoja2!$A$1:$B$28,2,0)</f>
        <v>Sociedades de responsabilidad limitada.</v>
      </c>
      <c r="B6" s="2" t="s">
        <v>4</v>
      </c>
      <c r="C6">
        <v>50000</v>
      </c>
    </row>
    <row r="7" spans="1:9">
      <c r="A7" t="str">
        <f>VLOOKUP(MID(B7,1,1),Hoja2!$A$1:$B$28,2,0)</f>
        <v>Sociedades cooperativas.</v>
      </c>
      <c r="B7" s="2" t="s">
        <v>5</v>
      </c>
      <c r="C7">
        <v>300000</v>
      </c>
    </row>
    <row r="8" spans="1:9">
      <c r="A8" t="str">
        <f>VLOOKUP(MID(B8,1,1),Hoja2!$A$1:$B$28,2,0)</f>
        <v>Sociedades de responsabilidad limitada.</v>
      </c>
      <c r="B8" s="2" t="s">
        <v>6</v>
      </c>
      <c r="C8">
        <v>30000</v>
      </c>
    </row>
    <row r="9" spans="1:9">
      <c r="A9" t="str">
        <f>VLOOKUP(MID(B9,1,1),Hoja2!$A$1:$B$28,2,0)</f>
        <v>Autonomos</v>
      </c>
      <c r="B9" s="2" t="s">
        <v>7</v>
      </c>
      <c r="C9">
        <v>15000</v>
      </c>
    </row>
    <row r="10" spans="1:9">
      <c r="A10" t="str">
        <f>VLOOKUP(MID(B10,1,1),Hoja2!$A$1:$B$28,2,0)</f>
        <v>Sociedades de responsabilidad limitada.</v>
      </c>
      <c r="B10" s="2" t="s">
        <v>8</v>
      </c>
      <c r="C10">
        <v>135000</v>
      </c>
    </row>
    <row r="11" spans="1:9">
      <c r="A11" t="str">
        <f>VLOOKUP(MID(B11,1,1),Hoja2!$A$1:$B$28,2,0)</f>
        <v>Sociedades anónimas.</v>
      </c>
      <c r="B11" s="2" t="s">
        <v>9</v>
      </c>
      <c r="C11">
        <v>100000</v>
      </c>
    </row>
    <row r="12" spans="1:9">
      <c r="A12" t="s">
        <v>61</v>
      </c>
      <c r="B12" s="2"/>
      <c r="C12">
        <f>SUBTOTAL(109,Tabla1[Valor])</f>
        <v>788909</v>
      </c>
    </row>
    <row r="21" spans="12:12">
      <c r="L21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opLeftCell="A4" workbookViewId="0">
      <selection activeCell="A29" sqref="A29"/>
    </sheetView>
  </sheetViews>
  <sheetFormatPr baseColWidth="10" defaultRowHeight="14.4"/>
  <cols>
    <col min="1" max="1" width="4.33203125" customWidth="1"/>
    <col min="2" max="2" width="41.109375" bestFit="1" customWidth="1"/>
  </cols>
  <sheetData>
    <row r="1" spans="1:2">
      <c r="A1" t="s">
        <v>44</v>
      </c>
      <c r="B1" t="s">
        <v>45</v>
      </c>
    </row>
    <row r="2" spans="1:2">
      <c r="A2" t="s">
        <v>11</v>
      </c>
      <c r="B2" t="s">
        <v>12</v>
      </c>
    </row>
    <row r="3" spans="1:2">
      <c r="A3" t="s">
        <v>10</v>
      </c>
      <c r="B3" t="s">
        <v>13</v>
      </c>
    </row>
    <row r="4" spans="1:2">
      <c r="A4" t="s">
        <v>14</v>
      </c>
      <c r="B4" t="s">
        <v>15</v>
      </c>
    </row>
    <row r="5" spans="1:2">
      <c r="A5" t="s">
        <v>16</v>
      </c>
      <c r="B5" t="s">
        <v>17</v>
      </c>
    </row>
    <row r="6" spans="1:2">
      <c r="A6" t="s">
        <v>18</v>
      </c>
      <c r="B6" t="s">
        <v>19</v>
      </c>
    </row>
    <row r="7" spans="1:2">
      <c r="A7" t="s">
        <v>20</v>
      </c>
      <c r="B7" t="s">
        <v>21</v>
      </c>
    </row>
    <row r="8" spans="1:2">
      <c r="A8" t="s">
        <v>22</v>
      </c>
      <c r="B8" t="s">
        <v>23</v>
      </c>
    </row>
    <row r="9" spans="1:2">
      <c r="A9" t="s">
        <v>24</v>
      </c>
      <c r="B9" t="s">
        <v>25</v>
      </c>
    </row>
    <row r="10" spans="1:2">
      <c r="A10" t="s">
        <v>26</v>
      </c>
      <c r="B10" t="s">
        <v>27</v>
      </c>
    </row>
    <row r="11" spans="1:2">
      <c r="A11" t="s">
        <v>28</v>
      </c>
      <c r="B11" t="s">
        <v>29</v>
      </c>
    </row>
    <row r="12" spans="1:2">
      <c r="A12" t="s">
        <v>30</v>
      </c>
      <c r="B12" t="s">
        <v>31</v>
      </c>
    </row>
    <row r="13" spans="1:2">
      <c r="A13" t="s">
        <v>32</v>
      </c>
      <c r="B13" t="s">
        <v>33</v>
      </c>
    </row>
    <row r="14" spans="1:2">
      <c r="A14" t="s">
        <v>34</v>
      </c>
      <c r="B14" t="s">
        <v>35</v>
      </c>
    </row>
    <row r="15" spans="1:2">
      <c r="A15" t="s">
        <v>36</v>
      </c>
      <c r="B15" t="s">
        <v>37</v>
      </c>
    </row>
    <row r="16" spans="1:2">
      <c r="A16" t="s">
        <v>38</v>
      </c>
      <c r="B16" t="s">
        <v>39</v>
      </c>
    </row>
    <row r="17" spans="1:2">
      <c r="A17" t="s">
        <v>40</v>
      </c>
      <c r="B17" t="s">
        <v>41</v>
      </c>
    </row>
    <row r="18" spans="1:2">
      <c r="A18" t="s">
        <v>42</v>
      </c>
      <c r="B18" t="s">
        <v>43</v>
      </c>
    </row>
    <row r="19" spans="1:2">
      <c r="A19" s="3" t="s">
        <v>47</v>
      </c>
      <c r="B19" t="s">
        <v>46</v>
      </c>
    </row>
    <row r="20" spans="1:2">
      <c r="A20" s="3" t="s">
        <v>48</v>
      </c>
      <c r="B20" t="s">
        <v>46</v>
      </c>
    </row>
    <row r="21" spans="1:2">
      <c r="A21" s="3" t="s">
        <v>49</v>
      </c>
      <c r="B21" t="s">
        <v>46</v>
      </c>
    </row>
    <row r="22" spans="1:2">
      <c r="A22" s="3" t="s">
        <v>50</v>
      </c>
      <c r="B22" t="s">
        <v>46</v>
      </c>
    </row>
    <row r="23" spans="1:2">
      <c r="A23" s="3" t="s">
        <v>51</v>
      </c>
      <c r="B23" t="s">
        <v>46</v>
      </c>
    </row>
    <row r="24" spans="1:2">
      <c r="A24" s="3" t="s">
        <v>52</v>
      </c>
      <c r="B24" t="s">
        <v>46</v>
      </c>
    </row>
    <row r="25" spans="1:2">
      <c r="A25" s="3" t="s">
        <v>53</v>
      </c>
      <c r="B25" t="s">
        <v>46</v>
      </c>
    </row>
    <row r="26" spans="1:2">
      <c r="A26" s="3" t="s">
        <v>54</v>
      </c>
      <c r="B26" t="s">
        <v>46</v>
      </c>
    </row>
    <row r="27" spans="1:2">
      <c r="A27" s="3" t="s">
        <v>55</v>
      </c>
      <c r="B27" t="s">
        <v>46</v>
      </c>
    </row>
    <row r="28" spans="1:2">
      <c r="A28" s="3" t="s">
        <v>56</v>
      </c>
      <c r="B28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TD</vt:lpstr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Guerrero</dc:creator>
  <cp:lastModifiedBy>José Martínez</cp:lastModifiedBy>
  <dcterms:created xsi:type="dcterms:W3CDTF">2017-07-25T14:57:40Z</dcterms:created>
  <dcterms:modified xsi:type="dcterms:W3CDTF">2017-07-25T17:17:40Z</dcterms:modified>
</cp:coreProperties>
</file>