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9252"/>
  </bookViews>
  <sheets>
    <sheet name="TD" sheetId="2" r:id="rId1"/>
    <sheet name="COSTOS" sheetId="1" r:id="rId2"/>
  </sheets>
  <definedNames>
    <definedName name="_xlnm._FilterDatabase" localSheetId="1" hidden="1">COSTOS!$A$1:$F$22</definedName>
    <definedName name="ANCHO_LT_E1">#REF!</definedName>
  </definedNames>
  <calcPr calcId="162913"/>
  <pivotCaches>
    <pivotCache cacheId="2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" i="1" l="1"/>
</calcChain>
</file>

<file path=xl/sharedStrings.xml><?xml version="1.0" encoding="utf-8"?>
<sst xmlns="http://schemas.openxmlformats.org/spreadsheetml/2006/main" count="91" uniqueCount="30">
  <si>
    <t>ID</t>
  </si>
  <si>
    <t>Trans_Type</t>
  </si>
  <si>
    <t>Region</t>
  </si>
  <si>
    <t>Group</t>
  </si>
  <si>
    <t>Freight_Cost</t>
  </si>
  <si>
    <t>Stop_Cost</t>
  </si>
  <si>
    <t>F9 - FULL ENCORTINADO</t>
  </si>
  <si>
    <t>North Region</t>
  </si>
  <si>
    <t>Group 1</t>
  </si>
  <si>
    <t>T0 - CAJA POPIS</t>
  </si>
  <si>
    <t>T5 - CAJA SECA 53</t>
  </si>
  <si>
    <t>B5 - BIG TRUCK</t>
  </si>
  <si>
    <t>Group 2</t>
  </si>
  <si>
    <t>F8 - CAJA 40</t>
  </si>
  <si>
    <t>Group 6</t>
  </si>
  <si>
    <t>Group 7</t>
  </si>
  <si>
    <t>Group 9</t>
  </si>
  <si>
    <t>BAJIO REGION</t>
  </si>
  <si>
    <r>
      <t xml:space="preserve">Lo que necesito es que si filtro la region </t>
    </r>
    <r>
      <rPr>
        <b/>
        <sz val="11"/>
        <color theme="1"/>
        <rFont val="Calibri"/>
        <family val="2"/>
        <scheme val="minor"/>
      </rPr>
      <t xml:space="preserve">BAJIO </t>
    </r>
    <r>
      <rPr>
        <sz val="11"/>
        <color theme="1"/>
        <rFont val="Calibri"/>
        <family val="2"/>
        <scheme val="minor"/>
      </rPr>
      <t xml:space="preserve">y el </t>
    </r>
    <r>
      <rPr>
        <b/>
        <sz val="11"/>
        <color theme="1"/>
        <rFont val="Calibri"/>
        <family val="2"/>
        <scheme val="minor"/>
      </rPr>
      <t>Grupo 1</t>
    </r>
    <r>
      <rPr>
        <sz val="11"/>
        <color theme="1"/>
        <rFont val="Calibri"/>
        <family val="2"/>
        <scheme val="minor"/>
      </rPr>
      <t xml:space="preserve">, </t>
    </r>
  </si>
  <si>
    <t>que la fórmula del VLOOKUP solo aplique para las filas filtradas</t>
  </si>
  <si>
    <t>no para toda la columna en general.</t>
  </si>
  <si>
    <r>
      <t xml:space="preserve">tomando el rango </t>
    </r>
    <r>
      <rPr>
        <b/>
        <u/>
        <sz val="11"/>
        <color rgb="FFFF0000"/>
        <rFont val="Calibri"/>
        <family val="2"/>
        <scheme val="minor"/>
      </rPr>
      <t xml:space="preserve">FILTRADO que se encuentra en la imagen de arriba </t>
    </r>
    <r>
      <rPr>
        <sz val="11"/>
        <color theme="1"/>
        <rFont val="Calibri"/>
        <family val="2"/>
        <scheme val="minor"/>
      </rPr>
      <t xml:space="preserve">de </t>
    </r>
    <r>
      <rPr>
        <b/>
        <sz val="11"/>
        <color theme="1"/>
        <rFont val="Calibri"/>
        <family val="2"/>
        <scheme val="minor"/>
      </rPr>
      <t>B1 a B27</t>
    </r>
  </si>
  <si>
    <r>
      <t xml:space="preserve">Si por ejemplo pongo un VLOOKUP en la celda </t>
    </r>
    <r>
      <rPr>
        <b/>
        <sz val="11"/>
        <color theme="1"/>
        <rFont val="Calibri"/>
        <family val="2"/>
        <scheme val="minor"/>
      </rPr>
      <t>M1</t>
    </r>
    <r>
      <rPr>
        <sz val="11"/>
        <color theme="1"/>
        <rFont val="Calibri"/>
        <family val="2"/>
        <scheme val="minor"/>
      </rPr>
      <t xml:space="preserve"> haciendo referencia a la celda "</t>
    </r>
    <r>
      <rPr>
        <b/>
        <sz val="11"/>
        <color theme="1"/>
        <rFont val="Calibri"/>
        <family val="2"/>
        <scheme val="minor"/>
      </rPr>
      <t>I1"</t>
    </r>
    <r>
      <rPr>
        <sz val="11"/>
        <color theme="1"/>
        <rFont val="Calibri"/>
        <family val="2"/>
        <scheme val="minor"/>
      </rPr>
      <t xml:space="preserve">, </t>
    </r>
  </si>
  <si>
    <t xml:space="preserve"> necesito que me ponga como resultado un #N/A, sin embargo, me pone que si existe</t>
  </si>
  <si>
    <t>Total general</t>
  </si>
  <si>
    <t>Total 501</t>
  </si>
  <si>
    <t>Total 504</t>
  </si>
  <si>
    <t>Total 505</t>
  </si>
  <si>
    <t>Suma de Freight_Cost</t>
  </si>
  <si>
    <t>Suma de Stop_Cost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</si>
</sst>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0" borderId="0" xfId="0" applyFont="1"/>
    <xf numFmtId="0" fontId="3" fillId="3" borderId="0" xfId="0" applyFont="1" applyFill="1"/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1">
    <dxf>
      <fill>
        <patternFill patternType="solid">
          <fgColor indexed="64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409575</xdr:colOff>
      <xdr:row>5</xdr:row>
      <xdr:rowOff>161925</xdr:rowOff>
    </xdr:from>
    <xdr:to>
      <xdr:col>16</xdr:col>
      <xdr:colOff>408870</xdr:colOff>
      <xdr:row>11</xdr:row>
      <xdr:rowOff>18925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62700" y="1114425"/>
          <a:ext cx="5638095" cy="100000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964.776774074075" createdVersion="6" refreshedVersion="6" minRefreshableVersion="3" recordCount="21">
  <cacheSource type="worksheet">
    <worksheetSource name="Tabla1"/>
  </cacheSource>
  <cacheFields count="6">
    <cacheField name="ID" numFmtId="0">
      <sharedItems containsSemiMixedTypes="0" containsString="0" containsNumber="1" containsInteger="1" minValue="189" maxValue="507" count="21">
        <n v="189"/>
        <n v="190"/>
        <n v="191"/>
        <n v="192"/>
        <n v="193"/>
        <n v="201"/>
        <n v="202"/>
        <n v="203"/>
        <n v="204"/>
        <n v="205"/>
        <n v="206"/>
        <n v="207"/>
        <n v="208"/>
        <n v="209"/>
        <n v="210"/>
        <n v="211"/>
        <n v="501"/>
        <n v="504"/>
        <n v="505"/>
        <n v="506"/>
        <n v="507"/>
      </sharedItems>
    </cacheField>
    <cacheField name="Trans_Type" numFmtId="0">
      <sharedItems count="5">
        <s v="F9 - FULL ENCORTINADO"/>
        <s v="T0 - CAJA POPIS"/>
        <s v="T5 - CAJA SECA 53"/>
        <s v="B5 - BIG TRUCK"/>
        <s v="F8 - CAJA 40"/>
      </sharedItems>
    </cacheField>
    <cacheField name="Region" numFmtId="0">
      <sharedItems count="2">
        <s v="North Region"/>
        <s v="BAJIO REGION"/>
      </sharedItems>
    </cacheField>
    <cacheField name="Group" numFmtId="0">
      <sharedItems count="5">
        <s v="Group 1"/>
        <s v="Group 2"/>
        <s v="Group 6"/>
        <s v="Group 7"/>
        <s v="Group 9"/>
      </sharedItems>
    </cacheField>
    <cacheField name="Freight_Cost" numFmtId="0">
      <sharedItems containsSemiMixedTypes="0" containsString="0" containsNumber="1" minValue="10" maxValue="13289"/>
    </cacheField>
    <cacheField name="Stop_Cost" numFmtId="0">
      <sharedItems containsSemiMixedTypes="0" containsString="0" containsNumber="1" containsInteger="1" minValue="1" maxValue="1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x v="0"/>
    <x v="0"/>
    <x v="0"/>
    <n v="9249.7000000000007"/>
    <n v="150"/>
  </r>
  <r>
    <x v="1"/>
    <x v="1"/>
    <x v="0"/>
    <x v="0"/>
    <n v="4958.8999999999996"/>
    <n v="150"/>
  </r>
  <r>
    <x v="2"/>
    <x v="2"/>
    <x v="0"/>
    <x v="0"/>
    <n v="10435"/>
    <n v="150"/>
  </r>
  <r>
    <x v="3"/>
    <x v="3"/>
    <x v="0"/>
    <x v="1"/>
    <n v="11929"/>
    <n v="150"/>
  </r>
  <r>
    <x v="4"/>
    <x v="4"/>
    <x v="0"/>
    <x v="1"/>
    <n v="13278"/>
    <n v="150"/>
  </r>
  <r>
    <x v="5"/>
    <x v="2"/>
    <x v="0"/>
    <x v="2"/>
    <n v="8489"/>
    <n v="150"/>
  </r>
  <r>
    <x v="6"/>
    <x v="3"/>
    <x v="0"/>
    <x v="3"/>
    <n v="7834"/>
    <n v="150"/>
  </r>
  <r>
    <x v="7"/>
    <x v="4"/>
    <x v="0"/>
    <x v="3"/>
    <n v="6589"/>
    <n v="150"/>
  </r>
  <r>
    <x v="8"/>
    <x v="0"/>
    <x v="0"/>
    <x v="3"/>
    <n v="8790"/>
    <n v="150"/>
  </r>
  <r>
    <x v="9"/>
    <x v="1"/>
    <x v="0"/>
    <x v="3"/>
    <n v="10389"/>
    <n v="150"/>
  </r>
  <r>
    <x v="10"/>
    <x v="2"/>
    <x v="0"/>
    <x v="3"/>
    <n v="9389"/>
    <n v="150"/>
  </r>
  <r>
    <x v="11"/>
    <x v="3"/>
    <x v="0"/>
    <x v="4"/>
    <n v="2738"/>
    <n v="150"/>
  </r>
  <r>
    <x v="12"/>
    <x v="4"/>
    <x v="0"/>
    <x v="4"/>
    <n v="5789"/>
    <n v="150"/>
  </r>
  <r>
    <x v="13"/>
    <x v="0"/>
    <x v="0"/>
    <x v="4"/>
    <n v="6989"/>
    <n v="150"/>
  </r>
  <r>
    <x v="14"/>
    <x v="1"/>
    <x v="0"/>
    <x v="4"/>
    <n v="4890"/>
    <n v="150"/>
  </r>
  <r>
    <x v="15"/>
    <x v="2"/>
    <x v="0"/>
    <x v="4"/>
    <n v="7345"/>
    <n v="150"/>
  </r>
  <r>
    <x v="16"/>
    <x v="1"/>
    <x v="1"/>
    <x v="0"/>
    <n v="10"/>
    <n v="1"/>
  </r>
  <r>
    <x v="17"/>
    <x v="0"/>
    <x v="1"/>
    <x v="0"/>
    <n v="40"/>
    <n v="4"/>
  </r>
  <r>
    <x v="18"/>
    <x v="3"/>
    <x v="1"/>
    <x v="0"/>
    <n v="50"/>
    <n v="5"/>
  </r>
  <r>
    <x v="19"/>
    <x v="1"/>
    <x v="1"/>
    <x v="2"/>
    <n v="13289"/>
    <n v="150"/>
  </r>
  <r>
    <x v="20"/>
    <x v="2"/>
    <x v="1"/>
    <x v="2"/>
    <n v="8489"/>
    <n v="1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2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A4:D11" firstHeaderRow="0" firstDataRow="1" firstDataCol="2" rowPageCount="2" colPageCount="1"/>
  <pivotFields count="6">
    <pivotField axis="axisRow" compact="0" outline="0" subtotalTop="0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axis="axisRow" compact="0" outline="0" subtotalTop="0" showAll="0">
      <items count="6">
        <item x="3"/>
        <item x="4"/>
        <item x="0"/>
        <item x="1"/>
        <item x="2"/>
        <item t="default"/>
      </items>
    </pivotField>
    <pivotField axis="axisPage" compact="0" outline="0" subtotalTop="0" multipleItemSelectionAllowed="1" showAll="0">
      <items count="3">
        <item x="1"/>
        <item h="1" x="0"/>
        <item t="default"/>
      </items>
    </pivotField>
    <pivotField axis="axisPage" compact="0" outline="0" subtotalTop="0" multipleItemSelectionAllowed="1" showAll="0">
      <items count="6">
        <item x="0"/>
        <item h="1" x="1"/>
        <item h="1" x="2"/>
        <item h="1" x="3"/>
        <item h="1" x="4"/>
        <item t="default"/>
      </items>
    </pivotField>
    <pivotField dataField="1" compact="0" outline="0" subtotalTop="0" showAll="0"/>
    <pivotField dataField="1" compact="0" outline="0" subtotalTop="0" showAll="0"/>
  </pivotFields>
  <rowFields count="2">
    <field x="0"/>
    <field x="1"/>
  </rowFields>
  <rowItems count="7">
    <i>
      <x v="16"/>
      <x v="3"/>
    </i>
    <i t="default">
      <x v="16"/>
    </i>
    <i>
      <x v="17"/>
      <x v="2"/>
    </i>
    <i t="default">
      <x v="17"/>
    </i>
    <i>
      <x v="18"/>
      <x/>
    </i>
    <i t="default">
      <x v="18"/>
    </i>
    <i t="grand">
      <x/>
    </i>
  </rowItems>
  <colFields count="1">
    <field x="-2"/>
  </colFields>
  <colItems count="2">
    <i>
      <x/>
    </i>
    <i i="1">
      <x v="1"/>
    </i>
  </colItems>
  <pageFields count="2">
    <pageField fld="2" hier="-1"/>
    <pageField fld="3" hier="-1"/>
  </pageFields>
  <dataFields count="2">
    <dataField name="Suma de Freight_Cost" fld="4" baseField="1" baseItem="3"/>
    <dataField name="Suma de Stop_Cost" fld="5" baseField="1" baseItem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:F22" totalsRowShown="0">
  <autoFilter ref="A1:F29"/>
  <tableColumns count="6">
    <tableColumn id="1" name="ID"/>
    <tableColumn id="2" name="Trans_Type" dataDxfId="0"/>
    <tableColumn id="3" name="Region"/>
    <tableColumn id="4" name="Group"/>
    <tableColumn id="5" name="Freight_Cost"/>
    <tableColumn id="6" name="Stop_Cos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9" sqref="A9"/>
    </sheetView>
  </sheetViews>
  <sheetFormatPr baseColWidth="10" defaultRowHeight="14.4" x14ac:dyDescent="0.3"/>
  <cols>
    <col min="1" max="1" width="27.6640625" bestFit="1" customWidth="1"/>
    <col min="2" max="2" width="21.5546875" bestFit="1" customWidth="1"/>
    <col min="3" max="3" width="19.33203125" bestFit="1" customWidth="1"/>
    <col min="4" max="4" width="17.44140625" bestFit="1" customWidth="1"/>
  </cols>
  <sheetData>
    <row r="1" spans="1:4" x14ac:dyDescent="0.3">
      <c r="A1" s="4" t="s">
        <v>2</v>
      </c>
      <c r="B1" t="s">
        <v>17</v>
      </c>
    </row>
    <row r="2" spans="1:4" x14ac:dyDescent="0.3">
      <c r="A2" s="4" t="s">
        <v>3</v>
      </c>
      <c r="B2" t="s">
        <v>8</v>
      </c>
    </row>
    <row r="4" spans="1:4" x14ac:dyDescent="0.3">
      <c r="A4" s="4" t="s">
        <v>0</v>
      </c>
      <c r="B4" s="4" t="s">
        <v>1</v>
      </c>
      <c r="C4" t="s">
        <v>28</v>
      </c>
      <c r="D4" t="s">
        <v>29</v>
      </c>
    </row>
    <row r="5" spans="1:4" x14ac:dyDescent="0.3">
      <c r="A5">
        <v>501</v>
      </c>
      <c r="B5" t="s">
        <v>9</v>
      </c>
      <c r="C5" s="5">
        <v>10</v>
      </c>
      <c r="D5" s="5">
        <v>1</v>
      </c>
    </row>
    <row r="6" spans="1:4" x14ac:dyDescent="0.3">
      <c r="A6" t="s">
        <v>25</v>
      </c>
      <c r="C6" s="5">
        <v>10</v>
      </c>
      <c r="D6" s="5">
        <v>1</v>
      </c>
    </row>
    <row r="7" spans="1:4" x14ac:dyDescent="0.3">
      <c r="A7">
        <v>504</v>
      </c>
      <c r="B7" t="s">
        <v>6</v>
      </c>
      <c r="C7" s="5">
        <v>40</v>
      </c>
      <c r="D7" s="5">
        <v>4</v>
      </c>
    </row>
    <row r="8" spans="1:4" x14ac:dyDescent="0.3">
      <c r="A8" t="s">
        <v>26</v>
      </c>
      <c r="C8" s="5">
        <v>40</v>
      </c>
      <c r="D8" s="5">
        <v>4</v>
      </c>
    </row>
    <row r="9" spans="1:4" x14ac:dyDescent="0.3">
      <c r="A9">
        <v>505</v>
      </c>
      <c r="B9" t="s">
        <v>11</v>
      </c>
      <c r="C9" s="5">
        <v>50</v>
      </c>
      <c r="D9" s="5">
        <v>5</v>
      </c>
    </row>
    <row r="10" spans="1:4" x14ac:dyDescent="0.3">
      <c r="A10" t="s">
        <v>27</v>
      </c>
      <c r="C10" s="5">
        <v>50</v>
      </c>
      <c r="D10" s="5">
        <v>5</v>
      </c>
    </row>
    <row r="11" spans="1:4" x14ac:dyDescent="0.3">
      <c r="A11" t="s">
        <v>24</v>
      </c>
      <c r="C11" s="5">
        <v>100</v>
      </c>
      <c r="D11" s="5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M22"/>
  <sheetViews>
    <sheetView workbookViewId="0">
      <selection activeCell="F2" sqref="F2:F22"/>
    </sheetView>
  </sheetViews>
  <sheetFormatPr baseColWidth="10" defaultColWidth="8.88671875" defaultRowHeight="14.4" x14ac:dyDescent="0.3"/>
  <cols>
    <col min="1" max="1" width="8.6640625" customWidth="1"/>
    <col min="2" max="2" width="22.5546875" bestFit="1" customWidth="1"/>
    <col min="3" max="3" width="13.5546875" bestFit="1" customWidth="1"/>
    <col min="4" max="4" width="8.6640625" bestFit="1" customWidth="1"/>
    <col min="5" max="5" width="14.44140625" bestFit="1" customWidth="1"/>
    <col min="6" max="6" width="12.109375" bestFit="1" customWidth="1"/>
    <col min="13" max="13" width="11.4414062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I1" s="2" t="s">
        <v>13</v>
      </c>
      <c r="M1" s="3" t="str">
        <f>VLOOKUP(I1,B1:B20,1,FALSE)</f>
        <v>F8 - CAJA 40</v>
      </c>
    </row>
    <row r="2" spans="1:13" x14ac:dyDescent="0.3">
      <c r="A2">
        <v>189</v>
      </c>
      <c r="B2" t="s">
        <v>6</v>
      </c>
      <c r="C2" t="s">
        <v>7</v>
      </c>
      <c r="D2" t="s">
        <v>8</v>
      </c>
      <c r="E2">
        <v>9249.7000000000007</v>
      </c>
      <c r="F2" s="5">
        <v>150</v>
      </c>
    </row>
    <row r="3" spans="1:13" x14ac:dyDescent="0.3">
      <c r="A3">
        <v>190</v>
      </c>
      <c r="B3" t="s">
        <v>9</v>
      </c>
      <c r="C3" t="s">
        <v>7</v>
      </c>
      <c r="D3" t="s">
        <v>8</v>
      </c>
      <c r="E3">
        <v>4958.8999999999996</v>
      </c>
      <c r="F3" s="5">
        <v>150</v>
      </c>
      <c r="I3" t="s">
        <v>18</v>
      </c>
    </row>
    <row r="4" spans="1:13" x14ac:dyDescent="0.3">
      <c r="A4">
        <v>191</v>
      </c>
      <c r="B4" t="s">
        <v>10</v>
      </c>
      <c r="C4" t="s">
        <v>7</v>
      </c>
      <c r="D4" t="s">
        <v>8</v>
      </c>
      <c r="E4" s="5">
        <v>10435</v>
      </c>
      <c r="F4" s="5">
        <v>150</v>
      </c>
      <c r="I4" t="s">
        <v>19</v>
      </c>
    </row>
    <row r="5" spans="1:13" x14ac:dyDescent="0.3">
      <c r="A5">
        <v>192</v>
      </c>
      <c r="B5" t="s">
        <v>11</v>
      </c>
      <c r="C5" t="s">
        <v>7</v>
      </c>
      <c r="D5" t="s">
        <v>12</v>
      </c>
      <c r="E5" s="5">
        <v>11929</v>
      </c>
      <c r="F5" s="5">
        <v>150</v>
      </c>
      <c r="I5" t="s">
        <v>20</v>
      </c>
    </row>
    <row r="6" spans="1:13" x14ac:dyDescent="0.3">
      <c r="A6">
        <v>193</v>
      </c>
      <c r="B6" t="s">
        <v>13</v>
      </c>
      <c r="C6" t="s">
        <v>7</v>
      </c>
      <c r="D6" t="s">
        <v>12</v>
      </c>
      <c r="E6" s="5">
        <v>13278</v>
      </c>
      <c r="F6" s="5">
        <v>150</v>
      </c>
    </row>
    <row r="7" spans="1:13" x14ac:dyDescent="0.3">
      <c r="A7">
        <v>201</v>
      </c>
      <c r="B7" t="s">
        <v>10</v>
      </c>
      <c r="C7" t="s">
        <v>7</v>
      </c>
      <c r="D7" t="s">
        <v>14</v>
      </c>
      <c r="E7" s="5">
        <v>8489</v>
      </c>
      <c r="F7" s="5">
        <v>150</v>
      </c>
    </row>
    <row r="8" spans="1:13" x14ac:dyDescent="0.3">
      <c r="A8">
        <v>202</v>
      </c>
      <c r="B8" t="s">
        <v>11</v>
      </c>
      <c r="C8" t="s">
        <v>7</v>
      </c>
      <c r="D8" t="s">
        <v>15</v>
      </c>
      <c r="E8" s="5">
        <v>7834</v>
      </c>
      <c r="F8" s="5">
        <v>150</v>
      </c>
    </row>
    <row r="9" spans="1:13" x14ac:dyDescent="0.3">
      <c r="A9">
        <v>203</v>
      </c>
      <c r="B9" t="s">
        <v>13</v>
      </c>
      <c r="C9" t="s">
        <v>7</v>
      </c>
      <c r="D9" t="s">
        <v>15</v>
      </c>
      <c r="E9" s="5">
        <v>6589</v>
      </c>
      <c r="F9" s="5">
        <v>150</v>
      </c>
    </row>
    <row r="10" spans="1:13" x14ac:dyDescent="0.3">
      <c r="A10">
        <v>204</v>
      </c>
      <c r="B10" t="s">
        <v>6</v>
      </c>
      <c r="C10" t="s">
        <v>7</v>
      </c>
      <c r="D10" t="s">
        <v>15</v>
      </c>
      <c r="E10" s="5">
        <v>8790</v>
      </c>
      <c r="F10" s="5">
        <v>150</v>
      </c>
    </row>
    <row r="11" spans="1:13" x14ac:dyDescent="0.3">
      <c r="A11">
        <v>205</v>
      </c>
      <c r="B11" t="s">
        <v>9</v>
      </c>
      <c r="C11" t="s">
        <v>7</v>
      </c>
      <c r="D11" t="s">
        <v>15</v>
      </c>
      <c r="E11" s="5">
        <v>10389</v>
      </c>
      <c r="F11" s="5">
        <v>150</v>
      </c>
    </row>
    <row r="12" spans="1:13" x14ac:dyDescent="0.3">
      <c r="A12">
        <v>206</v>
      </c>
      <c r="B12" t="s">
        <v>10</v>
      </c>
      <c r="C12" t="s">
        <v>7</v>
      </c>
      <c r="D12" t="s">
        <v>15</v>
      </c>
      <c r="E12" s="5">
        <v>9389</v>
      </c>
      <c r="F12" s="5">
        <v>150</v>
      </c>
    </row>
    <row r="13" spans="1:13" x14ac:dyDescent="0.3">
      <c r="A13">
        <v>207</v>
      </c>
      <c r="B13" t="s">
        <v>11</v>
      </c>
      <c r="C13" t="s">
        <v>7</v>
      </c>
      <c r="D13" t="s">
        <v>16</v>
      </c>
      <c r="E13" s="5">
        <v>2738</v>
      </c>
      <c r="F13" s="5">
        <v>150</v>
      </c>
    </row>
    <row r="14" spans="1:13" x14ac:dyDescent="0.3">
      <c r="A14">
        <v>208</v>
      </c>
      <c r="B14" t="s">
        <v>13</v>
      </c>
      <c r="C14" t="s">
        <v>7</v>
      </c>
      <c r="D14" t="s">
        <v>16</v>
      </c>
      <c r="E14" s="5">
        <v>5789</v>
      </c>
      <c r="F14" s="5">
        <v>150</v>
      </c>
      <c r="I14" t="s">
        <v>22</v>
      </c>
    </row>
    <row r="15" spans="1:13" x14ac:dyDescent="0.3">
      <c r="A15">
        <v>209</v>
      </c>
      <c r="B15" t="s">
        <v>6</v>
      </c>
      <c r="C15" t="s">
        <v>7</v>
      </c>
      <c r="D15" t="s">
        <v>16</v>
      </c>
      <c r="E15" s="5">
        <v>6989</v>
      </c>
      <c r="F15" s="5">
        <v>150</v>
      </c>
      <c r="I15" t="s">
        <v>21</v>
      </c>
    </row>
    <row r="16" spans="1:13" x14ac:dyDescent="0.3">
      <c r="A16">
        <v>210</v>
      </c>
      <c r="B16" t="s">
        <v>9</v>
      </c>
      <c r="C16" t="s">
        <v>7</v>
      </c>
      <c r="D16" t="s">
        <v>16</v>
      </c>
      <c r="E16" s="5">
        <v>4890</v>
      </c>
      <c r="F16" s="5">
        <v>150</v>
      </c>
      <c r="I16" t="s">
        <v>23</v>
      </c>
    </row>
    <row r="17" spans="1:6" x14ac:dyDescent="0.3">
      <c r="A17">
        <v>211</v>
      </c>
      <c r="B17" t="s">
        <v>10</v>
      </c>
      <c r="C17" t="s">
        <v>7</v>
      </c>
      <c r="D17" t="s">
        <v>16</v>
      </c>
      <c r="E17" s="5">
        <v>7345</v>
      </c>
      <c r="F17" s="5">
        <v>150</v>
      </c>
    </row>
    <row r="18" spans="1:6" x14ac:dyDescent="0.3">
      <c r="A18">
        <v>501</v>
      </c>
      <c r="B18" s="1" t="s">
        <v>9</v>
      </c>
      <c r="C18" t="s">
        <v>17</v>
      </c>
      <c r="D18" t="s">
        <v>8</v>
      </c>
      <c r="E18" s="5">
        <v>10</v>
      </c>
      <c r="F18" s="5">
        <v>1</v>
      </c>
    </row>
    <row r="19" spans="1:6" x14ac:dyDescent="0.3">
      <c r="A19">
        <v>504</v>
      </c>
      <c r="B19" s="1" t="s">
        <v>6</v>
      </c>
      <c r="C19" t="s">
        <v>17</v>
      </c>
      <c r="D19" t="s">
        <v>8</v>
      </c>
      <c r="E19" s="5">
        <v>40</v>
      </c>
      <c r="F19" s="5">
        <v>4</v>
      </c>
    </row>
    <row r="20" spans="1:6" x14ac:dyDescent="0.3">
      <c r="A20">
        <v>505</v>
      </c>
      <c r="B20" s="1" t="s">
        <v>11</v>
      </c>
      <c r="C20" t="s">
        <v>17</v>
      </c>
      <c r="D20" t="s">
        <v>8</v>
      </c>
      <c r="E20" s="5">
        <v>50</v>
      </c>
      <c r="F20" s="5">
        <v>5</v>
      </c>
    </row>
    <row r="21" spans="1:6" x14ac:dyDescent="0.3">
      <c r="A21">
        <v>506</v>
      </c>
      <c r="B21" t="s">
        <v>9</v>
      </c>
      <c r="C21" t="s">
        <v>17</v>
      </c>
      <c r="D21" t="s">
        <v>14</v>
      </c>
      <c r="E21" s="5">
        <v>13289</v>
      </c>
      <c r="F21" s="5">
        <v>150</v>
      </c>
    </row>
    <row r="22" spans="1:6" x14ac:dyDescent="0.3">
      <c r="A22">
        <v>507</v>
      </c>
      <c r="B22" t="s">
        <v>10</v>
      </c>
      <c r="C22" t="s">
        <v>17</v>
      </c>
      <c r="D22" t="s">
        <v>14</v>
      </c>
      <c r="E22" s="5">
        <v>8489</v>
      </c>
      <c r="F22" s="5">
        <v>150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COSTOS</vt:lpstr>
    </vt:vector>
  </TitlesOfParts>
  <Company>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Morales Avila, Marco Antonio (Externo)</dc:creator>
  <cp:lastModifiedBy>José Martínez</cp:lastModifiedBy>
  <dcterms:created xsi:type="dcterms:W3CDTF">2017-08-17T13:06:20Z</dcterms:created>
  <dcterms:modified xsi:type="dcterms:W3CDTF">2017-08-17T16:39:13Z</dcterms:modified>
</cp:coreProperties>
</file>