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pivotTables/pivotTable2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é\Desktop\"/>
    </mc:Choice>
  </mc:AlternateContent>
  <bookViews>
    <workbookView xWindow="0" yWindow="0" windowWidth="15360" windowHeight="9252" activeTab="3"/>
  </bookViews>
  <sheets>
    <sheet name="TD1" sheetId="3" r:id="rId1"/>
    <sheet name="Versión1" sheetId="1" r:id="rId2"/>
    <sheet name="TD2" sheetId="4" r:id="rId3"/>
    <sheet name="Versión2" sheetId="2" r:id="rId4"/>
  </sheets>
  <calcPr calcId="162913"/>
  <pivotCaches>
    <pivotCache cacheId="4" r:id="rId5"/>
    <pivotCache cacheId="9" r:id="rId6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" i="2" l="1"/>
  <c r="N3" i="2" s="1"/>
  <c r="M4" i="2"/>
  <c r="N4" i="2" s="1"/>
  <c r="M7" i="2"/>
  <c r="N7" i="2" s="1"/>
  <c r="M8" i="2"/>
  <c r="N8" i="2" s="1"/>
  <c r="M11" i="2"/>
  <c r="N11" i="2" s="1"/>
  <c r="M12" i="2"/>
  <c r="N12" i="2" s="1"/>
  <c r="M15" i="2"/>
  <c r="N15" i="2" s="1"/>
  <c r="L3" i="2"/>
  <c r="L4" i="2"/>
  <c r="L5" i="2"/>
  <c r="L6" i="2"/>
  <c r="L7" i="2"/>
  <c r="L8" i="2"/>
  <c r="L9" i="2"/>
  <c r="L10" i="2"/>
  <c r="L11" i="2"/>
  <c r="L12" i="2"/>
  <c r="L13" i="2"/>
  <c r="L14" i="2"/>
  <c r="L15" i="2"/>
  <c r="H3" i="2"/>
  <c r="H4" i="2"/>
  <c r="H5" i="2"/>
  <c r="M5" i="2" s="1"/>
  <c r="N5" i="2" s="1"/>
  <c r="H6" i="2"/>
  <c r="M6" i="2" s="1"/>
  <c r="N6" i="2" s="1"/>
  <c r="H7" i="2"/>
  <c r="H8" i="2"/>
  <c r="H9" i="2"/>
  <c r="M9" i="2" s="1"/>
  <c r="N9" i="2" s="1"/>
  <c r="H10" i="2"/>
  <c r="M10" i="2" s="1"/>
  <c r="N10" i="2" s="1"/>
  <c r="H11" i="2"/>
  <c r="H12" i="2"/>
  <c r="H13" i="2"/>
  <c r="M13" i="2" s="1"/>
  <c r="N13" i="2" s="1"/>
  <c r="H14" i="2"/>
  <c r="M14" i="2" s="1"/>
  <c r="N14" i="2" s="1"/>
  <c r="H15" i="2"/>
  <c r="L2" i="2"/>
  <c r="H2" i="2"/>
  <c r="M2" i="2" s="1"/>
  <c r="N2" i="2" s="1"/>
  <c r="N16" i="2" s="1"/>
  <c r="H3" i="1"/>
  <c r="K3" i="1" s="1"/>
  <c r="H4" i="1"/>
  <c r="H5" i="1"/>
  <c r="K5" i="1" s="1"/>
  <c r="K16" i="1" s="1"/>
  <c r="H6" i="1"/>
  <c r="K6" i="1" s="1"/>
  <c r="H7" i="1"/>
  <c r="K7" i="1" s="1"/>
  <c r="H8" i="1"/>
  <c r="H9" i="1"/>
  <c r="H10" i="1"/>
  <c r="H11" i="1"/>
  <c r="H12" i="1"/>
  <c r="H13" i="1"/>
  <c r="H14" i="1"/>
  <c r="K14" i="1" s="1"/>
  <c r="H15" i="1"/>
  <c r="H2" i="1"/>
  <c r="K2" i="1" s="1"/>
  <c r="K9" i="1"/>
  <c r="K10" i="1"/>
  <c r="K11" i="1"/>
  <c r="K12" i="1"/>
  <c r="K13" i="1"/>
  <c r="K15" i="1"/>
  <c r="K4" i="1"/>
  <c r="K8" i="1"/>
</calcChain>
</file>

<file path=xl/sharedStrings.xml><?xml version="1.0" encoding="utf-8"?>
<sst xmlns="http://schemas.openxmlformats.org/spreadsheetml/2006/main" count="181" uniqueCount="37">
  <si>
    <t>Fecha</t>
  </si>
  <si>
    <t>Lugar</t>
  </si>
  <si>
    <t>EquipoL</t>
  </si>
  <si>
    <t>GolesLocal</t>
  </si>
  <si>
    <t>EquipoV</t>
  </si>
  <si>
    <t>GolesVisitante</t>
  </si>
  <si>
    <t>Resultado</t>
  </si>
  <si>
    <t>Jugador</t>
  </si>
  <si>
    <t>Pronóstico</t>
  </si>
  <si>
    <t>Puntos</t>
  </si>
  <si>
    <t>Maracaná</t>
  </si>
  <si>
    <t>Brasil</t>
  </si>
  <si>
    <t>Argentina</t>
  </si>
  <si>
    <t>D</t>
  </si>
  <si>
    <t>Jugador1</t>
  </si>
  <si>
    <t>Jugador2</t>
  </si>
  <si>
    <t>Jugador3</t>
  </si>
  <si>
    <t>Jugador4</t>
  </si>
  <si>
    <t>Jugador5</t>
  </si>
  <si>
    <t>Jugador6</t>
  </si>
  <si>
    <t>Jugador7</t>
  </si>
  <si>
    <t>A</t>
  </si>
  <si>
    <t>B</t>
  </si>
  <si>
    <t>C</t>
  </si>
  <si>
    <t>Jornada</t>
  </si>
  <si>
    <t>Azteca</t>
  </si>
  <si>
    <t>México</t>
  </si>
  <si>
    <t>Nicaragua</t>
  </si>
  <si>
    <t>Total</t>
  </si>
  <si>
    <t>(Todas)</t>
  </si>
  <si>
    <t>Total general</t>
  </si>
  <si>
    <t>Suma de Puntos</t>
  </si>
  <si>
    <t>Diferencia</t>
  </si>
  <si>
    <t>PronósticoGL</t>
  </si>
  <si>
    <t>PronósticoGV</t>
  </si>
  <si>
    <t xml:space="preserve">DiferenciaconlaReal </t>
  </si>
  <si>
    <t>DiferencidelPronóstico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</si>
</sst>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1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4">
    <dxf>
      <alignment horizontal="center" vertical="center" textRotation="0" wrapText="1" indent="0" justifyLastLine="0" shrinkToFit="0" readingOrder="0"/>
    </dxf>
    <dxf>
      <numFmt numFmtId="19" formatCode="dd/mm/yyyy"/>
    </dxf>
    <dxf>
      <numFmt numFmtId="1" formatCode="0"/>
    </dxf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2980.404727199071" createdVersion="6" refreshedVersion="6" minRefreshableVersion="3" recordCount="14">
  <cacheSource type="worksheet">
    <worksheetSource name="Tabla1"/>
  </cacheSource>
  <cacheFields count="11">
    <cacheField name="Fecha" numFmtId="14">
      <sharedItems containsSemiMixedTypes="0" containsNonDate="0" containsDate="1" containsString="0" minDate="2017-01-01T00:00:00" maxDate="2017-01-02T00:00:00" count="1">
        <d v="2017-01-01T00:00:00"/>
      </sharedItems>
    </cacheField>
    <cacheField name="Jornada" numFmtId="1">
      <sharedItems containsSemiMixedTypes="0" containsString="0" containsNumber="1" containsInteger="1" minValue="1" maxValue="1" count="1">
        <n v="1"/>
      </sharedItems>
    </cacheField>
    <cacheField name="Lugar" numFmtId="0">
      <sharedItems/>
    </cacheField>
    <cacheField name="EquipoL" numFmtId="0">
      <sharedItems/>
    </cacheField>
    <cacheField name="GolesLocal" numFmtId="0">
      <sharedItems containsSemiMixedTypes="0" containsString="0" containsNumber="1" containsInteger="1" minValue="2" maxValue="3"/>
    </cacheField>
    <cacheField name="EquipoV" numFmtId="0">
      <sharedItems/>
    </cacheField>
    <cacheField name="GolesVisitante" numFmtId="0">
      <sharedItems containsSemiMixedTypes="0" containsString="0" containsNumber="1" containsInteger="1" minValue="0" maxValue="4"/>
    </cacheField>
    <cacheField name="Resultado" numFmtId="0">
      <sharedItems/>
    </cacheField>
    <cacheField name="Jugador" numFmtId="0">
      <sharedItems count="7">
        <s v="Jugador1"/>
        <s v="Jugador2"/>
        <s v="Jugador3"/>
        <s v="Jugador4"/>
        <s v="Jugador5"/>
        <s v="Jugador6"/>
        <s v="Jugador7"/>
      </sharedItems>
    </cacheField>
    <cacheField name="Pronóstico" numFmtId="0">
      <sharedItems/>
    </cacheField>
    <cacheField name="Puntos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José Martínez" refreshedDate="42980.415365856483" createdVersion="6" refreshedVersion="6" minRefreshableVersion="3" recordCount="14">
  <cacheSource type="worksheet">
    <worksheetSource name="Tabla3"/>
  </cacheSource>
  <cacheFields count="14">
    <cacheField name="Fecha" numFmtId="14">
      <sharedItems containsSemiMixedTypes="0" containsNonDate="0" containsDate="1" containsString="0" minDate="2017-01-01T00:00:00" maxDate="2017-01-02T00:00:00" count="1">
        <d v="2017-01-01T00:00:00"/>
      </sharedItems>
    </cacheField>
    <cacheField name="Jornada" numFmtId="0">
      <sharedItems containsSemiMixedTypes="0" containsString="0" containsNumber="1" containsInteger="1" minValue="1" maxValue="1" count="1">
        <n v="1"/>
      </sharedItems>
    </cacheField>
    <cacheField name="Lugar" numFmtId="0">
      <sharedItems/>
    </cacheField>
    <cacheField name="EquipoL" numFmtId="0">
      <sharedItems/>
    </cacheField>
    <cacheField name="GolesLocal" numFmtId="0">
      <sharedItems containsSemiMixedTypes="0" containsString="0" containsNumber="1" containsInteger="1" minValue="2" maxValue="3"/>
    </cacheField>
    <cacheField name="EquipoV" numFmtId="0">
      <sharedItems/>
    </cacheField>
    <cacheField name="GolesVisitante" numFmtId="0">
      <sharedItems containsSemiMixedTypes="0" containsString="0" containsNumber="1" containsInteger="1" minValue="0" maxValue="4"/>
    </cacheField>
    <cacheField name="Diferencia" numFmtId="0">
      <sharedItems containsSemiMixedTypes="0" containsString="0" containsNumber="1" containsInteger="1" minValue="-1" maxValue="2"/>
    </cacheField>
    <cacheField name="Jugador" numFmtId="0">
      <sharedItems count="7">
        <s v="Jugador1"/>
        <s v="Jugador2"/>
        <s v="Jugador3"/>
        <s v="Jugador4"/>
        <s v="Jugador5"/>
        <s v="Jugador6"/>
        <s v="Jugador7"/>
      </sharedItems>
    </cacheField>
    <cacheField name="PronósticoGL" numFmtId="0">
      <sharedItems containsSemiMixedTypes="0" containsString="0" containsNumber="1" containsInteger="1" minValue="0" maxValue="5"/>
    </cacheField>
    <cacheField name="PronósticoGV" numFmtId="0">
      <sharedItems containsSemiMixedTypes="0" containsString="0" containsNumber="1" containsInteger="1" minValue="0" maxValue="5"/>
    </cacheField>
    <cacheField name="DiferencidelPronóstico" numFmtId="0">
      <sharedItems containsSemiMixedTypes="0" containsString="0" containsNumber="1" containsInteger="1" minValue="-3" maxValue="3"/>
    </cacheField>
    <cacheField name="DiferenciaconlaReal " numFmtId="0">
      <sharedItems containsSemiMixedTypes="0" containsString="0" containsNumber="1" containsInteger="1" minValue="0" maxValue="5"/>
    </cacheField>
    <cacheField name="Puntos" numFmtId="0">
      <sharedItems containsSemiMixedTypes="0" containsString="0" containsNumber="1" containsInteger="1" minValue="0" maxValue="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4">
  <r>
    <x v="0"/>
    <x v="0"/>
    <s v="Maracaná"/>
    <s v="Brasil"/>
    <n v="3"/>
    <s v="Argentina"/>
    <n v="4"/>
    <s v="D"/>
    <x v="0"/>
    <s v="A"/>
    <n v="0"/>
  </r>
  <r>
    <x v="0"/>
    <x v="0"/>
    <s v="Maracaná"/>
    <s v="Brasil"/>
    <n v="3"/>
    <s v="Argentina"/>
    <n v="4"/>
    <s v="D"/>
    <x v="1"/>
    <s v="A"/>
    <n v="0"/>
  </r>
  <r>
    <x v="0"/>
    <x v="0"/>
    <s v="Maracaná"/>
    <s v="Brasil"/>
    <n v="3"/>
    <s v="Argentina"/>
    <n v="4"/>
    <s v="D"/>
    <x v="2"/>
    <s v="D"/>
    <n v="1"/>
  </r>
  <r>
    <x v="0"/>
    <x v="0"/>
    <s v="Maracaná"/>
    <s v="Brasil"/>
    <n v="3"/>
    <s v="Argentina"/>
    <n v="4"/>
    <s v="D"/>
    <x v="3"/>
    <s v="B"/>
    <n v="0"/>
  </r>
  <r>
    <x v="0"/>
    <x v="0"/>
    <s v="Maracaná"/>
    <s v="Brasil"/>
    <n v="3"/>
    <s v="Argentina"/>
    <n v="4"/>
    <s v="D"/>
    <x v="4"/>
    <s v="C"/>
    <n v="0"/>
  </r>
  <r>
    <x v="0"/>
    <x v="0"/>
    <s v="Maracaná"/>
    <s v="Brasil"/>
    <n v="3"/>
    <s v="Argentina"/>
    <n v="4"/>
    <s v="D"/>
    <x v="5"/>
    <s v="C"/>
    <n v="0"/>
  </r>
  <r>
    <x v="0"/>
    <x v="0"/>
    <s v="Maracaná"/>
    <s v="Brasil"/>
    <n v="3"/>
    <s v="Argentina"/>
    <n v="4"/>
    <s v="D"/>
    <x v="6"/>
    <s v="A"/>
    <n v="0"/>
  </r>
  <r>
    <x v="0"/>
    <x v="0"/>
    <s v="Azteca"/>
    <s v="México"/>
    <n v="2"/>
    <s v="Nicaragua"/>
    <n v="0"/>
    <s v="A"/>
    <x v="0"/>
    <s v="A"/>
    <n v="1"/>
  </r>
  <r>
    <x v="0"/>
    <x v="0"/>
    <s v="Azteca"/>
    <s v="México"/>
    <n v="2"/>
    <s v="Nicaragua"/>
    <n v="0"/>
    <s v="A"/>
    <x v="1"/>
    <s v="A"/>
    <n v="1"/>
  </r>
  <r>
    <x v="0"/>
    <x v="0"/>
    <s v="Azteca"/>
    <s v="México"/>
    <n v="2"/>
    <s v="Nicaragua"/>
    <n v="0"/>
    <s v="A"/>
    <x v="2"/>
    <s v="D"/>
    <n v="0"/>
  </r>
  <r>
    <x v="0"/>
    <x v="0"/>
    <s v="Azteca"/>
    <s v="México"/>
    <n v="2"/>
    <s v="Nicaragua"/>
    <n v="0"/>
    <s v="A"/>
    <x v="3"/>
    <s v="B"/>
    <n v="0"/>
  </r>
  <r>
    <x v="0"/>
    <x v="0"/>
    <s v="Azteca"/>
    <s v="México"/>
    <n v="2"/>
    <s v="Nicaragua"/>
    <n v="0"/>
    <s v="A"/>
    <x v="4"/>
    <s v="C"/>
    <n v="0"/>
  </r>
  <r>
    <x v="0"/>
    <x v="0"/>
    <s v="Azteca"/>
    <s v="México"/>
    <n v="2"/>
    <s v="Nicaragua"/>
    <n v="0"/>
    <s v="A"/>
    <x v="5"/>
    <s v="C"/>
    <n v="0"/>
  </r>
  <r>
    <x v="0"/>
    <x v="0"/>
    <s v="Azteca"/>
    <s v="México"/>
    <n v="2"/>
    <s v="Nicaragua"/>
    <n v="0"/>
    <s v="A"/>
    <x v="6"/>
    <s v="A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4">
  <r>
    <x v="0"/>
    <x v="0"/>
    <s v="Maracaná"/>
    <s v="Brasil"/>
    <n v="3"/>
    <s v="Argentina"/>
    <n v="4"/>
    <n v="-1"/>
    <x v="0"/>
    <n v="0"/>
    <n v="1"/>
    <n v="-1"/>
    <n v="0"/>
    <n v="3"/>
  </r>
  <r>
    <x v="0"/>
    <x v="0"/>
    <s v="Maracaná"/>
    <s v="Brasil"/>
    <n v="3"/>
    <s v="Argentina"/>
    <n v="4"/>
    <n v="-1"/>
    <x v="1"/>
    <n v="1"/>
    <n v="0"/>
    <n v="1"/>
    <n v="2"/>
    <n v="1"/>
  </r>
  <r>
    <x v="0"/>
    <x v="0"/>
    <s v="Maracaná"/>
    <s v="Brasil"/>
    <n v="3"/>
    <s v="Argentina"/>
    <n v="4"/>
    <n v="-1"/>
    <x v="2"/>
    <n v="5"/>
    <n v="2"/>
    <n v="3"/>
    <n v="4"/>
    <n v="0"/>
  </r>
  <r>
    <x v="0"/>
    <x v="0"/>
    <s v="Maracaná"/>
    <s v="Brasil"/>
    <n v="3"/>
    <s v="Argentina"/>
    <n v="4"/>
    <n v="-1"/>
    <x v="3"/>
    <n v="5"/>
    <n v="4"/>
    <n v="1"/>
    <n v="2"/>
    <n v="1"/>
  </r>
  <r>
    <x v="0"/>
    <x v="0"/>
    <s v="Maracaná"/>
    <s v="Brasil"/>
    <n v="3"/>
    <s v="Argentina"/>
    <n v="4"/>
    <n v="-1"/>
    <x v="4"/>
    <n v="4"/>
    <n v="4"/>
    <n v="0"/>
    <n v="1"/>
    <n v="2"/>
  </r>
  <r>
    <x v="0"/>
    <x v="0"/>
    <s v="Maracaná"/>
    <s v="Brasil"/>
    <n v="3"/>
    <s v="Argentina"/>
    <n v="4"/>
    <n v="-1"/>
    <x v="5"/>
    <n v="2"/>
    <n v="4"/>
    <n v="-2"/>
    <n v="1"/>
    <n v="2"/>
  </r>
  <r>
    <x v="0"/>
    <x v="0"/>
    <s v="Maracaná"/>
    <s v="Brasil"/>
    <n v="3"/>
    <s v="Argentina"/>
    <n v="4"/>
    <n v="-1"/>
    <x v="6"/>
    <n v="5"/>
    <n v="3"/>
    <n v="2"/>
    <n v="3"/>
    <n v="0"/>
  </r>
  <r>
    <x v="0"/>
    <x v="0"/>
    <s v="Azteca"/>
    <s v="México"/>
    <n v="2"/>
    <s v="Nicaragua"/>
    <n v="0"/>
    <n v="2"/>
    <x v="0"/>
    <n v="2"/>
    <n v="2"/>
    <n v="0"/>
    <n v="2"/>
    <n v="1"/>
  </r>
  <r>
    <x v="0"/>
    <x v="0"/>
    <s v="Azteca"/>
    <s v="México"/>
    <n v="2"/>
    <s v="Nicaragua"/>
    <n v="0"/>
    <n v="2"/>
    <x v="1"/>
    <n v="4"/>
    <n v="2"/>
    <n v="2"/>
    <n v="0"/>
    <n v="3"/>
  </r>
  <r>
    <x v="0"/>
    <x v="0"/>
    <s v="Azteca"/>
    <s v="México"/>
    <n v="2"/>
    <s v="Nicaragua"/>
    <n v="0"/>
    <n v="2"/>
    <x v="2"/>
    <n v="4"/>
    <n v="5"/>
    <n v="-1"/>
    <n v="3"/>
    <n v="0"/>
  </r>
  <r>
    <x v="0"/>
    <x v="0"/>
    <s v="Azteca"/>
    <s v="México"/>
    <n v="2"/>
    <s v="Nicaragua"/>
    <n v="0"/>
    <n v="2"/>
    <x v="3"/>
    <n v="1"/>
    <n v="2"/>
    <n v="-1"/>
    <n v="3"/>
    <n v="0"/>
  </r>
  <r>
    <x v="0"/>
    <x v="0"/>
    <s v="Azteca"/>
    <s v="México"/>
    <n v="2"/>
    <s v="Nicaragua"/>
    <n v="0"/>
    <n v="2"/>
    <x v="4"/>
    <n v="5"/>
    <n v="3"/>
    <n v="2"/>
    <n v="0"/>
    <n v="3"/>
  </r>
  <r>
    <x v="0"/>
    <x v="0"/>
    <s v="Azteca"/>
    <s v="México"/>
    <n v="2"/>
    <s v="Nicaragua"/>
    <n v="0"/>
    <n v="2"/>
    <x v="5"/>
    <n v="5"/>
    <n v="5"/>
    <n v="0"/>
    <n v="2"/>
    <n v="1"/>
  </r>
  <r>
    <x v="0"/>
    <x v="0"/>
    <s v="Azteca"/>
    <s v="México"/>
    <n v="2"/>
    <s v="Nicaragua"/>
    <n v="0"/>
    <n v="2"/>
    <x v="6"/>
    <n v="1"/>
    <n v="4"/>
    <n v="-3"/>
    <n v="5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Dinámica1" cacheId="4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Jugador" colHeaderCaption="Jornada">
  <location ref="A3:C12" firstHeaderRow="1" firstDataRow="2" firstDataCol="1" rowPageCount="1" colPageCount="1"/>
  <pivotFields count="11">
    <pivotField axis="axisPage" numFmtId="14" subtotalTop="0" showAll="0">
      <items count="2">
        <item x="0"/>
        <item t="default"/>
      </items>
    </pivotField>
    <pivotField axis="axisCol" numFmtId="1" subtotalTop="0" showAll="0">
      <items count="2">
        <item x="0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axis="axisRow" subtotalTop="0" showAll="0">
      <items count="8">
        <item x="0"/>
        <item x="1"/>
        <item x="2"/>
        <item x="3"/>
        <item x="4"/>
        <item x="5"/>
        <item x="6"/>
        <item t="default"/>
      </items>
    </pivotField>
    <pivotField subtotalTop="0" showAll="0"/>
    <pivotField dataField="1" subtotalTop="0" showAll="0"/>
  </pivotFields>
  <rowFields count="1">
    <field x="8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"/>
  </colFields>
  <colItems count="2">
    <i>
      <x/>
    </i>
    <i t="grand">
      <x/>
    </i>
  </colItems>
  <pageFields count="1">
    <pageField fld="0" hier="-1"/>
  </pageFields>
  <dataFields count="1">
    <dataField name="Suma de Puntos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2" cacheId="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 rowHeaderCaption="Jugador" colHeaderCaption="Jornada">
  <location ref="A3:C12" firstHeaderRow="1" firstDataRow="2" firstDataCol="1" rowPageCount="1" colPageCount="1"/>
  <pivotFields count="14">
    <pivotField axis="axisPage" numFmtId="14" subtotalTop="0" showAll="0">
      <items count="2">
        <item x="0"/>
        <item t="default"/>
      </items>
    </pivotField>
    <pivotField axis="axisCol" subtotalTop="0" showAll="0">
      <items count="2">
        <item x="0"/>
        <item t="default"/>
      </items>
    </pivotField>
    <pivotField subtotalTop="0" showAll="0"/>
    <pivotField subtotalTop="0" showAll="0"/>
    <pivotField subtotalTop="0" showAll="0"/>
    <pivotField subtotalTop="0" showAll="0"/>
    <pivotField subtotalTop="0" showAll="0"/>
    <pivotField subtotalTop="0" showAll="0"/>
    <pivotField axis="axisRow" subtotalTop="0" showAll="0">
      <items count="8">
        <item x="0"/>
        <item x="1"/>
        <item x="2"/>
        <item x="3"/>
        <item x="4"/>
        <item x="5"/>
        <item x="6"/>
        <item t="default"/>
      </items>
    </pivotField>
    <pivotField subtotalTop="0" showAll="0"/>
    <pivotField subtotalTop="0" showAll="0"/>
    <pivotField subtotalTop="0" showAll="0"/>
    <pivotField subtotalTop="0" showAll="0"/>
    <pivotField dataField="1" subtotalTop="0" showAll="0"/>
  </pivotFields>
  <rowFields count="1">
    <field x="8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Fields count="1">
    <field x="1"/>
  </colFields>
  <colItems count="2">
    <i>
      <x/>
    </i>
    <i t="grand">
      <x/>
    </i>
  </colItems>
  <pageFields count="1">
    <pageField fld="0" hier="-1"/>
  </pageFields>
  <dataFields count="1">
    <dataField name="Suma de Puntos" fld="1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:K16" totalsRowCount="1">
  <autoFilter ref="A1:K15"/>
  <tableColumns count="11">
    <tableColumn id="1" name="Fecha" totalsRowLabel="Total" dataDxfId="3"/>
    <tableColumn id="2" name="Jornada" dataDxfId="2"/>
    <tableColumn id="3" name="Lugar"/>
    <tableColumn id="4" name="EquipoL"/>
    <tableColumn id="5" name="GolesLocal"/>
    <tableColumn id="6" name="EquipoV"/>
    <tableColumn id="7" name="GolesVisitante"/>
    <tableColumn id="8" name="Resultado">
      <calculatedColumnFormula>IF(E2&gt;G2+1,"A",IF(E2&gt;G2,"B",IF(E2=G2,"C","D")))</calculatedColumnFormula>
    </tableColumn>
    <tableColumn id="9" name="Jugador"/>
    <tableColumn id="10" name="Pronóstico"/>
    <tableColumn id="11" name="Puntos" totalsRowFunction="sum">
      <calculatedColumnFormula>IF(H2=J2,1,0)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:N16" totalsRowCount="1" headerRowDxfId="0">
  <autoFilter ref="A1:N15"/>
  <tableColumns count="14">
    <tableColumn id="1" name="Fecha" totalsRowLabel="Total" dataDxfId="1"/>
    <tableColumn id="2" name="Jornada"/>
    <tableColumn id="3" name="Lugar"/>
    <tableColumn id="4" name="EquipoL"/>
    <tableColumn id="5" name="GolesLocal"/>
    <tableColumn id="6" name="EquipoV"/>
    <tableColumn id="7" name="GolesVisitante"/>
    <tableColumn id="8" name="Diferencia">
      <calculatedColumnFormula>E2-G2</calculatedColumnFormula>
    </tableColumn>
    <tableColumn id="9" name="Jugador"/>
    <tableColumn id="10" name="PronósticoGL"/>
    <tableColumn id="11" name="PronósticoGV"/>
    <tableColumn id="12" name="DiferencidelPronóstico">
      <calculatedColumnFormula>J2-K2</calculatedColumnFormula>
    </tableColumn>
    <tableColumn id="13" name="DiferenciaconlaReal ">
      <calculatedColumnFormula>ABS(H2-L2)</calculatedColumnFormula>
    </tableColumn>
    <tableColumn id="14" name="Puntos" totalsRowFunction="sum">
      <calculatedColumnFormula>IF(M2=0,3,IF(M2=1,2,IF(M2=2,1,0)))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8" sqref="C8"/>
    </sheetView>
  </sheetViews>
  <sheetFormatPr baseColWidth="10" defaultRowHeight="14.4" x14ac:dyDescent="0.3"/>
  <cols>
    <col min="1" max="1" width="14.6640625" bestFit="1" customWidth="1"/>
    <col min="2" max="2" width="9.88671875" bestFit="1" customWidth="1"/>
    <col min="3" max="3" width="11.88671875" bestFit="1" customWidth="1"/>
  </cols>
  <sheetData>
    <row r="1" spans="1:3" x14ac:dyDescent="0.3">
      <c r="A1" s="3" t="s">
        <v>0</v>
      </c>
      <c r="B1" t="s">
        <v>29</v>
      </c>
    </row>
    <row r="3" spans="1:3" x14ac:dyDescent="0.3">
      <c r="A3" s="3" t="s">
        <v>31</v>
      </c>
      <c r="B3" s="3" t="s">
        <v>24</v>
      </c>
    </row>
    <row r="4" spans="1:3" x14ac:dyDescent="0.3">
      <c r="A4" s="3" t="s">
        <v>7</v>
      </c>
      <c r="B4" s="2">
        <v>1</v>
      </c>
      <c r="C4" s="2" t="s">
        <v>30</v>
      </c>
    </row>
    <row r="5" spans="1:3" x14ac:dyDescent="0.3">
      <c r="A5" s="4" t="s">
        <v>14</v>
      </c>
      <c r="B5" s="5">
        <v>1</v>
      </c>
      <c r="C5" s="5">
        <v>1</v>
      </c>
    </row>
    <row r="6" spans="1:3" x14ac:dyDescent="0.3">
      <c r="A6" s="4" t="s">
        <v>15</v>
      </c>
      <c r="B6" s="5">
        <v>1</v>
      </c>
      <c r="C6" s="5">
        <v>1</v>
      </c>
    </row>
    <row r="7" spans="1:3" x14ac:dyDescent="0.3">
      <c r="A7" s="4" t="s">
        <v>16</v>
      </c>
      <c r="B7" s="5">
        <v>1</v>
      </c>
      <c r="C7" s="5">
        <v>1</v>
      </c>
    </row>
    <row r="8" spans="1:3" x14ac:dyDescent="0.3">
      <c r="A8" s="4" t="s">
        <v>17</v>
      </c>
      <c r="B8" s="5">
        <v>0</v>
      </c>
      <c r="C8" s="5">
        <v>0</v>
      </c>
    </row>
    <row r="9" spans="1:3" x14ac:dyDescent="0.3">
      <c r="A9" s="4" t="s">
        <v>18</v>
      </c>
      <c r="B9" s="5">
        <v>0</v>
      </c>
      <c r="C9" s="5">
        <v>0</v>
      </c>
    </row>
    <row r="10" spans="1:3" x14ac:dyDescent="0.3">
      <c r="A10" s="4" t="s">
        <v>19</v>
      </c>
      <c r="B10" s="5">
        <v>0</v>
      </c>
      <c r="C10" s="5">
        <v>0</v>
      </c>
    </row>
    <row r="11" spans="1:3" x14ac:dyDescent="0.3">
      <c r="A11" s="4" t="s">
        <v>20</v>
      </c>
      <c r="B11" s="5">
        <v>1</v>
      </c>
      <c r="C11" s="5">
        <v>1</v>
      </c>
    </row>
    <row r="12" spans="1:3" x14ac:dyDescent="0.3">
      <c r="A12" s="4" t="s">
        <v>30</v>
      </c>
      <c r="B12" s="5">
        <v>4</v>
      </c>
      <c r="C12" s="5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I13" sqref="I13"/>
    </sheetView>
  </sheetViews>
  <sheetFormatPr baseColWidth="10" defaultRowHeight="14.4" x14ac:dyDescent="0.3"/>
  <cols>
    <col min="5" max="5" width="11.77734375" customWidth="1"/>
    <col min="7" max="7" width="14.77734375" customWidth="1"/>
    <col min="10" max="10" width="11.88671875" customWidth="1"/>
  </cols>
  <sheetData>
    <row r="1" spans="1:11" x14ac:dyDescent="0.3">
      <c r="A1" t="s">
        <v>0</v>
      </c>
      <c r="B1" t="s">
        <v>24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3">
      <c r="A2" s="1">
        <v>42736</v>
      </c>
      <c r="B2" s="2">
        <v>1</v>
      </c>
      <c r="C2" t="s">
        <v>10</v>
      </c>
      <c r="D2" t="s">
        <v>11</v>
      </c>
      <c r="E2">
        <v>3</v>
      </c>
      <c r="F2" t="s">
        <v>12</v>
      </c>
      <c r="G2">
        <v>4</v>
      </c>
      <c r="H2" t="str">
        <f>IF(E2&gt;G2+1,"A",IF(E2&gt;G2,"B",IF(E2=G2,"C","D")))</f>
        <v>D</v>
      </c>
      <c r="I2" t="s">
        <v>14</v>
      </c>
      <c r="J2" t="s">
        <v>21</v>
      </c>
      <c r="K2">
        <f>IF(H2=J2,1,0)</f>
        <v>0</v>
      </c>
    </row>
    <row r="3" spans="1:11" x14ac:dyDescent="0.3">
      <c r="A3" s="1">
        <v>42736</v>
      </c>
      <c r="B3" s="2">
        <v>1</v>
      </c>
      <c r="C3" t="s">
        <v>10</v>
      </c>
      <c r="D3" t="s">
        <v>11</v>
      </c>
      <c r="E3">
        <v>3</v>
      </c>
      <c r="F3" t="s">
        <v>12</v>
      </c>
      <c r="G3">
        <v>4</v>
      </c>
      <c r="H3" t="str">
        <f t="shared" ref="H3:H15" si="0">IF(E3&gt;G3+1,"A",IF(E3&gt;G3,"B",IF(E3=G3,"C","D")))</f>
        <v>D</v>
      </c>
      <c r="I3" t="s">
        <v>15</v>
      </c>
      <c r="J3" t="s">
        <v>21</v>
      </c>
      <c r="K3">
        <f t="shared" ref="K3:K15" si="1">IF(H3=J3,1,0)</f>
        <v>0</v>
      </c>
    </row>
    <row r="4" spans="1:11" x14ac:dyDescent="0.3">
      <c r="A4" s="1">
        <v>42736</v>
      </c>
      <c r="B4" s="2">
        <v>1</v>
      </c>
      <c r="C4" t="s">
        <v>10</v>
      </c>
      <c r="D4" t="s">
        <v>11</v>
      </c>
      <c r="E4">
        <v>3</v>
      </c>
      <c r="F4" t="s">
        <v>12</v>
      </c>
      <c r="G4">
        <v>4</v>
      </c>
      <c r="H4" t="str">
        <f t="shared" si="0"/>
        <v>D</v>
      </c>
      <c r="I4" t="s">
        <v>16</v>
      </c>
      <c r="J4" t="s">
        <v>13</v>
      </c>
      <c r="K4">
        <f t="shared" si="1"/>
        <v>1</v>
      </c>
    </row>
    <row r="5" spans="1:11" x14ac:dyDescent="0.3">
      <c r="A5" s="1">
        <v>42736</v>
      </c>
      <c r="B5" s="2">
        <v>1</v>
      </c>
      <c r="C5" t="s">
        <v>10</v>
      </c>
      <c r="D5" t="s">
        <v>11</v>
      </c>
      <c r="E5">
        <v>3</v>
      </c>
      <c r="F5" t="s">
        <v>12</v>
      </c>
      <c r="G5">
        <v>4</v>
      </c>
      <c r="H5" t="str">
        <f t="shared" si="0"/>
        <v>D</v>
      </c>
      <c r="I5" t="s">
        <v>17</v>
      </c>
      <c r="J5" t="s">
        <v>22</v>
      </c>
      <c r="K5">
        <f t="shared" si="1"/>
        <v>0</v>
      </c>
    </row>
    <row r="6" spans="1:11" x14ac:dyDescent="0.3">
      <c r="A6" s="1">
        <v>42736</v>
      </c>
      <c r="B6" s="2">
        <v>1</v>
      </c>
      <c r="C6" t="s">
        <v>10</v>
      </c>
      <c r="D6" t="s">
        <v>11</v>
      </c>
      <c r="E6">
        <v>3</v>
      </c>
      <c r="F6" t="s">
        <v>12</v>
      </c>
      <c r="G6">
        <v>4</v>
      </c>
      <c r="H6" t="str">
        <f t="shared" si="0"/>
        <v>D</v>
      </c>
      <c r="I6" t="s">
        <v>18</v>
      </c>
      <c r="J6" t="s">
        <v>23</v>
      </c>
      <c r="K6">
        <f t="shared" si="1"/>
        <v>0</v>
      </c>
    </row>
    <row r="7" spans="1:11" x14ac:dyDescent="0.3">
      <c r="A7" s="1">
        <v>42736</v>
      </c>
      <c r="B7" s="2">
        <v>1</v>
      </c>
      <c r="C7" t="s">
        <v>10</v>
      </c>
      <c r="D7" t="s">
        <v>11</v>
      </c>
      <c r="E7">
        <v>3</v>
      </c>
      <c r="F7" t="s">
        <v>12</v>
      </c>
      <c r="G7">
        <v>4</v>
      </c>
      <c r="H7" t="str">
        <f t="shared" si="0"/>
        <v>D</v>
      </c>
      <c r="I7" t="s">
        <v>19</v>
      </c>
      <c r="J7" t="s">
        <v>23</v>
      </c>
      <c r="K7">
        <f t="shared" si="1"/>
        <v>0</v>
      </c>
    </row>
    <row r="8" spans="1:11" x14ac:dyDescent="0.3">
      <c r="A8" s="1">
        <v>42736</v>
      </c>
      <c r="B8" s="2">
        <v>1</v>
      </c>
      <c r="C8" t="s">
        <v>10</v>
      </c>
      <c r="D8" t="s">
        <v>11</v>
      </c>
      <c r="E8">
        <v>3</v>
      </c>
      <c r="F8" t="s">
        <v>12</v>
      </c>
      <c r="G8">
        <v>4</v>
      </c>
      <c r="H8" t="str">
        <f t="shared" si="0"/>
        <v>D</v>
      </c>
      <c r="I8" t="s">
        <v>20</v>
      </c>
      <c r="J8" t="s">
        <v>21</v>
      </c>
      <c r="K8">
        <f t="shared" si="1"/>
        <v>0</v>
      </c>
    </row>
    <row r="9" spans="1:11" x14ac:dyDescent="0.3">
      <c r="A9" s="1">
        <v>42736</v>
      </c>
      <c r="B9" s="2">
        <v>1</v>
      </c>
      <c r="C9" t="s">
        <v>25</v>
      </c>
      <c r="D9" t="s">
        <v>26</v>
      </c>
      <c r="E9">
        <v>2</v>
      </c>
      <c r="F9" t="s">
        <v>27</v>
      </c>
      <c r="G9">
        <v>0</v>
      </c>
      <c r="H9" t="str">
        <f t="shared" si="0"/>
        <v>A</v>
      </c>
      <c r="I9" t="s">
        <v>14</v>
      </c>
      <c r="J9" t="s">
        <v>21</v>
      </c>
      <c r="K9">
        <f t="shared" si="1"/>
        <v>1</v>
      </c>
    </row>
    <row r="10" spans="1:11" x14ac:dyDescent="0.3">
      <c r="A10" s="1">
        <v>42736</v>
      </c>
      <c r="B10" s="2">
        <v>1</v>
      </c>
      <c r="C10" t="s">
        <v>25</v>
      </c>
      <c r="D10" t="s">
        <v>26</v>
      </c>
      <c r="E10">
        <v>2</v>
      </c>
      <c r="F10" t="s">
        <v>27</v>
      </c>
      <c r="G10">
        <v>0</v>
      </c>
      <c r="H10" t="str">
        <f t="shared" si="0"/>
        <v>A</v>
      </c>
      <c r="I10" t="s">
        <v>15</v>
      </c>
      <c r="J10" t="s">
        <v>21</v>
      </c>
      <c r="K10">
        <f t="shared" si="1"/>
        <v>1</v>
      </c>
    </row>
    <row r="11" spans="1:11" x14ac:dyDescent="0.3">
      <c r="A11" s="1">
        <v>42736</v>
      </c>
      <c r="B11" s="2">
        <v>1</v>
      </c>
      <c r="C11" t="s">
        <v>25</v>
      </c>
      <c r="D11" t="s">
        <v>26</v>
      </c>
      <c r="E11">
        <v>2</v>
      </c>
      <c r="F11" t="s">
        <v>27</v>
      </c>
      <c r="G11">
        <v>0</v>
      </c>
      <c r="H11" t="str">
        <f t="shared" si="0"/>
        <v>A</v>
      </c>
      <c r="I11" t="s">
        <v>16</v>
      </c>
      <c r="J11" t="s">
        <v>13</v>
      </c>
      <c r="K11">
        <f t="shared" si="1"/>
        <v>0</v>
      </c>
    </row>
    <row r="12" spans="1:11" x14ac:dyDescent="0.3">
      <c r="A12" s="1">
        <v>42736</v>
      </c>
      <c r="B12" s="2">
        <v>1</v>
      </c>
      <c r="C12" t="s">
        <v>25</v>
      </c>
      <c r="D12" t="s">
        <v>26</v>
      </c>
      <c r="E12">
        <v>2</v>
      </c>
      <c r="F12" t="s">
        <v>27</v>
      </c>
      <c r="G12">
        <v>0</v>
      </c>
      <c r="H12" t="str">
        <f t="shared" si="0"/>
        <v>A</v>
      </c>
      <c r="I12" t="s">
        <v>17</v>
      </c>
      <c r="J12" t="s">
        <v>22</v>
      </c>
      <c r="K12">
        <f t="shared" si="1"/>
        <v>0</v>
      </c>
    </row>
    <row r="13" spans="1:11" x14ac:dyDescent="0.3">
      <c r="A13" s="1">
        <v>42736</v>
      </c>
      <c r="B13" s="2">
        <v>1</v>
      </c>
      <c r="C13" t="s">
        <v>25</v>
      </c>
      <c r="D13" t="s">
        <v>26</v>
      </c>
      <c r="E13">
        <v>2</v>
      </c>
      <c r="F13" t="s">
        <v>27</v>
      </c>
      <c r="G13">
        <v>0</v>
      </c>
      <c r="H13" t="str">
        <f t="shared" si="0"/>
        <v>A</v>
      </c>
      <c r="I13" t="s">
        <v>18</v>
      </c>
      <c r="J13" t="s">
        <v>23</v>
      </c>
      <c r="K13">
        <f t="shared" si="1"/>
        <v>0</v>
      </c>
    </row>
    <row r="14" spans="1:11" x14ac:dyDescent="0.3">
      <c r="A14" s="1">
        <v>42736</v>
      </c>
      <c r="B14" s="2">
        <v>1</v>
      </c>
      <c r="C14" t="s">
        <v>25</v>
      </c>
      <c r="D14" t="s">
        <v>26</v>
      </c>
      <c r="E14">
        <v>2</v>
      </c>
      <c r="F14" t="s">
        <v>27</v>
      </c>
      <c r="G14">
        <v>0</v>
      </c>
      <c r="H14" t="str">
        <f t="shared" si="0"/>
        <v>A</v>
      </c>
      <c r="I14" t="s">
        <v>19</v>
      </c>
      <c r="J14" t="s">
        <v>23</v>
      </c>
      <c r="K14">
        <f t="shared" si="1"/>
        <v>0</v>
      </c>
    </row>
    <row r="15" spans="1:11" x14ac:dyDescent="0.3">
      <c r="A15" s="1">
        <v>42736</v>
      </c>
      <c r="B15" s="2">
        <v>1</v>
      </c>
      <c r="C15" t="s">
        <v>25</v>
      </c>
      <c r="D15" t="s">
        <v>26</v>
      </c>
      <c r="E15">
        <v>2</v>
      </c>
      <c r="F15" t="s">
        <v>27</v>
      </c>
      <c r="G15">
        <v>0</v>
      </c>
      <c r="H15" t="str">
        <f t="shared" si="0"/>
        <v>A</v>
      </c>
      <c r="I15" t="s">
        <v>20</v>
      </c>
      <c r="J15" t="s">
        <v>21</v>
      </c>
      <c r="K15">
        <f t="shared" si="1"/>
        <v>1</v>
      </c>
    </row>
    <row r="16" spans="1:11" x14ac:dyDescent="0.3">
      <c r="A16" t="s">
        <v>28</v>
      </c>
      <c r="K16">
        <f>SUBTOTAL(109,Tabla1[Puntos])</f>
        <v>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B3" sqref="B3"/>
    </sheetView>
  </sheetViews>
  <sheetFormatPr baseColWidth="10" defaultRowHeight="14.4" x14ac:dyDescent="0.3"/>
  <cols>
    <col min="1" max="1" width="16.5546875" bestFit="1" customWidth="1"/>
    <col min="2" max="2" width="21.44140625" bestFit="1" customWidth="1"/>
    <col min="3" max="3" width="11.88671875" bestFit="1" customWidth="1"/>
  </cols>
  <sheetData>
    <row r="1" spans="1:3" x14ac:dyDescent="0.3">
      <c r="A1" s="3" t="s">
        <v>0</v>
      </c>
      <c r="B1" t="s">
        <v>29</v>
      </c>
    </row>
    <row r="3" spans="1:3" x14ac:dyDescent="0.3">
      <c r="A3" s="3" t="s">
        <v>31</v>
      </c>
      <c r="B3" s="3" t="s">
        <v>24</v>
      </c>
    </row>
    <row r="4" spans="1:3" x14ac:dyDescent="0.3">
      <c r="A4" s="3" t="s">
        <v>7</v>
      </c>
      <c r="B4">
        <v>1</v>
      </c>
      <c r="C4" t="s">
        <v>30</v>
      </c>
    </row>
    <row r="5" spans="1:3" x14ac:dyDescent="0.3">
      <c r="A5" s="4" t="s">
        <v>14</v>
      </c>
      <c r="B5" s="5">
        <v>4</v>
      </c>
      <c r="C5" s="5">
        <v>4</v>
      </c>
    </row>
    <row r="6" spans="1:3" x14ac:dyDescent="0.3">
      <c r="A6" s="4" t="s">
        <v>15</v>
      </c>
      <c r="B6" s="5">
        <v>4</v>
      </c>
      <c r="C6" s="5">
        <v>4</v>
      </c>
    </row>
    <row r="7" spans="1:3" x14ac:dyDescent="0.3">
      <c r="A7" s="4" t="s">
        <v>16</v>
      </c>
      <c r="B7" s="5">
        <v>0</v>
      </c>
      <c r="C7" s="5">
        <v>0</v>
      </c>
    </row>
    <row r="8" spans="1:3" x14ac:dyDescent="0.3">
      <c r="A8" s="4" t="s">
        <v>17</v>
      </c>
      <c r="B8" s="5">
        <v>1</v>
      </c>
      <c r="C8" s="5">
        <v>1</v>
      </c>
    </row>
    <row r="9" spans="1:3" x14ac:dyDescent="0.3">
      <c r="A9" s="4" t="s">
        <v>18</v>
      </c>
      <c r="B9" s="5">
        <v>5</v>
      </c>
      <c r="C9" s="5">
        <v>5</v>
      </c>
    </row>
    <row r="10" spans="1:3" x14ac:dyDescent="0.3">
      <c r="A10" s="4" t="s">
        <v>19</v>
      </c>
      <c r="B10" s="5">
        <v>3</v>
      </c>
      <c r="C10" s="5">
        <v>3</v>
      </c>
    </row>
    <row r="11" spans="1:3" x14ac:dyDescent="0.3">
      <c r="A11" s="4" t="s">
        <v>20</v>
      </c>
      <c r="B11" s="5">
        <v>0</v>
      </c>
      <c r="C11" s="5">
        <v>0</v>
      </c>
    </row>
    <row r="12" spans="1:3" x14ac:dyDescent="0.3">
      <c r="A12" s="4" t="s">
        <v>30</v>
      </c>
      <c r="B12" s="5">
        <v>17</v>
      </c>
      <c r="C12" s="5">
        <v>17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tabSelected="1" workbookViewId="0">
      <selection activeCell="C13" sqref="C13"/>
    </sheetView>
  </sheetViews>
  <sheetFormatPr baseColWidth="10" defaultRowHeight="14.4" x14ac:dyDescent="0.3"/>
  <cols>
    <col min="1" max="1" width="11.5546875" style="1"/>
    <col min="5" max="5" width="8" customWidth="1"/>
    <col min="7" max="7" width="9.6640625" customWidth="1"/>
    <col min="10" max="10" width="9.88671875" customWidth="1"/>
    <col min="11" max="11" width="10.6640625" customWidth="1"/>
    <col min="12" max="12" width="10.88671875" customWidth="1"/>
    <col min="13" max="13" width="9.77734375" customWidth="1"/>
  </cols>
  <sheetData>
    <row r="1" spans="1:14" ht="40.200000000000003" customHeight="1" x14ac:dyDescent="0.3">
      <c r="A1" s="6" t="s">
        <v>0</v>
      </c>
      <c r="B1" s="7" t="s">
        <v>24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32</v>
      </c>
      <c r="I1" s="7" t="s">
        <v>7</v>
      </c>
      <c r="J1" s="7" t="s">
        <v>33</v>
      </c>
      <c r="K1" s="7" t="s">
        <v>34</v>
      </c>
      <c r="L1" s="7" t="s">
        <v>36</v>
      </c>
      <c r="M1" s="7" t="s">
        <v>35</v>
      </c>
      <c r="N1" s="7" t="s">
        <v>9</v>
      </c>
    </row>
    <row r="2" spans="1:14" x14ac:dyDescent="0.3">
      <c r="A2" s="1">
        <v>42736</v>
      </c>
      <c r="B2">
        <v>1</v>
      </c>
      <c r="C2" t="s">
        <v>10</v>
      </c>
      <c r="D2" t="s">
        <v>11</v>
      </c>
      <c r="E2">
        <v>3</v>
      </c>
      <c r="F2" t="s">
        <v>12</v>
      </c>
      <c r="G2">
        <v>4</v>
      </c>
      <c r="H2">
        <f>E2-G2</f>
        <v>-1</v>
      </c>
      <c r="I2" t="s">
        <v>14</v>
      </c>
      <c r="J2">
        <v>0</v>
      </c>
      <c r="K2">
        <v>1</v>
      </c>
      <c r="L2">
        <f>J2-K2</f>
        <v>-1</v>
      </c>
      <c r="M2">
        <f>ABS(H2-L2)</f>
        <v>0</v>
      </c>
      <c r="N2">
        <f>IF(M2=0,3,IF(M2=1,2,IF(M2=2,1,0)))</f>
        <v>3</v>
      </c>
    </row>
    <row r="3" spans="1:14" x14ac:dyDescent="0.3">
      <c r="A3" s="1">
        <v>42736</v>
      </c>
      <c r="B3">
        <v>1</v>
      </c>
      <c r="C3" t="s">
        <v>10</v>
      </c>
      <c r="D3" t="s">
        <v>11</v>
      </c>
      <c r="E3">
        <v>3</v>
      </c>
      <c r="F3" t="s">
        <v>12</v>
      </c>
      <c r="G3">
        <v>4</v>
      </c>
      <c r="H3">
        <f t="shared" ref="H3:H15" si="0">E3-G3</f>
        <v>-1</v>
      </c>
      <c r="I3" t="s">
        <v>15</v>
      </c>
      <c r="J3">
        <v>1</v>
      </c>
      <c r="K3">
        <v>0</v>
      </c>
      <c r="L3">
        <f t="shared" ref="L3:L15" si="1">J3-K3</f>
        <v>1</v>
      </c>
      <c r="M3">
        <f t="shared" ref="M3:M15" si="2">ABS(H3-L3)</f>
        <v>2</v>
      </c>
      <c r="N3">
        <f t="shared" ref="N3:N15" si="3">IF(M3=0,3,IF(M3=1,2,IF(M3=2,1,0)))</f>
        <v>1</v>
      </c>
    </row>
    <row r="4" spans="1:14" x14ac:dyDescent="0.3">
      <c r="A4" s="1">
        <v>42736</v>
      </c>
      <c r="B4">
        <v>1</v>
      </c>
      <c r="C4" t="s">
        <v>10</v>
      </c>
      <c r="D4" t="s">
        <v>11</v>
      </c>
      <c r="E4">
        <v>3</v>
      </c>
      <c r="F4" t="s">
        <v>12</v>
      </c>
      <c r="G4">
        <v>4</v>
      </c>
      <c r="H4">
        <f t="shared" si="0"/>
        <v>-1</v>
      </c>
      <c r="I4" t="s">
        <v>16</v>
      </c>
      <c r="J4">
        <v>5</v>
      </c>
      <c r="K4">
        <v>2</v>
      </c>
      <c r="L4">
        <f t="shared" si="1"/>
        <v>3</v>
      </c>
      <c r="M4">
        <f t="shared" si="2"/>
        <v>4</v>
      </c>
      <c r="N4">
        <f t="shared" si="3"/>
        <v>0</v>
      </c>
    </row>
    <row r="5" spans="1:14" x14ac:dyDescent="0.3">
      <c r="A5" s="1">
        <v>42736</v>
      </c>
      <c r="B5">
        <v>1</v>
      </c>
      <c r="C5" t="s">
        <v>10</v>
      </c>
      <c r="D5" t="s">
        <v>11</v>
      </c>
      <c r="E5">
        <v>3</v>
      </c>
      <c r="F5" t="s">
        <v>12</v>
      </c>
      <c r="G5">
        <v>4</v>
      </c>
      <c r="H5">
        <f t="shared" si="0"/>
        <v>-1</v>
      </c>
      <c r="I5" t="s">
        <v>17</v>
      </c>
      <c r="J5">
        <v>5</v>
      </c>
      <c r="K5">
        <v>4</v>
      </c>
      <c r="L5">
        <f t="shared" si="1"/>
        <v>1</v>
      </c>
      <c r="M5">
        <f t="shared" si="2"/>
        <v>2</v>
      </c>
      <c r="N5">
        <f t="shared" si="3"/>
        <v>1</v>
      </c>
    </row>
    <row r="6" spans="1:14" x14ac:dyDescent="0.3">
      <c r="A6" s="1">
        <v>42736</v>
      </c>
      <c r="B6">
        <v>1</v>
      </c>
      <c r="C6" t="s">
        <v>10</v>
      </c>
      <c r="D6" t="s">
        <v>11</v>
      </c>
      <c r="E6">
        <v>3</v>
      </c>
      <c r="F6" t="s">
        <v>12</v>
      </c>
      <c r="G6">
        <v>4</v>
      </c>
      <c r="H6">
        <f t="shared" si="0"/>
        <v>-1</v>
      </c>
      <c r="I6" t="s">
        <v>18</v>
      </c>
      <c r="J6">
        <v>4</v>
      </c>
      <c r="K6">
        <v>4</v>
      </c>
      <c r="L6">
        <f t="shared" si="1"/>
        <v>0</v>
      </c>
      <c r="M6">
        <f t="shared" si="2"/>
        <v>1</v>
      </c>
      <c r="N6">
        <f t="shared" si="3"/>
        <v>2</v>
      </c>
    </row>
    <row r="7" spans="1:14" x14ac:dyDescent="0.3">
      <c r="A7" s="1">
        <v>42736</v>
      </c>
      <c r="B7">
        <v>1</v>
      </c>
      <c r="C7" t="s">
        <v>10</v>
      </c>
      <c r="D7" t="s">
        <v>11</v>
      </c>
      <c r="E7">
        <v>3</v>
      </c>
      <c r="F7" t="s">
        <v>12</v>
      </c>
      <c r="G7">
        <v>4</v>
      </c>
      <c r="H7">
        <f t="shared" si="0"/>
        <v>-1</v>
      </c>
      <c r="I7" t="s">
        <v>19</v>
      </c>
      <c r="J7">
        <v>2</v>
      </c>
      <c r="K7">
        <v>4</v>
      </c>
      <c r="L7">
        <f t="shared" si="1"/>
        <v>-2</v>
      </c>
      <c r="M7">
        <f t="shared" si="2"/>
        <v>1</v>
      </c>
      <c r="N7">
        <f t="shared" si="3"/>
        <v>2</v>
      </c>
    </row>
    <row r="8" spans="1:14" x14ac:dyDescent="0.3">
      <c r="A8" s="1">
        <v>42736</v>
      </c>
      <c r="B8">
        <v>1</v>
      </c>
      <c r="C8" t="s">
        <v>10</v>
      </c>
      <c r="D8" t="s">
        <v>11</v>
      </c>
      <c r="E8">
        <v>3</v>
      </c>
      <c r="F8" t="s">
        <v>12</v>
      </c>
      <c r="G8">
        <v>4</v>
      </c>
      <c r="H8">
        <f t="shared" si="0"/>
        <v>-1</v>
      </c>
      <c r="I8" t="s">
        <v>20</v>
      </c>
      <c r="J8">
        <v>5</v>
      </c>
      <c r="K8">
        <v>3</v>
      </c>
      <c r="L8">
        <f t="shared" si="1"/>
        <v>2</v>
      </c>
      <c r="M8">
        <f t="shared" si="2"/>
        <v>3</v>
      </c>
      <c r="N8">
        <f t="shared" si="3"/>
        <v>0</v>
      </c>
    </row>
    <row r="9" spans="1:14" x14ac:dyDescent="0.3">
      <c r="A9" s="1">
        <v>42736</v>
      </c>
      <c r="B9">
        <v>1</v>
      </c>
      <c r="C9" t="s">
        <v>25</v>
      </c>
      <c r="D9" t="s">
        <v>26</v>
      </c>
      <c r="E9">
        <v>2</v>
      </c>
      <c r="F9" t="s">
        <v>27</v>
      </c>
      <c r="G9">
        <v>0</v>
      </c>
      <c r="H9">
        <f t="shared" si="0"/>
        <v>2</v>
      </c>
      <c r="I9" t="s">
        <v>14</v>
      </c>
      <c r="J9">
        <v>2</v>
      </c>
      <c r="K9">
        <v>2</v>
      </c>
      <c r="L9">
        <f t="shared" si="1"/>
        <v>0</v>
      </c>
      <c r="M9">
        <f t="shared" si="2"/>
        <v>2</v>
      </c>
      <c r="N9">
        <f t="shared" si="3"/>
        <v>1</v>
      </c>
    </row>
    <row r="10" spans="1:14" x14ac:dyDescent="0.3">
      <c r="A10" s="1">
        <v>42736</v>
      </c>
      <c r="B10">
        <v>1</v>
      </c>
      <c r="C10" t="s">
        <v>25</v>
      </c>
      <c r="D10" t="s">
        <v>26</v>
      </c>
      <c r="E10">
        <v>2</v>
      </c>
      <c r="F10" t="s">
        <v>27</v>
      </c>
      <c r="G10">
        <v>0</v>
      </c>
      <c r="H10">
        <f t="shared" si="0"/>
        <v>2</v>
      </c>
      <c r="I10" t="s">
        <v>15</v>
      </c>
      <c r="J10">
        <v>4</v>
      </c>
      <c r="K10">
        <v>2</v>
      </c>
      <c r="L10">
        <f t="shared" si="1"/>
        <v>2</v>
      </c>
      <c r="M10">
        <f t="shared" si="2"/>
        <v>0</v>
      </c>
      <c r="N10">
        <f t="shared" si="3"/>
        <v>3</v>
      </c>
    </row>
    <row r="11" spans="1:14" x14ac:dyDescent="0.3">
      <c r="A11" s="1">
        <v>42736</v>
      </c>
      <c r="B11">
        <v>1</v>
      </c>
      <c r="C11" t="s">
        <v>25</v>
      </c>
      <c r="D11" t="s">
        <v>26</v>
      </c>
      <c r="E11">
        <v>2</v>
      </c>
      <c r="F11" t="s">
        <v>27</v>
      </c>
      <c r="G11">
        <v>0</v>
      </c>
      <c r="H11">
        <f t="shared" si="0"/>
        <v>2</v>
      </c>
      <c r="I11" t="s">
        <v>16</v>
      </c>
      <c r="J11">
        <v>4</v>
      </c>
      <c r="K11">
        <v>5</v>
      </c>
      <c r="L11">
        <f t="shared" si="1"/>
        <v>-1</v>
      </c>
      <c r="M11">
        <f t="shared" si="2"/>
        <v>3</v>
      </c>
      <c r="N11">
        <f t="shared" si="3"/>
        <v>0</v>
      </c>
    </row>
    <row r="12" spans="1:14" x14ac:dyDescent="0.3">
      <c r="A12" s="1">
        <v>42736</v>
      </c>
      <c r="B12">
        <v>1</v>
      </c>
      <c r="C12" t="s">
        <v>25</v>
      </c>
      <c r="D12" t="s">
        <v>26</v>
      </c>
      <c r="E12">
        <v>2</v>
      </c>
      <c r="F12" t="s">
        <v>27</v>
      </c>
      <c r="G12">
        <v>0</v>
      </c>
      <c r="H12">
        <f t="shared" si="0"/>
        <v>2</v>
      </c>
      <c r="I12" t="s">
        <v>17</v>
      </c>
      <c r="J12">
        <v>1</v>
      </c>
      <c r="K12">
        <v>2</v>
      </c>
      <c r="L12">
        <f t="shared" si="1"/>
        <v>-1</v>
      </c>
      <c r="M12">
        <f t="shared" si="2"/>
        <v>3</v>
      </c>
      <c r="N12">
        <f t="shared" si="3"/>
        <v>0</v>
      </c>
    </row>
    <row r="13" spans="1:14" x14ac:dyDescent="0.3">
      <c r="A13" s="1">
        <v>42736</v>
      </c>
      <c r="B13">
        <v>1</v>
      </c>
      <c r="C13" t="s">
        <v>25</v>
      </c>
      <c r="D13" t="s">
        <v>26</v>
      </c>
      <c r="E13">
        <v>2</v>
      </c>
      <c r="F13" t="s">
        <v>27</v>
      </c>
      <c r="G13">
        <v>0</v>
      </c>
      <c r="H13">
        <f t="shared" si="0"/>
        <v>2</v>
      </c>
      <c r="I13" t="s">
        <v>18</v>
      </c>
      <c r="J13">
        <v>5</v>
      </c>
      <c r="K13">
        <v>3</v>
      </c>
      <c r="L13">
        <f t="shared" si="1"/>
        <v>2</v>
      </c>
      <c r="M13">
        <f t="shared" si="2"/>
        <v>0</v>
      </c>
      <c r="N13">
        <f t="shared" si="3"/>
        <v>3</v>
      </c>
    </row>
    <row r="14" spans="1:14" x14ac:dyDescent="0.3">
      <c r="A14" s="1">
        <v>42736</v>
      </c>
      <c r="B14">
        <v>1</v>
      </c>
      <c r="C14" t="s">
        <v>25</v>
      </c>
      <c r="D14" t="s">
        <v>26</v>
      </c>
      <c r="E14">
        <v>2</v>
      </c>
      <c r="F14" t="s">
        <v>27</v>
      </c>
      <c r="G14">
        <v>0</v>
      </c>
      <c r="H14">
        <f t="shared" si="0"/>
        <v>2</v>
      </c>
      <c r="I14" t="s">
        <v>19</v>
      </c>
      <c r="J14">
        <v>5</v>
      </c>
      <c r="K14">
        <v>5</v>
      </c>
      <c r="L14">
        <f t="shared" si="1"/>
        <v>0</v>
      </c>
      <c r="M14">
        <f t="shared" si="2"/>
        <v>2</v>
      </c>
      <c r="N14">
        <f t="shared" si="3"/>
        <v>1</v>
      </c>
    </row>
    <row r="15" spans="1:14" x14ac:dyDescent="0.3">
      <c r="A15" s="1">
        <v>42736</v>
      </c>
      <c r="B15">
        <v>1</v>
      </c>
      <c r="C15" t="s">
        <v>25</v>
      </c>
      <c r="D15" t="s">
        <v>26</v>
      </c>
      <c r="E15">
        <v>2</v>
      </c>
      <c r="F15" t="s">
        <v>27</v>
      </c>
      <c r="G15">
        <v>0</v>
      </c>
      <c r="H15">
        <f t="shared" si="0"/>
        <v>2</v>
      </c>
      <c r="I15" t="s">
        <v>20</v>
      </c>
      <c r="J15">
        <v>1</v>
      </c>
      <c r="K15">
        <v>4</v>
      </c>
      <c r="L15">
        <f t="shared" si="1"/>
        <v>-3</v>
      </c>
      <c r="M15">
        <f t="shared" si="2"/>
        <v>5</v>
      </c>
      <c r="N15">
        <f t="shared" si="3"/>
        <v>0</v>
      </c>
    </row>
    <row r="16" spans="1:14" x14ac:dyDescent="0.3">
      <c r="A16" t="s">
        <v>28</v>
      </c>
      <c r="N16">
        <f>SUBTOTAL(109,Tabla3[Puntos])</f>
        <v>17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TD1</vt:lpstr>
      <vt:lpstr>Versión1</vt:lpstr>
      <vt:lpstr>TD2</vt:lpstr>
      <vt:lpstr>Versión2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Martínez</dc:creator>
  <cp:lastModifiedBy>José Martínez</cp:lastModifiedBy>
  <dcterms:created xsi:type="dcterms:W3CDTF">2017-09-02T07:30:38Z</dcterms:created>
  <dcterms:modified xsi:type="dcterms:W3CDTF">2017-09-02T08:01:14Z</dcterms:modified>
</cp:coreProperties>
</file>