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355" yWindow="30" windowWidth="11715" windowHeight="8520"/>
  </bookViews>
  <sheets>
    <sheet name="Hoja1" sheetId="1" r:id="rId1"/>
    <sheet name="Hoja2" sheetId="2" r:id="rId2"/>
    <sheet name="Hoja3" sheetId="3" r:id="rId3"/>
  </sheets>
  <definedNames>
    <definedName name="aAlto">Hoja2!$N$2:$O$14</definedName>
    <definedName name="aAncho">Hoja2!$L$1:$M$14</definedName>
    <definedName name="_xlnm.Print_Area" localSheetId="0">Hoja1!$H$20</definedName>
    <definedName name="BALTO">Hoja2!$J$2:$K$6</definedName>
    <definedName name="BANCHO">Hoja2!$L$2:$M$6</definedName>
  </definedNames>
  <calcPr calcId="145621"/>
  <fileRecoveryPr repairLoad="1"/>
</workbook>
</file>

<file path=xl/calcChain.xml><?xml version="1.0" encoding="utf-8"?>
<calcChain xmlns="http://schemas.openxmlformats.org/spreadsheetml/2006/main">
  <c r="G18" i="1" l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I3" i="2"/>
  <c r="F17" i="1" s="1"/>
  <c r="G17" i="1" s="1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34" i="2"/>
  <c r="I235" i="2"/>
  <c r="I236" i="2"/>
  <c r="I237" i="2"/>
  <c r="I238" i="2"/>
  <c r="I239" i="2"/>
  <c r="I240" i="2"/>
  <c r="I241" i="2"/>
  <c r="I242" i="2"/>
  <c r="I243" i="2"/>
  <c r="I244" i="2"/>
  <c r="I245" i="2"/>
  <c r="I246" i="2"/>
  <c r="I247" i="2"/>
  <c r="I248" i="2"/>
  <c r="I249" i="2"/>
  <c r="I250" i="2"/>
  <c r="I251" i="2"/>
  <c r="I252" i="2"/>
  <c r="I253" i="2"/>
  <c r="I254" i="2"/>
  <c r="I255" i="2"/>
  <c r="I256" i="2"/>
  <c r="I257" i="2"/>
  <c r="I258" i="2"/>
  <c r="I259" i="2"/>
  <c r="I260" i="2"/>
  <c r="I261" i="2"/>
  <c r="I262" i="2"/>
  <c r="I263" i="2"/>
  <c r="I264" i="2"/>
  <c r="I265" i="2"/>
  <c r="I266" i="2"/>
  <c r="I267" i="2"/>
  <c r="I268" i="2"/>
  <c r="I269" i="2"/>
  <c r="I270" i="2"/>
  <c r="I271" i="2"/>
  <c r="I272" i="2"/>
  <c r="I273" i="2"/>
  <c r="I274" i="2"/>
  <c r="I275" i="2"/>
  <c r="I276" i="2"/>
  <c r="I277" i="2"/>
  <c r="I278" i="2"/>
  <c r="I279" i="2"/>
  <c r="I280" i="2"/>
  <c r="I281" i="2"/>
  <c r="I282" i="2"/>
  <c r="I283" i="2"/>
  <c r="I284" i="2"/>
  <c r="I285" i="2"/>
  <c r="I286" i="2"/>
  <c r="I287" i="2"/>
  <c r="I288" i="2"/>
  <c r="I289" i="2"/>
  <c r="I290" i="2"/>
  <c r="I291" i="2"/>
  <c r="I292" i="2"/>
  <c r="I293" i="2"/>
  <c r="I294" i="2"/>
  <c r="I295" i="2"/>
  <c r="I296" i="2"/>
  <c r="I297" i="2"/>
  <c r="I298" i="2"/>
  <c r="I299" i="2"/>
  <c r="I300" i="2"/>
  <c r="I301" i="2"/>
  <c r="I302" i="2"/>
  <c r="I303" i="2"/>
  <c r="I304" i="2"/>
  <c r="I305" i="2"/>
  <c r="I306" i="2"/>
  <c r="I307" i="2"/>
  <c r="I308" i="2"/>
  <c r="I309" i="2"/>
  <c r="I310" i="2"/>
  <c r="I311" i="2"/>
  <c r="I312" i="2"/>
  <c r="I313" i="2"/>
  <c r="I314" i="2"/>
  <c r="I315" i="2"/>
  <c r="I316" i="2"/>
  <c r="I317" i="2"/>
  <c r="I318" i="2"/>
  <c r="I319" i="2"/>
  <c r="I320" i="2"/>
  <c r="I321" i="2"/>
  <c r="I322" i="2"/>
  <c r="I323" i="2"/>
  <c r="I324" i="2"/>
  <c r="I325" i="2"/>
  <c r="I326" i="2"/>
  <c r="I327" i="2"/>
  <c r="I328" i="2"/>
  <c r="I329" i="2"/>
  <c r="I330" i="2"/>
  <c r="I331" i="2"/>
  <c r="I332" i="2"/>
  <c r="I333" i="2"/>
  <c r="I334" i="2"/>
  <c r="I335" i="2"/>
  <c r="I336" i="2"/>
  <c r="I337" i="2"/>
  <c r="I338" i="2"/>
  <c r="I339" i="2"/>
  <c r="I340" i="2"/>
  <c r="A3" i="2"/>
  <c r="A4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A201" i="2"/>
  <c r="A202" i="2"/>
  <c r="A203" i="2"/>
  <c r="A204" i="2"/>
  <c r="A205" i="2"/>
  <c r="A206" i="2"/>
  <c r="A207" i="2"/>
  <c r="A208" i="2"/>
  <c r="A209" i="2"/>
  <c r="A210" i="2"/>
  <c r="A211" i="2"/>
  <c r="A212" i="2"/>
  <c r="A213" i="2"/>
  <c r="A214" i="2"/>
  <c r="A215" i="2"/>
  <c r="A216" i="2"/>
  <c r="A217" i="2"/>
  <c r="A218" i="2"/>
  <c r="A219" i="2"/>
  <c r="A220" i="2"/>
  <c r="A221" i="2"/>
  <c r="A222" i="2"/>
  <c r="A223" i="2"/>
  <c r="A224" i="2"/>
  <c r="A225" i="2"/>
  <c r="A226" i="2"/>
  <c r="A227" i="2"/>
  <c r="A228" i="2"/>
  <c r="A229" i="2"/>
  <c r="A230" i="2"/>
  <c r="A231" i="2"/>
  <c r="A232" i="2"/>
  <c r="A233" i="2"/>
  <c r="A234" i="2"/>
  <c r="A235" i="2"/>
  <c r="A236" i="2"/>
  <c r="A237" i="2"/>
  <c r="A238" i="2"/>
  <c r="A239" i="2"/>
  <c r="A240" i="2"/>
  <c r="A241" i="2"/>
  <c r="A242" i="2"/>
  <c r="A243" i="2"/>
  <c r="A244" i="2"/>
  <c r="A245" i="2"/>
  <c r="A246" i="2"/>
  <c r="A247" i="2"/>
  <c r="A248" i="2"/>
  <c r="A249" i="2"/>
  <c r="A250" i="2"/>
  <c r="A251" i="2"/>
  <c r="A252" i="2"/>
  <c r="A253" i="2"/>
  <c r="A254" i="2"/>
  <c r="A255" i="2"/>
  <c r="A256" i="2"/>
  <c r="A257" i="2"/>
  <c r="A258" i="2"/>
  <c r="A259" i="2"/>
  <c r="A260" i="2"/>
  <c r="A261" i="2"/>
  <c r="A262" i="2"/>
  <c r="A263" i="2"/>
  <c r="A264" i="2"/>
  <c r="A265" i="2"/>
  <c r="A266" i="2"/>
  <c r="A267" i="2"/>
  <c r="A268" i="2"/>
  <c r="A269" i="2"/>
  <c r="A270" i="2"/>
  <c r="A271" i="2"/>
  <c r="A272" i="2"/>
  <c r="A273" i="2"/>
  <c r="A274" i="2"/>
  <c r="A275" i="2"/>
  <c r="A276" i="2"/>
  <c r="A277" i="2"/>
  <c r="A278" i="2"/>
  <c r="A279" i="2"/>
  <c r="A280" i="2"/>
  <c r="A281" i="2"/>
  <c r="A282" i="2"/>
  <c r="A283" i="2"/>
  <c r="A284" i="2"/>
  <c r="A285" i="2"/>
  <c r="A286" i="2"/>
  <c r="A287" i="2"/>
  <c r="A288" i="2"/>
  <c r="A289" i="2"/>
  <c r="A290" i="2"/>
  <c r="A291" i="2"/>
  <c r="A292" i="2"/>
  <c r="A293" i="2"/>
  <c r="A294" i="2"/>
  <c r="A295" i="2"/>
  <c r="A296" i="2"/>
  <c r="A297" i="2"/>
  <c r="A298" i="2"/>
  <c r="A299" i="2"/>
  <c r="A300" i="2"/>
  <c r="A301" i="2"/>
  <c r="A302" i="2"/>
  <c r="A303" i="2"/>
  <c r="A304" i="2"/>
  <c r="A305" i="2"/>
  <c r="A306" i="2"/>
  <c r="A307" i="2"/>
  <c r="A308" i="2"/>
  <c r="A309" i="2"/>
  <c r="A310" i="2"/>
  <c r="A311" i="2"/>
  <c r="A312" i="2"/>
  <c r="A313" i="2"/>
  <c r="A314" i="2"/>
  <c r="A315" i="2"/>
  <c r="A316" i="2"/>
  <c r="A317" i="2"/>
  <c r="A318" i="2"/>
  <c r="A319" i="2"/>
  <c r="A320" i="2"/>
  <c r="A321" i="2"/>
  <c r="A322" i="2"/>
  <c r="A323" i="2"/>
  <c r="A324" i="2"/>
  <c r="A325" i="2"/>
  <c r="A326" i="2"/>
  <c r="A327" i="2"/>
  <c r="A328" i="2"/>
  <c r="A329" i="2"/>
  <c r="A330" i="2"/>
  <c r="A331" i="2"/>
  <c r="A332" i="2"/>
  <c r="A333" i="2"/>
  <c r="A334" i="2"/>
  <c r="A335" i="2"/>
  <c r="A336" i="2"/>
  <c r="A337" i="2"/>
  <c r="A338" i="2"/>
  <c r="A339" i="2"/>
  <c r="A340" i="2"/>
  <c r="A2" i="2"/>
  <c r="I2" i="2"/>
  <c r="F16" i="1" s="1"/>
  <c r="G16" i="1" s="1"/>
  <c r="F340" i="2" l="1"/>
  <c r="D340" i="2"/>
  <c r="F339" i="2"/>
  <c r="D339" i="2"/>
  <c r="F338" i="2"/>
  <c r="D338" i="2"/>
  <c r="F337" i="2"/>
  <c r="D337" i="2"/>
  <c r="F336" i="2"/>
  <c r="D336" i="2"/>
  <c r="F335" i="2"/>
  <c r="D335" i="2"/>
  <c r="F334" i="2"/>
  <c r="D334" i="2"/>
  <c r="F333" i="2"/>
  <c r="D333" i="2"/>
  <c r="F332" i="2"/>
  <c r="D332" i="2"/>
  <c r="F331" i="2"/>
  <c r="D331" i="2"/>
  <c r="F330" i="2"/>
  <c r="D330" i="2"/>
  <c r="F329" i="2"/>
  <c r="D329" i="2"/>
  <c r="F328" i="2"/>
  <c r="D328" i="2"/>
  <c r="F327" i="2"/>
  <c r="D327" i="2"/>
  <c r="F326" i="2"/>
  <c r="D326" i="2"/>
  <c r="F325" i="2"/>
  <c r="D325" i="2"/>
  <c r="F324" i="2"/>
  <c r="D324" i="2"/>
  <c r="F323" i="2"/>
  <c r="D323" i="2"/>
  <c r="F322" i="2"/>
  <c r="D322" i="2"/>
  <c r="F321" i="2"/>
  <c r="D321" i="2"/>
  <c r="F320" i="2"/>
  <c r="D320" i="2"/>
  <c r="F319" i="2"/>
  <c r="D319" i="2"/>
  <c r="F318" i="2"/>
  <c r="D318" i="2"/>
  <c r="F317" i="2"/>
  <c r="D317" i="2"/>
  <c r="F316" i="2"/>
  <c r="D316" i="2"/>
  <c r="F315" i="2"/>
  <c r="D315" i="2"/>
  <c r="F314" i="2"/>
  <c r="D314" i="2"/>
  <c r="F313" i="2"/>
  <c r="D313" i="2"/>
  <c r="F312" i="2"/>
  <c r="D312" i="2"/>
  <c r="F311" i="2"/>
  <c r="D311" i="2"/>
  <c r="F310" i="2"/>
  <c r="D310" i="2"/>
  <c r="F309" i="2"/>
  <c r="D309" i="2"/>
  <c r="F308" i="2"/>
  <c r="D308" i="2"/>
  <c r="F307" i="2"/>
  <c r="D307" i="2"/>
  <c r="F306" i="2"/>
  <c r="D306" i="2"/>
  <c r="F305" i="2"/>
  <c r="D305" i="2"/>
  <c r="F304" i="2"/>
  <c r="D304" i="2"/>
  <c r="F303" i="2"/>
  <c r="D303" i="2"/>
  <c r="F302" i="2"/>
  <c r="D302" i="2"/>
  <c r="F301" i="2"/>
  <c r="D301" i="2"/>
  <c r="F300" i="2"/>
  <c r="D300" i="2"/>
  <c r="F299" i="2"/>
  <c r="D299" i="2"/>
  <c r="F298" i="2"/>
  <c r="D298" i="2"/>
  <c r="F297" i="2"/>
  <c r="D297" i="2"/>
  <c r="F296" i="2"/>
  <c r="D296" i="2"/>
  <c r="F295" i="2"/>
  <c r="D295" i="2"/>
  <c r="F294" i="2"/>
  <c r="D294" i="2"/>
  <c r="F293" i="2"/>
  <c r="D293" i="2"/>
  <c r="F292" i="2"/>
  <c r="D292" i="2"/>
  <c r="F291" i="2"/>
  <c r="D291" i="2"/>
  <c r="F290" i="2"/>
  <c r="D290" i="2"/>
  <c r="F289" i="2"/>
  <c r="D289" i="2"/>
  <c r="F288" i="2"/>
  <c r="D288" i="2"/>
  <c r="F287" i="2"/>
  <c r="D287" i="2"/>
  <c r="F286" i="2"/>
  <c r="D286" i="2"/>
  <c r="F285" i="2"/>
  <c r="D285" i="2"/>
  <c r="F284" i="2"/>
  <c r="D284" i="2"/>
  <c r="F283" i="2"/>
  <c r="D283" i="2"/>
  <c r="F282" i="2"/>
  <c r="D282" i="2"/>
  <c r="F281" i="2"/>
  <c r="D281" i="2"/>
  <c r="F280" i="2"/>
  <c r="D280" i="2"/>
  <c r="F279" i="2"/>
  <c r="D279" i="2"/>
  <c r="F278" i="2"/>
  <c r="D278" i="2"/>
  <c r="F277" i="2"/>
  <c r="D277" i="2"/>
  <c r="F276" i="2"/>
  <c r="D276" i="2"/>
  <c r="F275" i="2"/>
  <c r="D275" i="2"/>
  <c r="F274" i="2"/>
  <c r="D274" i="2"/>
  <c r="F273" i="2"/>
  <c r="D273" i="2"/>
  <c r="F272" i="2"/>
  <c r="D272" i="2"/>
  <c r="F271" i="2"/>
  <c r="D271" i="2"/>
  <c r="F270" i="2"/>
  <c r="D270" i="2"/>
  <c r="F269" i="2"/>
  <c r="D269" i="2"/>
  <c r="F268" i="2"/>
  <c r="D268" i="2"/>
  <c r="F267" i="2"/>
  <c r="D267" i="2"/>
  <c r="F266" i="2"/>
  <c r="D266" i="2"/>
  <c r="F265" i="2"/>
  <c r="D265" i="2"/>
  <c r="F264" i="2"/>
  <c r="D264" i="2"/>
  <c r="F263" i="2"/>
  <c r="D263" i="2"/>
  <c r="F262" i="2"/>
  <c r="D262" i="2"/>
  <c r="F261" i="2"/>
  <c r="D261" i="2"/>
  <c r="F260" i="2"/>
  <c r="D260" i="2"/>
  <c r="F259" i="2"/>
  <c r="D259" i="2"/>
  <c r="F258" i="2"/>
  <c r="D258" i="2"/>
  <c r="F257" i="2"/>
  <c r="D257" i="2"/>
  <c r="F256" i="2"/>
  <c r="D256" i="2"/>
  <c r="F255" i="2"/>
  <c r="D255" i="2"/>
  <c r="F254" i="2"/>
  <c r="D254" i="2"/>
  <c r="F253" i="2"/>
  <c r="D253" i="2"/>
  <c r="F252" i="2"/>
  <c r="D252" i="2"/>
  <c r="F251" i="2"/>
  <c r="D251" i="2"/>
  <c r="F250" i="2"/>
  <c r="D250" i="2"/>
  <c r="F249" i="2"/>
  <c r="D249" i="2"/>
  <c r="F248" i="2"/>
  <c r="D248" i="2"/>
  <c r="F247" i="2"/>
  <c r="D247" i="2"/>
  <c r="F246" i="2"/>
  <c r="D246" i="2"/>
  <c r="F245" i="2"/>
  <c r="D245" i="2"/>
  <c r="F244" i="2"/>
  <c r="D244" i="2"/>
  <c r="F243" i="2"/>
  <c r="D243" i="2"/>
  <c r="F242" i="2"/>
  <c r="D242" i="2"/>
  <c r="F241" i="2"/>
  <c r="D241" i="2"/>
  <c r="F240" i="2"/>
  <c r="D240" i="2"/>
  <c r="F239" i="2"/>
  <c r="D239" i="2"/>
  <c r="F238" i="2"/>
  <c r="D238" i="2"/>
  <c r="F237" i="2"/>
  <c r="D237" i="2"/>
  <c r="F236" i="2"/>
  <c r="D236" i="2"/>
  <c r="F235" i="2"/>
  <c r="D235" i="2"/>
  <c r="F234" i="2"/>
  <c r="D234" i="2"/>
  <c r="F233" i="2"/>
  <c r="D233" i="2"/>
  <c r="F232" i="2"/>
  <c r="D232" i="2"/>
  <c r="F231" i="2"/>
  <c r="D231" i="2"/>
  <c r="F230" i="2"/>
  <c r="D230" i="2"/>
  <c r="F229" i="2"/>
  <c r="D229" i="2"/>
  <c r="F228" i="2"/>
  <c r="D228" i="2"/>
  <c r="F227" i="2"/>
  <c r="D227" i="2"/>
  <c r="F226" i="2"/>
  <c r="D226" i="2"/>
  <c r="F225" i="2"/>
  <c r="D225" i="2"/>
  <c r="F224" i="2"/>
  <c r="D224" i="2"/>
  <c r="F223" i="2"/>
  <c r="D223" i="2"/>
  <c r="F222" i="2"/>
  <c r="D222" i="2"/>
  <c r="F221" i="2"/>
  <c r="D221" i="2"/>
  <c r="F220" i="2"/>
  <c r="D220" i="2"/>
  <c r="F219" i="2"/>
  <c r="D219" i="2"/>
  <c r="F218" i="2"/>
  <c r="D218" i="2"/>
  <c r="F217" i="2"/>
  <c r="D217" i="2"/>
  <c r="F216" i="2"/>
  <c r="D216" i="2"/>
  <c r="F215" i="2"/>
  <c r="D215" i="2"/>
  <c r="F214" i="2"/>
  <c r="D214" i="2"/>
  <c r="F213" i="2"/>
  <c r="D213" i="2"/>
  <c r="F212" i="2"/>
  <c r="D212" i="2"/>
  <c r="F211" i="2"/>
  <c r="D211" i="2"/>
  <c r="F210" i="2"/>
  <c r="D210" i="2"/>
  <c r="F209" i="2"/>
  <c r="D209" i="2"/>
  <c r="F208" i="2"/>
  <c r="D208" i="2"/>
  <c r="F207" i="2"/>
  <c r="D207" i="2"/>
  <c r="F206" i="2"/>
  <c r="D206" i="2"/>
  <c r="F205" i="2"/>
  <c r="D205" i="2"/>
  <c r="F204" i="2"/>
  <c r="D204" i="2"/>
  <c r="F203" i="2"/>
  <c r="D203" i="2"/>
  <c r="F202" i="2"/>
  <c r="D202" i="2"/>
  <c r="F201" i="2"/>
  <c r="D201" i="2"/>
  <c r="F200" i="2"/>
  <c r="D200" i="2"/>
  <c r="F199" i="2"/>
  <c r="D199" i="2"/>
  <c r="F198" i="2"/>
  <c r="D198" i="2"/>
  <c r="F197" i="2"/>
  <c r="D197" i="2"/>
  <c r="F196" i="2"/>
  <c r="D196" i="2"/>
  <c r="F195" i="2"/>
  <c r="D195" i="2"/>
  <c r="F194" i="2"/>
  <c r="D194" i="2"/>
  <c r="F193" i="2"/>
  <c r="D193" i="2"/>
  <c r="F192" i="2"/>
  <c r="D192" i="2"/>
  <c r="F191" i="2"/>
  <c r="D191" i="2"/>
  <c r="F190" i="2"/>
  <c r="D190" i="2"/>
  <c r="F189" i="2"/>
  <c r="D189" i="2"/>
  <c r="F188" i="2"/>
  <c r="D188" i="2"/>
  <c r="F187" i="2"/>
  <c r="D187" i="2"/>
  <c r="F186" i="2"/>
  <c r="D186" i="2"/>
  <c r="F185" i="2"/>
  <c r="D185" i="2"/>
  <c r="F184" i="2"/>
  <c r="D184" i="2"/>
  <c r="F183" i="2"/>
  <c r="D183" i="2"/>
  <c r="F182" i="2"/>
  <c r="D182" i="2"/>
  <c r="F181" i="2"/>
  <c r="D181" i="2"/>
  <c r="F180" i="2"/>
  <c r="D180" i="2"/>
  <c r="F179" i="2"/>
  <c r="D179" i="2"/>
  <c r="F178" i="2"/>
  <c r="D178" i="2"/>
  <c r="F177" i="2"/>
  <c r="D177" i="2"/>
  <c r="F176" i="2"/>
  <c r="D176" i="2"/>
  <c r="F175" i="2"/>
  <c r="D175" i="2"/>
  <c r="F174" i="2"/>
  <c r="D174" i="2"/>
  <c r="F173" i="2"/>
  <c r="D173" i="2"/>
  <c r="F172" i="2"/>
  <c r="D172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3" i="2"/>
  <c r="F4" i="2"/>
  <c r="F5" i="2"/>
  <c r="F6" i="2"/>
  <c r="F7" i="2"/>
  <c r="F8" i="2"/>
  <c r="F9" i="2"/>
  <c r="F10" i="2"/>
  <c r="F11" i="2"/>
  <c r="F12" i="2"/>
  <c r="F13" i="2"/>
  <c r="F14" i="2"/>
  <c r="D3" i="2"/>
  <c r="D4" i="2"/>
  <c r="D5" i="2"/>
  <c r="D6" i="2"/>
  <c r="D7" i="2"/>
  <c r="D8" i="2"/>
  <c r="D9" i="2"/>
  <c r="D10" i="2"/>
  <c r="D11" i="2"/>
  <c r="D12" i="2"/>
  <c r="D13" i="2"/>
  <c r="D14" i="2"/>
  <c r="F2" i="2"/>
  <c r="D2" i="2"/>
</calcChain>
</file>

<file path=xl/sharedStrings.xml><?xml version="1.0" encoding="utf-8"?>
<sst xmlns="http://schemas.openxmlformats.org/spreadsheetml/2006/main" count="393" uniqueCount="54">
  <si>
    <t>Alto</t>
  </si>
  <si>
    <t>Valor</t>
  </si>
  <si>
    <t>Ancho</t>
  </si>
  <si>
    <t>A</t>
  </si>
  <si>
    <t>V</t>
  </si>
  <si>
    <t>B</t>
  </si>
  <si>
    <t>W</t>
  </si>
  <si>
    <t>C</t>
  </si>
  <si>
    <t>X</t>
  </si>
  <si>
    <t>D</t>
  </si>
  <si>
    <t>Y</t>
  </si>
  <si>
    <t>E</t>
  </si>
  <si>
    <t>Z</t>
  </si>
  <si>
    <t>F</t>
  </si>
  <si>
    <t>U</t>
  </si>
  <si>
    <t>G</t>
  </si>
  <si>
    <t>T</t>
  </si>
  <si>
    <t>H</t>
  </si>
  <si>
    <t>S</t>
  </si>
  <si>
    <t>I</t>
  </si>
  <si>
    <t>R</t>
  </si>
  <si>
    <t>J</t>
  </si>
  <si>
    <t>Q</t>
  </si>
  <si>
    <t>K</t>
  </si>
  <si>
    <t>P</t>
  </si>
  <si>
    <t>L</t>
  </si>
  <si>
    <t>M</t>
  </si>
  <si>
    <t>Ñ</t>
  </si>
  <si>
    <t>O</t>
  </si>
  <si>
    <t>PRODUCTO</t>
  </si>
  <si>
    <t>ALTO</t>
  </si>
  <si>
    <t>EALTO</t>
  </si>
  <si>
    <t>ANCHO</t>
  </si>
  <si>
    <t>EANCHO</t>
  </si>
  <si>
    <t>VALOR</t>
  </si>
  <si>
    <t>ROLLER BLACKOUT</t>
  </si>
  <si>
    <t>ROLLER SCREEN 5%</t>
  </si>
  <si>
    <t>PRESUPUESTO</t>
  </si>
  <si>
    <t>FECHA:</t>
  </si>
  <si>
    <t>Ud. Fue atendido por:</t>
  </si>
  <si>
    <t>Nombre y Apellido / Razon social:</t>
  </si>
  <si>
    <t>Domicilio:</t>
  </si>
  <si>
    <t>Email:</t>
  </si>
  <si>
    <t>Cantidad</t>
  </si>
  <si>
    <t>Descripcion</t>
  </si>
  <si>
    <t>Color</t>
  </si>
  <si>
    <t>Precio Uni.</t>
  </si>
  <si>
    <t>Total</t>
  </si>
  <si>
    <t>Telefono / Celular:</t>
  </si>
  <si>
    <t>Piso:</t>
  </si>
  <si>
    <t>Codigo Postal:</t>
  </si>
  <si>
    <t>Depto:</t>
  </si>
  <si>
    <t>Otro:</t>
  </si>
  <si>
    <t>EQUIVALENCIA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</si>
</sst>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6" formatCode="&quot;$&quot;#,##0;[Red]\-&quot;$&quot;#,##0"/>
    <numFmt numFmtId="44" formatCode="_-&quot;$&quot;* #,##0.00_-;\-&quot;$&quot;* #,##0.00_-;_-&quot;$&quot;* &quot;-&quot;??_-;_-@_-"/>
    <numFmt numFmtId="168" formatCode="_-&quot;$&quot;* #,##0_-;\-&quot;$&quot;* #,##0_-;_-&quot;$&quot;* &quot;-&quot;??_-;_-@_-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33">
    <xf numFmtId="0" fontId="0" fillId="0" borderId="0" xfId="0"/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Alignment="1">
      <alignment horizontal="center" vertical="center"/>
    </xf>
    <xf numFmtId="44" fontId="0" fillId="0" borderId="0" xfId="1" applyFont="1" applyAlignment="1">
      <alignment horizontal="center" vertical="center"/>
    </xf>
    <xf numFmtId="44" fontId="0" fillId="0" borderId="0" xfId="1" applyNumberFormat="1" applyFont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Fill="1" applyBorder="1"/>
    <xf numFmtId="6" fontId="0" fillId="0" borderId="0" xfId="0" applyNumberFormat="1" applyFill="1" applyBorder="1"/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/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0" fillId="0" borderId="2" xfId="0" applyFill="1" applyBorder="1" applyAlignment="1">
      <alignment vertical="center"/>
    </xf>
    <xf numFmtId="0" fontId="0" fillId="0" borderId="3" xfId="0" applyFill="1" applyBorder="1"/>
    <xf numFmtId="0" fontId="0" fillId="0" borderId="3" xfId="0" applyFill="1" applyBorder="1" applyAlignment="1">
      <alignment vertical="center"/>
    </xf>
    <xf numFmtId="0" fontId="0" fillId="0" borderId="4" xfId="0" applyFill="1" applyBorder="1"/>
    <xf numFmtId="0" fontId="0" fillId="0" borderId="5" xfId="0" applyFill="1" applyBorder="1" applyAlignment="1">
      <alignment vertical="center"/>
    </xf>
    <xf numFmtId="0" fontId="0" fillId="0" borderId="6" xfId="0" applyFill="1" applyBorder="1"/>
    <xf numFmtId="0" fontId="0" fillId="0" borderId="7" xfId="0" applyFill="1" applyBorder="1" applyAlignment="1">
      <alignment vertical="center"/>
    </xf>
    <xf numFmtId="0" fontId="0" fillId="0" borderId="8" xfId="0" applyFill="1" applyBorder="1"/>
    <xf numFmtId="0" fontId="0" fillId="0" borderId="9" xfId="0" applyFill="1" applyBorder="1"/>
    <xf numFmtId="0" fontId="0" fillId="0" borderId="0" xfId="0" applyFill="1" applyBorder="1" applyAlignment="1">
      <alignment horizontal="right" vertical="center"/>
    </xf>
    <xf numFmtId="0" fontId="0" fillId="0" borderId="8" xfId="0" applyFill="1" applyBorder="1" applyAlignment="1">
      <alignment vertical="center"/>
    </xf>
    <xf numFmtId="0" fontId="0" fillId="0" borderId="8" xfId="0" applyBorder="1"/>
    <xf numFmtId="0" fontId="4" fillId="0" borderId="10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5" fillId="5" borderId="10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vertical="center"/>
    </xf>
    <xf numFmtId="168" fontId="4" fillId="0" borderId="10" xfId="0" applyNumberFormat="1" applyFont="1" applyFill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6</xdr:col>
      <xdr:colOff>828675</xdr:colOff>
      <xdr:row>6</xdr:row>
      <xdr:rowOff>57149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8210550" cy="1266824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>
    <xdr:from>
      <xdr:col>1</xdr:col>
      <xdr:colOff>1476375</xdr:colOff>
      <xdr:row>10</xdr:row>
      <xdr:rowOff>38100</xdr:rowOff>
    </xdr:from>
    <xdr:to>
      <xdr:col>3</xdr:col>
      <xdr:colOff>0</xdr:colOff>
      <xdr:row>10</xdr:row>
      <xdr:rowOff>228600</xdr:rowOff>
    </xdr:to>
    <xdr:sp macro="" textlink="">
      <xdr:nvSpPr>
        <xdr:cNvPr id="4" name="3 CuadroTexto"/>
        <xdr:cNvSpPr txBox="1"/>
      </xdr:nvSpPr>
      <xdr:spPr>
        <a:xfrm>
          <a:off x="2085975" y="2085975"/>
          <a:ext cx="2809875" cy="190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AR" sz="1100"/>
        </a:p>
        <a:p>
          <a:endParaRPr lang="es-AR" sz="1100"/>
        </a:p>
        <a:p>
          <a:endParaRPr lang="es-AR" sz="1100"/>
        </a:p>
      </xdr:txBody>
    </xdr:sp>
    <xdr:clientData/>
  </xdr:twoCellAnchor>
  <xdr:twoCellAnchor>
    <xdr:from>
      <xdr:col>4</xdr:col>
      <xdr:colOff>381000</xdr:colOff>
      <xdr:row>10</xdr:row>
      <xdr:rowOff>38099</xdr:rowOff>
    </xdr:from>
    <xdr:to>
      <xdr:col>6</xdr:col>
      <xdr:colOff>838200</xdr:colOff>
      <xdr:row>10</xdr:row>
      <xdr:rowOff>238124</xdr:rowOff>
    </xdr:to>
    <xdr:sp macro="" textlink="">
      <xdr:nvSpPr>
        <xdr:cNvPr id="5" name="4 CuadroTexto"/>
        <xdr:cNvSpPr txBox="1"/>
      </xdr:nvSpPr>
      <xdr:spPr>
        <a:xfrm>
          <a:off x="6124575" y="2085974"/>
          <a:ext cx="2076450" cy="2000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AR" sz="1100"/>
        </a:p>
      </xdr:txBody>
    </xdr:sp>
    <xdr:clientData/>
  </xdr:twoCellAnchor>
  <xdr:twoCellAnchor>
    <xdr:from>
      <xdr:col>1</xdr:col>
      <xdr:colOff>19050</xdr:colOff>
      <xdr:row>7</xdr:row>
      <xdr:rowOff>47625</xdr:rowOff>
    </xdr:from>
    <xdr:to>
      <xdr:col>1</xdr:col>
      <xdr:colOff>1733550</xdr:colOff>
      <xdr:row>7</xdr:row>
      <xdr:rowOff>238125</xdr:rowOff>
    </xdr:to>
    <xdr:sp macro="" textlink="">
      <xdr:nvSpPr>
        <xdr:cNvPr id="6" name="5 CuadroTexto"/>
        <xdr:cNvSpPr txBox="1"/>
      </xdr:nvSpPr>
      <xdr:spPr>
        <a:xfrm>
          <a:off x="628650" y="1524000"/>
          <a:ext cx="1714500" cy="190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AR" sz="1100"/>
        </a:p>
      </xdr:txBody>
    </xdr:sp>
    <xdr:clientData/>
  </xdr:twoCellAnchor>
  <xdr:twoCellAnchor>
    <xdr:from>
      <xdr:col>1</xdr:col>
      <xdr:colOff>752475</xdr:colOff>
      <xdr:row>8</xdr:row>
      <xdr:rowOff>28575</xdr:rowOff>
    </xdr:from>
    <xdr:to>
      <xdr:col>2</xdr:col>
      <xdr:colOff>876300</xdr:colOff>
      <xdr:row>8</xdr:row>
      <xdr:rowOff>228600</xdr:rowOff>
    </xdr:to>
    <xdr:sp macro="" textlink="">
      <xdr:nvSpPr>
        <xdr:cNvPr id="7" name="6 CuadroTexto"/>
        <xdr:cNvSpPr txBox="1"/>
      </xdr:nvSpPr>
      <xdr:spPr>
        <a:xfrm>
          <a:off x="1362075" y="1762125"/>
          <a:ext cx="3524250" cy="2000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AR" sz="1100"/>
        </a:p>
      </xdr:txBody>
    </xdr:sp>
    <xdr:clientData/>
  </xdr:twoCellAnchor>
  <xdr:twoCellAnchor>
    <xdr:from>
      <xdr:col>1</xdr:col>
      <xdr:colOff>85724</xdr:colOff>
      <xdr:row>11</xdr:row>
      <xdr:rowOff>38100</xdr:rowOff>
    </xdr:from>
    <xdr:to>
      <xdr:col>2</xdr:col>
      <xdr:colOff>886238</xdr:colOff>
      <xdr:row>11</xdr:row>
      <xdr:rowOff>238125</xdr:rowOff>
    </xdr:to>
    <xdr:sp macro="" textlink="">
      <xdr:nvSpPr>
        <xdr:cNvPr id="8" name="7 CuadroTexto"/>
        <xdr:cNvSpPr txBox="1"/>
      </xdr:nvSpPr>
      <xdr:spPr>
        <a:xfrm>
          <a:off x="694496" y="2311676"/>
          <a:ext cx="4200525" cy="2000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AR" sz="1100"/>
        </a:p>
      </xdr:txBody>
    </xdr:sp>
    <xdr:clientData/>
  </xdr:twoCellAnchor>
  <xdr:twoCellAnchor>
    <xdr:from>
      <xdr:col>3</xdr:col>
      <xdr:colOff>381000</xdr:colOff>
      <xdr:row>11</xdr:row>
      <xdr:rowOff>38100</xdr:rowOff>
    </xdr:from>
    <xdr:to>
      <xdr:col>3</xdr:col>
      <xdr:colOff>809625</xdr:colOff>
      <xdr:row>11</xdr:row>
      <xdr:rowOff>238126</xdr:rowOff>
    </xdr:to>
    <xdr:sp macro="" textlink="">
      <xdr:nvSpPr>
        <xdr:cNvPr id="9" name="8 CuadroTexto"/>
        <xdr:cNvSpPr txBox="1"/>
      </xdr:nvSpPr>
      <xdr:spPr>
        <a:xfrm>
          <a:off x="5276850" y="2314575"/>
          <a:ext cx="428625" cy="2000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AR" sz="1100"/>
        </a:p>
      </xdr:txBody>
    </xdr:sp>
    <xdr:clientData/>
  </xdr:twoCellAnchor>
  <xdr:twoCellAnchor>
    <xdr:from>
      <xdr:col>4</xdr:col>
      <xdr:colOff>447675</xdr:colOff>
      <xdr:row>11</xdr:row>
      <xdr:rowOff>23813</xdr:rowOff>
    </xdr:from>
    <xdr:to>
      <xdr:col>5</xdr:col>
      <xdr:colOff>66675</xdr:colOff>
      <xdr:row>11</xdr:row>
      <xdr:rowOff>238125</xdr:rowOff>
    </xdr:to>
    <xdr:sp macro="" textlink="">
      <xdr:nvSpPr>
        <xdr:cNvPr id="10" name="9 CuadroTexto"/>
        <xdr:cNvSpPr txBox="1"/>
      </xdr:nvSpPr>
      <xdr:spPr>
        <a:xfrm>
          <a:off x="6191250" y="2300288"/>
          <a:ext cx="371475" cy="21431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AR" sz="1100"/>
        </a:p>
      </xdr:txBody>
    </xdr:sp>
    <xdr:clientData/>
  </xdr:twoCellAnchor>
  <xdr:twoCellAnchor>
    <xdr:from>
      <xdr:col>6</xdr:col>
      <xdr:colOff>33338</xdr:colOff>
      <xdr:row>11</xdr:row>
      <xdr:rowOff>23814</xdr:rowOff>
    </xdr:from>
    <xdr:to>
      <xdr:col>6</xdr:col>
      <xdr:colOff>833438</xdr:colOff>
      <xdr:row>11</xdr:row>
      <xdr:rowOff>238126</xdr:rowOff>
    </xdr:to>
    <xdr:sp macro="" textlink="">
      <xdr:nvSpPr>
        <xdr:cNvPr id="11" name="10 CuadroTexto"/>
        <xdr:cNvSpPr txBox="1"/>
      </xdr:nvSpPr>
      <xdr:spPr>
        <a:xfrm>
          <a:off x="7481888" y="2300289"/>
          <a:ext cx="800100" cy="21431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AR" sz="1100"/>
        </a:p>
      </xdr:txBody>
    </xdr:sp>
    <xdr:clientData/>
  </xdr:twoCellAnchor>
  <xdr:twoCellAnchor>
    <xdr:from>
      <xdr:col>0</xdr:col>
      <xdr:colOff>457200</xdr:colOff>
      <xdr:row>12</xdr:row>
      <xdr:rowOff>28575</xdr:rowOff>
    </xdr:from>
    <xdr:to>
      <xdr:col>3</xdr:col>
      <xdr:colOff>0</xdr:colOff>
      <xdr:row>12</xdr:row>
      <xdr:rowOff>238125</xdr:rowOff>
    </xdr:to>
    <xdr:sp macro="" textlink="">
      <xdr:nvSpPr>
        <xdr:cNvPr id="12" name="11 CuadroTexto"/>
        <xdr:cNvSpPr txBox="1"/>
      </xdr:nvSpPr>
      <xdr:spPr>
        <a:xfrm>
          <a:off x="457200" y="2562225"/>
          <a:ext cx="4438650" cy="209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AR" sz="1100"/>
        </a:p>
      </xdr:txBody>
    </xdr:sp>
    <xdr:clientData/>
  </xdr:twoCellAnchor>
  <xdr:twoCellAnchor>
    <xdr:from>
      <xdr:col>3</xdr:col>
      <xdr:colOff>376858</xdr:colOff>
      <xdr:row>12</xdr:row>
      <xdr:rowOff>24849</xdr:rowOff>
    </xdr:from>
    <xdr:to>
      <xdr:col>6</xdr:col>
      <xdr:colOff>832402</xdr:colOff>
      <xdr:row>12</xdr:row>
      <xdr:rowOff>240197</xdr:rowOff>
    </xdr:to>
    <xdr:sp macro="" textlink="">
      <xdr:nvSpPr>
        <xdr:cNvPr id="13" name="12 CuadroTexto"/>
        <xdr:cNvSpPr txBox="1"/>
      </xdr:nvSpPr>
      <xdr:spPr>
        <a:xfrm>
          <a:off x="5271880" y="2555186"/>
          <a:ext cx="3010729" cy="21534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A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tabSelected="1" topLeftCell="A9" zoomScaleNormal="100" workbookViewId="0">
      <selection activeCell="F16" sqref="F16"/>
    </sheetView>
  </sheetViews>
  <sheetFormatPr baseColWidth="10" defaultRowHeight="15" x14ac:dyDescent="0.25"/>
  <cols>
    <col min="1" max="1" width="9.140625" customWidth="1"/>
    <col min="2" max="2" width="51" customWidth="1"/>
    <col min="3" max="3" width="13.28515625" customWidth="1"/>
    <col min="4" max="4" width="12.7109375" customWidth="1"/>
    <col min="5" max="5" width="11.28515625" customWidth="1"/>
    <col min="6" max="6" width="14.28515625" customWidth="1"/>
    <col min="7" max="7" width="12.85546875" customWidth="1"/>
    <col min="8" max="8" width="15.5703125" customWidth="1"/>
  </cols>
  <sheetData>
    <row r="1" spans="1:13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x14ac:dyDescent="0.25">
      <c r="A3" s="8"/>
      <c r="B3" s="8"/>
      <c r="C3" s="9"/>
      <c r="D3" s="8"/>
      <c r="E3" s="8"/>
      <c r="F3" s="8"/>
      <c r="G3" s="8"/>
      <c r="H3" s="8"/>
      <c r="I3" s="8"/>
      <c r="J3" s="9"/>
      <c r="K3" s="8"/>
      <c r="L3" s="8"/>
      <c r="M3" s="8"/>
    </row>
    <row r="4" spans="1:13" x14ac:dyDescent="0.25">
      <c r="A4" s="8"/>
      <c r="B4" s="8"/>
      <c r="C4" s="9"/>
      <c r="D4" s="8"/>
      <c r="E4" s="8"/>
      <c r="F4" s="8"/>
      <c r="G4" s="8"/>
      <c r="H4" s="8"/>
      <c r="I4" s="8"/>
      <c r="J4" s="9"/>
      <c r="K4" s="8"/>
      <c r="L4" s="8"/>
      <c r="M4" s="8"/>
    </row>
    <row r="5" spans="1:13" x14ac:dyDescent="0.25">
      <c r="A5" s="8"/>
      <c r="B5" s="8"/>
      <c r="C5" s="9"/>
      <c r="D5" s="8"/>
      <c r="E5" s="8"/>
      <c r="F5" s="8"/>
      <c r="G5" s="8"/>
      <c r="H5" s="8"/>
      <c r="I5" s="8"/>
      <c r="J5" s="9"/>
      <c r="K5" s="8"/>
      <c r="L5" s="8"/>
      <c r="M5" s="8"/>
    </row>
    <row r="6" spans="1:13" ht="20.25" customHeight="1" x14ac:dyDescent="0.25">
      <c r="A6" s="8"/>
      <c r="B6" s="8"/>
      <c r="C6" s="9"/>
      <c r="D6" s="8"/>
      <c r="E6" s="8"/>
      <c r="F6" s="8"/>
      <c r="G6" s="8"/>
      <c r="H6" s="8"/>
      <c r="I6" s="8"/>
      <c r="J6" s="9"/>
      <c r="K6" s="8"/>
      <c r="L6" s="8"/>
      <c r="M6" s="8"/>
    </row>
    <row r="7" spans="1:13" ht="21" x14ac:dyDescent="0.35">
      <c r="A7" s="11" t="s">
        <v>37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13" ht="20.25" customHeight="1" x14ac:dyDescent="0.25">
      <c r="A8" s="13" t="s">
        <v>38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spans="1:13" ht="20.25" customHeight="1" x14ac:dyDescent="0.25">
      <c r="A9" s="13" t="s">
        <v>39</v>
      </c>
      <c r="B9" s="10"/>
      <c r="C9" s="10"/>
      <c r="D9" s="10"/>
      <c r="E9" s="10"/>
      <c r="F9" s="10"/>
      <c r="G9" s="8"/>
      <c r="H9" s="8"/>
      <c r="I9" s="8"/>
      <c r="J9" s="8"/>
      <c r="K9" s="8"/>
      <c r="L9" s="8"/>
      <c r="M9" s="8"/>
    </row>
    <row r="10" spans="1:13" ht="2.25" customHeight="1" thickBot="1" x14ac:dyDescent="0.3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pans="1:13" ht="20.25" customHeight="1" x14ac:dyDescent="0.25">
      <c r="A11" s="14" t="s">
        <v>40</v>
      </c>
      <c r="B11" s="15"/>
      <c r="C11" s="15"/>
      <c r="D11" s="16" t="s">
        <v>48</v>
      </c>
      <c r="E11" s="15"/>
      <c r="F11" s="15"/>
      <c r="G11" s="17"/>
      <c r="H11" s="8"/>
      <c r="I11" s="8"/>
      <c r="J11" s="8"/>
      <c r="K11" s="8"/>
      <c r="L11" s="8"/>
      <c r="M11" s="8"/>
    </row>
    <row r="12" spans="1:13" ht="20.25" customHeight="1" x14ac:dyDescent="0.25">
      <c r="A12" s="18" t="s">
        <v>41</v>
      </c>
      <c r="B12" s="8"/>
      <c r="C12" s="8"/>
      <c r="D12" s="12" t="s">
        <v>49</v>
      </c>
      <c r="E12" s="12" t="s">
        <v>51</v>
      </c>
      <c r="F12" s="23" t="s">
        <v>50</v>
      </c>
      <c r="G12" s="19"/>
      <c r="H12" s="8"/>
      <c r="I12" s="8"/>
      <c r="J12" s="8"/>
      <c r="K12" s="8"/>
      <c r="L12" s="8"/>
      <c r="M12" s="8"/>
    </row>
    <row r="13" spans="1:13" ht="20.25" customHeight="1" thickBot="1" x14ac:dyDescent="0.3">
      <c r="A13" s="20" t="s">
        <v>42</v>
      </c>
      <c r="B13" s="21"/>
      <c r="C13" s="21"/>
      <c r="D13" s="24" t="s">
        <v>52</v>
      </c>
      <c r="E13" s="25"/>
      <c r="F13" s="21"/>
      <c r="G13" s="22"/>
      <c r="H13" s="8"/>
      <c r="I13" s="8"/>
      <c r="J13" s="8"/>
      <c r="K13" s="8"/>
      <c r="L13" s="8"/>
      <c r="M13" s="8"/>
    </row>
    <row r="14" spans="1:13" ht="4.5" customHeight="1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  <row r="15" spans="1:13" ht="15.75" x14ac:dyDescent="0.25">
      <c r="A15" s="30" t="s">
        <v>43</v>
      </c>
      <c r="B15" s="31" t="s">
        <v>44</v>
      </c>
      <c r="C15" s="30" t="s">
        <v>45</v>
      </c>
      <c r="D15" s="30" t="s">
        <v>2</v>
      </c>
      <c r="E15" s="30" t="s">
        <v>0</v>
      </c>
      <c r="F15" s="30" t="s">
        <v>46</v>
      </c>
      <c r="G15" s="30" t="s">
        <v>47</v>
      </c>
      <c r="H15" s="8"/>
      <c r="I15" s="8"/>
      <c r="J15" s="8"/>
      <c r="K15" s="8"/>
      <c r="L15" s="8"/>
      <c r="M15" s="8"/>
    </row>
    <row r="16" spans="1:13" x14ac:dyDescent="0.25">
      <c r="A16" s="26"/>
      <c r="B16" s="27"/>
      <c r="C16" s="26"/>
      <c r="D16" s="26"/>
      <c r="E16" s="26"/>
      <c r="F16" s="32" t="str">
        <f>IFERROR(VLOOKUP(B16&amp;Hoja2!I2,Hoja2!A:G,7,0),"ValorError No Existe")</f>
        <v>ValorError No Existe</v>
      </c>
      <c r="G16" s="32" t="e">
        <f>A16*F16</f>
        <v>#VALUE!</v>
      </c>
      <c r="H16" s="8"/>
      <c r="I16" s="8"/>
      <c r="J16" s="8"/>
      <c r="K16" s="8"/>
      <c r="L16" s="8"/>
      <c r="M16" s="8"/>
    </row>
    <row r="17" spans="1:13" x14ac:dyDescent="0.25">
      <c r="A17" s="26"/>
      <c r="B17" s="27"/>
      <c r="C17" s="26"/>
      <c r="D17" s="26"/>
      <c r="E17" s="26"/>
      <c r="F17" s="32" t="str">
        <f>IFERROR(VLOOKUP(B17&amp;Hoja2!I3,Hoja2!A:G,7,0),"ValorError No Existe")</f>
        <v>ValorError No Existe</v>
      </c>
      <c r="G17" s="32" t="e">
        <f t="shared" ref="G17:G44" si="0">A17*F17</f>
        <v>#VALUE!</v>
      </c>
      <c r="H17" s="8"/>
      <c r="I17" s="8"/>
      <c r="J17" s="8"/>
      <c r="K17" s="8"/>
      <c r="L17" s="8"/>
      <c r="M17" s="8"/>
    </row>
    <row r="18" spans="1:13" x14ac:dyDescent="0.25">
      <c r="A18" s="26"/>
      <c r="B18" s="27"/>
      <c r="C18" s="26"/>
      <c r="D18" s="26"/>
      <c r="E18" s="26"/>
      <c r="F18" s="32" t="str">
        <f>IFERROR(VLOOKUP(B18&amp;Hoja2!I4,Hoja2!A:G,7,0),"ValorError No Existe")</f>
        <v>ValorError No Existe</v>
      </c>
      <c r="G18" s="32" t="e">
        <f t="shared" si="0"/>
        <v>#VALUE!</v>
      </c>
      <c r="H18" s="8"/>
      <c r="I18" s="8"/>
      <c r="J18" s="8"/>
      <c r="K18" s="8"/>
      <c r="L18" s="8"/>
      <c r="M18" s="8"/>
    </row>
    <row r="19" spans="1:13" x14ac:dyDescent="0.25">
      <c r="A19" s="26"/>
      <c r="B19" s="27"/>
      <c r="C19" s="26"/>
      <c r="D19" s="26"/>
      <c r="E19" s="26"/>
      <c r="F19" s="32" t="str">
        <f>IFERROR(VLOOKUP(B19&amp;Hoja2!I5,Hoja2!A:G,7,0),"ValorError No Existe")</f>
        <v>ValorError No Existe</v>
      </c>
      <c r="G19" s="32" t="e">
        <f t="shared" si="0"/>
        <v>#VALUE!</v>
      </c>
      <c r="H19" s="8"/>
      <c r="I19" s="8"/>
      <c r="J19" s="8"/>
      <c r="K19" s="8"/>
      <c r="L19" s="8"/>
      <c r="M19" s="8"/>
    </row>
    <row r="20" spans="1:13" x14ac:dyDescent="0.25">
      <c r="A20" s="26"/>
      <c r="B20" s="27"/>
      <c r="C20" s="26"/>
      <c r="D20" s="26"/>
      <c r="E20" s="26"/>
      <c r="F20" s="32" t="str">
        <f>IFERROR(VLOOKUP(B20&amp;Hoja2!I6,Hoja2!A:G,7,0),"ValorError No Existe")</f>
        <v>ValorError No Existe</v>
      </c>
      <c r="G20" s="32" t="e">
        <f t="shared" si="0"/>
        <v>#VALUE!</v>
      </c>
      <c r="H20" s="8"/>
      <c r="I20" s="8"/>
      <c r="J20" s="8"/>
      <c r="K20" s="8"/>
      <c r="L20" s="8"/>
      <c r="M20" s="8"/>
    </row>
    <row r="21" spans="1:13" x14ac:dyDescent="0.25">
      <c r="A21" s="26"/>
      <c r="B21" s="27"/>
      <c r="C21" s="26"/>
      <c r="D21" s="26"/>
      <c r="E21" s="26"/>
      <c r="F21" s="32" t="str">
        <f>IFERROR(VLOOKUP(B21&amp;Hoja2!I7,Hoja2!A:G,7,0),"ValorError No Existe")</f>
        <v>ValorError No Existe</v>
      </c>
      <c r="G21" s="32" t="e">
        <f t="shared" si="0"/>
        <v>#VALUE!</v>
      </c>
      <c r="H21" s="8"/>
      <c r="I21" s="8"/>
      <c r="J21" s="8"/>
      <c r="K21" s="8"/>
      <c r="L21" s="8"/>
      <c r="M21" s="8"/>
    </row>
    <row r="22" spans="1:13" x14ac:dyDescent="0.25">
      <c r="A22" s="26"/>
      <c r="B22" s="27"/>
      <c r="C22" s="26"/>
      <c r="D22" s="26"/>
      <c r="E22" s="26"/>
      <c r="F22" s="32" t="str">
        <f>IFERROR(VLOOKUP(B22&amp;Hoja2!I8,Hoja2!A:G,7,0),"ValorError No Existe")</f>
        <v>ValorError No Existe</v>
      </c>
      <c r="G22" s="32" t="e">
        <f t="shared" si="0"/>
        <v>#VALUE!</v>
      </c>
      <c r="H22" s="8"/>
      <c r="I22" s="8"/>
      <c r="J22" s="8"/>
      <c r="K22" s="8"/>
      <c r="L22" s="8"/>
      <c r="M22" s="8"/>
    </row>
    <row r="23" spans="1:13" x14ac:dyDescent="0.25">
      <c r="A23" s="26"/>
      <c r="B23" s="27"/>
      <c r="C23" s="26"/>
      <c r="D23" s="26"/>
      <c r="E23" s="26"/>
      <c r="F23" s="32" t="str">
        <f>IFERROR(VLOOKUP(B23&amp;Hoja2!I9,Hoja2!A:G,7,0),"ValorError No Existe")</f>
        <v>ValorError No Existe</v>
      </c>
      <c r="G23" s="32" t="e">
        <f t="shared" si="0"/>
        <v>#VALUE!</v>
      </c>
      <c r="H23" s="8"/>
      <c r="I23" s="8"/>
      <c r="J23" s="8"/>
      <c r="K23" s="8"/>
      <c r="L23" s="8"/>
      <c r="M23" s="8"/>
    </row>
    <row r="24" spans="1:13" x14ac:dyDescent="0.25">
      <c r="A24" s="28"/>
      <c r="B24" s="29"/>
      <c r="C24" s="28"/>
      <c r="D24" s="28"/>
      <c r="E24" s="28"/>
      <c r="F24" s="32" t="str">
        <f>IFERROR(VLOOKUP(B24&amp;Hoja2!I10,Hoja2!A:G,7,0),"ValorError No Existe")</f>
        <v>ValorError No Existe</v>
      </c>
      <c r="G24" s="32" t="e">
        <f t="shared" si="0"/>
        <v>#VALUE!</v>
      </c>
    </row>
    <row r="25" spans="1:13" x14ac:dyDescent="0.25">
      <c r="A25" s="28"/>
      <c r="B25" s="29"/>
      <c r="C25" s="28"/>
      <c r="D25" s="28"/>
      <c r="E25" s="28"/>
      <c r="F25" s="32" t="str">
        <f>IFERROR(VLOOKUP(B25&amp;Hoja2!I11,Hoja2!A:G,7,0),"ValorError No Existe")</f>
        <v>ValorError No Existe</v>
      </c>
      <c r="G25" s="32" t="e">
        <f t="shared" si="0"/>
        <v>#VALUE!</v>
      </c>
    </row>
    <row r="26" spans="1:13" x14ac:dyDescent="0.25">
      <c r="A26" s="28"/>
      <c r="B26" s="29"/>
      <c r="C26" s="28"/>
      <c r="D26" s="28"/>
      <c r="E26" s="28"/>
      <c r="F26" s="32" t="str">
        <f>IFERROR(VLOOKUP(B26&amp;Hoja2!I12,Hoja2!A:G,7,0),"ValorError No Existe")</f>
        <v>ValorError No Existe</v>
      </c>
      <c r="G26" s="32" t="e">
        <f t="shared" si="0"/>
        <v>#VALUE!</v>
      </c>
    </row>
    <row r="27" spans="1:13" x14ac:dyDescent="0.25">
      <c r="A27" s="28"/>
      <c r="B27" s="29"/>
      <c r="C27" s="28"/>
      <c r="D27" s="28"/>
      <c r="E27" s="28"/>
      <c r="F27" s="32" t="str">
        <f>IFERROR(VLOOKUP(B27&amp;Hoja2!I13,Hoja2!A:G,7,0),"ValorError No Existe")</f>
        <v>ValorError No Existe</v>
      </c>
      <c r="G27" s="32" t="e">
        <f t="shared" si="0"/>
        <v>#VALUE!</v>
      </c>
    </row>
    <row r="28" spans="1:13" x14ac:dyDescent="0.25">
      <c r="A28" s="28"/>
      <c r="B28" s="29"/>
      <c r="C28" s="28"/>
      <c r="D28" s="28"/>
      <c r="E28" s="28"/>
      <c r="F28" s="32" t="str">
        <f>IFERROR(VLOOKUP(B28&amp;Hoja2!I14,Hoja2!A:G,7,0),"ValorError No Existe")</f>
        <v>ValorError No Existe</v>
      </c>
      <c r="G28" s="32" t="e">
        <f t="shared" si="0"/>
        <v>#VALUE!</v>
      </c>
    </row>
    <row r="29" spans="1:13" x14ac:dyDescent="0.25">
      <c r="A29" s="28"/>
      <c r="B29" s="29"/>
      <c r="C29" s="28"/>
      <c r="D29" s="28"/>
      <c r="E29" s="28"/>
      <c r="F29" s="32" t="str">
        <f>IFERROR(VLOOKUP(B29&amp;Hoja2!I15,Hoja2!A:G,7,0),"ValorError No Existe")</f>
        <v>ValorError No Existe</v>
      </c>
      <c r="G29" s="32" t="e">
        <f t="shared" si="0"/>
        <v>#VALUE!</v>
      </c>
    </row>
    <row r="30" spans="1:13" x14ac:dyDescent="0.25">
      <c r="A30" s="28"/>
      <c r="B30" s="29"/>
      <c r="C30" s="28"/>
      <c r="D30" s="28"/>
      <c r="E30" s="28"/>
      <c r="F30" s="32" t="str">
        <f>IFERROR(VLOOKUP(B30&amp;Hoja2!I16,Hoja2!A:G,7,0),"ValorError No Existe")</f>
        <v>ValorError No Existe</v>
      </c>
      <c r="G30" s="32" t="e">
        <f t="shared" si="0"/>
        <v>#VALUE!</v>
      </c>
    </row>
    <row r="31" spans="1:13" x14ac:dyDescent="0.25">
      <c r="A31" s="28"/>
      <c r="B31" s="29"/>
      <c r="C31" s="28"/>
      <c r="D31" s="28"/>
      <c r="E31" s="28"/>
      <c r="F31" s="32" t="str">
        <f>IFERROR(VLOOKUP(B31&amp;Hoja2!I17,Hoja2!A:G,7,0),"ValorError No Existe")</f>
        <v>ValorError No Existe</v>
      </c>
      <c r="G31" s="32" t="e">
        <f t="shared" si="0"/>
        <v>#VALUE!</v>
      </c>
    </row>
    <row r="32" spans="1:13" x14ac:dyDescent="0.25">
      <c r="A32" s="28"/>
      <c r="B32" s="29"/>
      <c r="C32" s="28"/>
      <c r="D32" s="28"/>
      <c r="E32" s="28"/>
      <c r="F32" s="32" t="str">
        <f>IFERROR(VLOOKUP(B32&amp;Hoja2!I18,Hoja2!A:G,7,0),"ValorError No Existe")</f>
        <v>ValorError No Existe</v>
      </c>
      <c r="G32" s="32" t="e">
        <f t="shared" si="0"/>
        <v>#VALUE!</v>
      </c>
    </row>
    <row r="33" spans="1:7" x14ac:dyDescent="0.25">
      <c r="A33" s="28"/>
      <c r="B33" s="29"/>
      <c r="C33" s="28"/>
      <c r="D33" s="28"/>
      <c r="E33" s="28"/>
      <c r="F33" s="32" t="str">
        <f>IFERROR(VLOOKUP(B33&amp;Hoja2!I19,Hoja2!A:G,7,0),"ValorError No Existe")</f>
        <v>ValorError No Existe</v>
      </c>
      <c r="G33" s="32" t="e">
        <f t="shared" si="0"/>
        <v>#VALUE!</v>
      </c>
    </row>
    <row r="34" spans="1:7" x14ac:dyDescent="0.25">
      <c r="A34" s="28"/>
      <c r="B34" s="29"/>
      <c r="C34" s="28"/>
      <c r="D34" s="28"/>
      <c r="E34" s="28"/>
      <c r="F34" s="32" t="str">
        <f>IFERROR(VLOOKUP(B34&amp;Hoja2!I20,Hoja2!A:G,7,0),"ValorError No Existe")</f>
        <v>ValorError No Existe</v>
      </c>
      <c r="G34" s="32" t="e">
        <f t="shared" si="0"/>
        <v>#VALUE!</v>
      </c>
    </row>
    <row r="35" spans="1:7" x14ac:dyDescent="0.25">
      <c r="A35" s="28"/>
      <c r="B35" s="29"/>
      <c r="C35" s="28"/>
      <c r="D35" s="28"/>
      <c r="E35" s="28"/>
      <c r="F35" s="32" t="str">
        <f>IFERROR(VLOOKUP(B35&amp;Hoja2!I21,Hoja2!A:G,7,0),"ValorError No Existe")</f>
        <v>ValorError No Existe</v>
      </c>
      <c r="G35" s="32" t="e">
        <f t="shared" si="0"/>
        <v>#VALUE!</v>
      </c>
    </row>
    <row r="36" spans="1:7" x14ac:dyDescent="0.25">
      <c r="A36" s="28"/>
      <c r="B36" s="29"/>
      <c r="C36" s="28"/>
      <c r="D36" s="28"/>
      <c r="E36" s="28"/>
      <c r="F36" s="32" t="str">
        <f>IFERROR(VLOOKUP(B36&amp;Hoja2!I22,Hoja2!A:G,7,0),"ValorError No Existe")</f>
        <v>ValorError No Existe</v>
      </c>
      <c r="G36" s="32" t="e">
        <f t="shared" si="0"/>
        <v>#VALUE!</v>
      </c>
    </row>
    <row r="37" spans="1:7" x14ac:dyDescent="0.25">
      <c r="A37" s="28"/>
      <c r="B37" s="29"/>
      <c r="C37" s="28"/>
      <c r="D37" s="28"/>
      <c r="E37" s="28"/>
      <c r="F37" s="32" t="str">
        <f>IFERROR(VLOOKUP(B37&amp;Hoja2!I23,Hoja2!A:G,7,0),"ValorError No Existe")</f>
        <v>ValorError No Existe</v>
      </c>
      <c r="G37" s="32" t="e">
        <f t="shared" si="0"/>
        <v>#VALUE!</v>
      </c>
    </row>
    <row r="38" spans="1:7" x14ac:dyDescent="0.25">
      <c r="A38" s="28"/>
      <c r="B38" s="29"/>
      <c r="C38" s="28"/>
      <c r="D38" s="28"/>
      <c r="E38" s="28"/>
      <c r="F38" s="32" t="str">
        <f>IFERROR(VLOOKUP(B38&amp;Hoja2!I24,Hoja2!A:G,7,0),"ValorError No Existe")</f>
        <v>ValorError No Existe</v>
      </c>
      <c r="G38" s="32" t="e">
        <f t="shared" si="0"/>
        <v>#VALUE!</v>
      </c>
    </row>
    <row r="39" spans="1:7" x14ac:dyDescent="0.25">
      <c r="A39" s="28"/>
      <c r="B39" s="29"/>
      <c r="C39" s="28"/>
      <c r="D39" s="28"/>
      <c r="E39" s="28"/>
      <c r="F39" s="32" t="str">
        <f>IFERROR(VLOOKUP(B39&amp;Hoja2!I25,Hoja2!A:G,7,0),"ValorError No Existe")</f>
        <v>ValorError No Existe</v>
      </c>
      <c r="G39" s="32" t="e">
        <f t="shared" si="0"/>
        <v>#VALUE!</v>
      </c>
    </row>
    <row r="40" spans="1:7" x14ac:dyDescent="0.25">
      <c r="A40" s="28"/>
      <c r="B40" s="29"/>
      <c r="C40" s="28"/>
      <c r="D40" s="28"/>
      <c r="E40" s="28"/>
      <c r="F40" s="32" t="str">
        <f>IFERROR(VLOOKUP(B40&amp;Hoja2!I26,Hoja2!A:G,7,0),"ValorError No Existe")</f>
        <v>ValorError No Existe</v>
      </c>
      <c r="G40" s="32" t="e">
        <f t="shared" si="0"/>
        <v>#VALUE!</v>
      </c>
    </row>
    <row r="41" spans="1:7" x14ac:dyDescent="0.25">
      <c r="A41" s="28"/>
      <c r="B41" s="29"/>
      <c r="C41" s="28"/>
      <c r="D41" s="28"/>
      <c r="E41" s="28"/>
      <c r="F41" s="32" t="str">
        <f>IFERROR(VLOOKUP(B41&amp;Hoja2!I27,Hoja2!A:G,7,0),"ValorError No Existe")</f>
        <v>ValorError No Existe</v>
      </c>
      <c r="G41" s="32" t="e">
        <f t="shared" si="0"/>
        <v>#VALUE!</v>
      </c>
    </row>
    <row r="42" spans="1:7" x14ac:dyDescent="0.25">
      <c r="A42" s="28"/>
      <c r="B42" s="29"/>
      <c r="C42" s="28"/>
      <c r="D42" s="28"/>
      <c r="E42" s="28"/>
      <c r="F42" s="32" t="str">
        <f>IFERROR(VLOOKUP(B42&amp;Hoja2!I28,Hoja2!A:G,7,0),"ValorError No Existe")</f>
        <v>ValorError No Existe</v>
      </c>
      <c r="G42" s="32" t="e">
        <f t="shared" si="0"/>
        <v>#VALUE!</v>
      </c>
    </row>
    <row r="43" spans="1:7" x14ac:dyDescent="0.25">
      <c r="A43" s="28"/>
      <c r="B43" s="29"/>
      <c r="C43" s="28"/>
      <c r="D43" s="28"/>
      <c r="E43" s="28"/>
      <c r="F43" s="32" t="str">
        <f>IFERROR(VLOOKUP(B43&amp;Hoja2!I29,Hoja2!A:G,7,0),"ValorError No Existe")</f>
        <v>ValorError No Existe</v>
      </c>
      <c r="G43" s="32" t="e">
        <f t="shared" si="0"/>
        <v>#VALUE!</v>
      </c>
    </row>
    <row r="44" spans="1:7" x14ac:dyDescent="0.25">
      <c r="A44" s="28"/>
      <c r="B44" s="29"/>
      <c r="C44" s="28"/>
      <c r="D44" s="28"/>
      <c r="E44" s="28"/>
      <c r="F44" s="32" t="str">
        <f>IFERROR(VLOOKUP(B44&amp;Hoja2!I30,Hoja2!A:G,7,0),"ValorError No Existe")</f>
        <v>ValorError No Existe</v>
      </c>
      <c r="G44" s="32" t="e">
        <f t="shared" si="0"/>
        <v>#VALUE!</v>
      </c>
    </row>
  </sheetData>
  <pageMargins left="0.34" right="0.7" top="0.31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0"/>
  <sheetViews>
    <sheetView zoomScale="70" zoomScaleNormal="70" workbookViewId="0">
      <selection activeCell="L340" sqref="L340"/>
    </sheetView>
  </sheetViews>
  <sheetFormatPr baseColWidth="10" defaultRowHeight="15" x14ac:dyDescent="0.25"/>
  <cols>
    <col min="1" max="1" width="23.85546875" customWidth="1"/>
    <col min="2" max="2" width="20.85546875" style="4" customWidth="1"/>
    <col min="3" max="7" width="15.28515625" style="4" customWidth="1"/>
  </cols>
  <sheetData>
    <row r="1" spans="1:15" x14ac:dyDescent="0.25">
      <c r="B1" s="4" t="s">
        <v>29</v>
      </c>
      <c r="C1" s="4" t="s">
        <v>32</v>
      </c>
      <c r="D1" s="4" t="s">
        <v>33</v>
      </c>
      <c r="E1" s="4" t="s">
        <v>30</v>
      </c>
      <c r="F1" s="4" t="s">
        <v>31</v>
      </c>
      <c r="G1" s="4" t="s">
        <v>34</v>
      </c>
      <c r="I1" s="4" t="s">
        <v>53</v>
      </c>
      <c r="L1" s="1" t="s">
        <v>2</v>
      </c>
      <c r="M1" s="1" t="s">
        <v>1</v>
      </c>
      <c r="N1" s="2" t="s">
        <v>0</v>
      </c>
      <c r="O1" s="2" t="s">
        <v>1</v>
      </c>
    </row>
    <row r="2" spans="1:15" x14ac:dyDescent="0.25">
      <c r="A2" t="str">
        <f>B2&amp;D2&amp;F2</f>
        <v>ROLLER BLACKOUTAÑ</v>
      </c>
      <c r="B2" s="4" t="s">
        <v>35</v>
      </c>
      <c r="C2" s="4">
        <v>1</v>
      </c>
      <c r="D2" s="4" t="str">
        <f t="shared" ref="D2:D33" si="0">VLOOKUP(C2,aAncho,2,0)</f>
        <v>A</v>
      </c>
      <c r="E2" s="4">
        <v>1</v>
      </c>
      <c r="F2" s="4" t="str">
        <f t="shared" ref="F2:F33" si="1">VLOOKUP(E2,aAlto,2,0)</f>
        <v>Ñ</v>
      </c>
      <c r="G2" s="5">
        <v>1000</v>
      </c>
      <c r="I2" t="str">
        <f>IFERROR(VLOOKUP(Hoja1!D16,aAncho,2,1),"ANCHOERROR")&amp;IFERROR(VLOOKUP(Hoja1!E16,aAlto,2,1),"ALTOERROR")</f>
        <v>ANCHOERRORALTOERROR</v>
      </c>
      <c r="L2" s="1">
        <v>1</v>
      </c>
      <c r="M2" s="1" t="s">
        <v>3</v>
      </c>
      <c r="N2" s="2">
        <v>1</v>
      </c>
      <c r="O2" s="2" t="s">
        <v>27</v>
      </c>
    </row>
    <row r="3" spans="1:15" x14ac:dyDescent="0.25">
      <c r="A3" t="str">
        <f t="shared" ref="A3:A66" si="2">B3&amp;D3&amp;F3</f>
        <v>ROLLER BLACKOUTAO</v>
      </c>
      <c r="B3" s="4" t="s">
        <v>35</v>
      </c>
      <c r="C3" s="4">
        <v>1</v>
      </c>
      <c r="D3" s="4" t="str">
        <f t="shared" si="0"/>
        <v>A</v>
      </c>
      <c r="E3" s="4">
        <v>80</v>
      </c>
      <c r="F3" s="4" t="str">
        <f t="shared" si="1"/>
        <v>O</v>
      </c>
      <c r="G3" s="5">
        <v>1010</v>
      </c>
      <c r="I3" t="str">
        <f>IFERROR(VLOOKUP(Hoja1!D17,aAncho,2,1),"ANCHOERROR")&amp;IFERROR(VLOOKUP(Hoja1!E17,aAlto,2,1),"ALTOERROR")</f>
        <v>ANCHOERRORALTOERROR</v>
      </c>
      <c r="L3" s="1">
        <v>90</v>
      </c>
      <c r="M3" s="1" t="s">
        <v>5</v>
      </c>
      <c r="N3" s="2">
        <v>80</v>
      </c>
      <c r="O3" s="2" t="s">
        <v>28</v>
      </c>
    </row>
    <row r="4" spans="1:15" x14ac:dyDescent="0.25">
      <c r="A4" t="str">
        <f t="shared" si="2"/>
        <v>ROLLER BLACKOUTAP</v>
      </c>
      <c r="B4" s="4" t="s">
        <v>35</v>
      </c>
      <c r="C4" s="4">
        <v>1</v>
      </c>
      <c r="D4" s="4" t="str">
        <f t="shared" si="0"/>
        <v>A</v>
      </c>
      <c r="E4" s="4">
        <v>100</v>
      </c>
      <c r="F4" s="4" t="str">
        <f t="shared" si="1"/>
        <v>P</v>
      </c>
      <c r="G4" s="5">
        <v>1020</v>
      </c>
      <c r="I4" t="str">
        <f>IFERROR(VLOOKUP(Hoja1!D18,aAncho,2,1),"ANCHOERROR")&amp;IFERROR(VLOOKUP(Hoja1!E18,aAlto,2,1),"ALTOERROR")</f>
        <v>ANCHOERRORALTOERROR</v>
      </c>
      <c r="L4" s="1">
        <v>110</v>
      </c>
      <c r="M4" s="1" t="s">
        <v>7</v>
      </c>
      <c r="N4" s="2">
        <v>100</v>
      </c>
      <c r="O4" s="2" t="s">
        <v>24</v>
      </c>
    </row>
    <row r="5" spans="1:15" x14ac:dyDescent="0.25">
      <c r="A5" t="str">
        <f t="shared" si="2"/>
        <v>ROLLER BLACKOUTAQ</v>
      </c>
      <c r="B5" s="4" t="s">
        <v>35</v>
      </c>
      <c r="C5" s="4">
        <v>1</v>
      </c>
      <c r="D5" s="4" t="str">
        <f t="shared" si="0"/>
        <v>A</v>
      </c>
      <c r="E5" s="4">
        <v>120</v>
      </c>
      <c r="F5" s="4" t="str">
        <f t="shared" si="1"/>
        <v>Q</v>
      </c>
      <c r="G5" s="5"/>
      <c r="I5" t="str">
        <f>IFERROR(VLOOKUP(Hoja1!D19,aAncho,2,1),"ANCHOERROR")&amp;IFERROR(VLOOKUP(Hoja1!E19,aAlto,2,1),"ALTOERROR")</f>
        <v>ANCHOERRORALTOERROR</v>
      </c>
      <c r="L5" s="1">
        <v>130</v>
      </c>
      <c r="M5" s="1" t="s">
        <v>9</v>
      </c>
      <c r="N5" s="2">
        <v>120</v>
      </c>
      <c r="O5" s="2" t="s">
        <v>22</v>
      </c>
    </row>
    <row r="6" spans="1:15" x14ac:dyDescent="0.25">
      <c r="A6" t="str">
        <f t="shared" si="2"/>
        <v>ROLLER BLACKOUTAR</v>
      </c>
      <c r="B6" s="4" t="s">
        <v>35</v>
      </c>
      <c r="C6" s="4">
        <v>1</v>
      </c>
      <c r="D6" s="4" t="str">
        <f t="shared" si="0"/>
        <v>A</v>
      </c>
      <c r="E6" s="4">
        <v>140</v>
      </c>
      <c r="F6" s="4" t="str">
        <f t="shared" si="1"/>
        <v>R</v>
      </c>
      <c r="G6" s="5"/>
      <c r="I6" t="str">
        <f>IFERROR(VLOOKUP(Hoja1!D20,aAncho,2,1),"ANCHOERROR")&amp;IFERROR(VLOOKUP(Hoja1!E20,aAlto,2,1),"ALTOERROR")</f>
        <v>ANCHOERRORALTOERROR</v>
      </c>
      <c r="L6" s="1">
        <v>150</v>
      </c>
      <c r="M6" s="1" t="s">
        <v>11</v>
      </c>
      <c r="N6" s="2">
        <v>140</v>
      </c>
      <c r="O6" s="2" t="s">
        <v>20</v>
      </c>
    </row>
    <row r="7" spans="1:15" x14ac:dyDescent="0.25">
      <c r="A7" t="str">
        <f t="shared" si="2"/>
        <v>ROLLER BLACKOUTAS</v>
      </c>
      <c r="B7" s="4" t="s">
        <v>35</v>
      </c>
      <c r="C7" s="4">
        <v>1</v>
      </c>
      <c r="D7" s="4" t="str">
        <f t="shared" si="0"/>
        <v>A</v>
      </c>
      <c r="E7" s="4">
        <v>160</v>
      </c>
      <c r="F7" s="4" t="str">
        <f t="shared" si="1"/>
        <v>S</v>
      </c>
      <c r="G7" s="6"/>
      <c r="I7" t="str">
        <f>IFERROR(VLOOKUP(Hoja1!D21,aAncho,2,1),"ANCHOERROR")&amp;IFERROR(VLOOKUP(Hoja1!E21,aAlto,2,1),"ALTOERROR")</f>
        <v>ANCHOERRORALTOERROR</v>
      </c>
      <c r="L7" s="1">
        <v>170</v>
      </c>
      <c r="M7" s="1" t="s">
        <v>13</v>
      </c>
      <c r="N7" s="2">
        <v>160</v>
      </c>
      <c r="O7" s="2" t="s">
        <v>18</v>
      </c>
    </row>
    <row r="8" spans="1:15" x14ac:dyDescent="0.25">
      <c r="A8" t="str">
        <f t="shared" si="2"/>
        <v>ROLLER BLACKOUTAT</v>
      </c>
      <c r="B8" s="4" t="s">
        <v>35</v>
      </c>
      <c r="C8" s="4">
        <v>1</v>
      </c>
      <c r="D8" s="4" t="str">
        <f t="shared" si="0"/>
        <v>A</v>
      </c>
      <c r="E8" s="4">
        <v>180</v>
      </c>
      <c r="F8" s="4" t="str">
        <f t="shared" si="1"/>
        <v>T</v>
      </c>
      <c r="G8" s="5"/>
      <c r="I8" t="str">
        <f>IFERROR(VLOOKUP(Hoja1!D22,aAncho,2,1),"ANCHOERROR")&amp;IFERROR(VLOOKUP(Hoja1!E22,aAlto,2,1),"ALTOERROR")</f>
        <v>ANCHOERRORALTOERROR</v>
      </c>
      <c r="L8" s="1">
        <v>190</v>
      </c>
      <c r="M8" s="1" t="s">
        <v>15</v>
      </c>
      <c r="N8" s="2">
        <v>180</v>
      </c>
      <c r="O8" s="2" t="s">
        <v>16</v>
      </c>
    </row>
    <row r="9" spans="1:15" x14ac:dyDescent="0.25">
      <c r="A9" t="str">
        <f t="shared" si="2"/>
        <v>ROLLER BLACKOUTAU</v>
      </c>
      <c r="B9" s="4" t="s">
        <v>35</v>
      </c>
      <c r="C9" s="4">
        <v>1</v>
      </c>
      <c r="D9" s="4" t="str">
        <f t="shared" si="0"/>
        <v>A</v>
      </c>
      <c r="E9" s="4">
        <v>200</v>
      </c>
      <c r="F9" s="4" t="str">
        <f t="shared" si="1"/>
        <v>U</v>
      </c>
      <c r="G9" s="5"/>
      <c r="I9" t="str">
        <f>IFERROR(VLOOKUP(Hoja1!D23,aAncho,2,1),"ANCHOERROR")&amp;IFERROR(VLOOKUP(Hoja1!E23,aAlto,2,1),"ALTOERROR")</f>
        <v>ANCHOERRORALTOERROR</v>
      </c>
      <c r="L9" s="1">
        <v>210</v>
      </c>
      <c r="M9" s="1" t="s">
        <v>17</v>
      </c>
      <c r="N9" s="2">
        <v>200</v>
      </c>
      <c r="O9" s="2" t="s">
        <v>14</v>
      </c>
    </row>
    <row r="10" spans="1:15" x14ac:dyDescent="0.25">
      <c r="A10" t="str">
        <f t="shared" si="2"/>
        <v>ROLLER BLACKOUTAV</v>
      </c>
      <c r="B10" s="4" t="s">
        <v>35</v>
      </c>
      <c r="C10" s="4">
        <v>1</v>
      </c>
      <c r="D10" s="4" t="str">
        <f t="shared" si="0"/>
        <v>A</v>
      </c>
      <c r="E10" s="4">
        <v>220</v>
      </c>
      <c r="F10" s="4" t="str">
        <f t="shared" si="1"/>
        <v>V</v>
      </c>
      <c r="G10" s="5"/>
      <c r="I10" t="str">
        <f>IFERROR(VLOOKUP(Hoja1!D24,aAncho,2,1),"ANCHOERROR")&amp;IFERROR(VLOOKUP(Hoja1!E24,aAlto,2,1),"ALTOERROR")</f>
        <v>ANCHOERRORALTOERROR</v>
      </c>
      <c r="L10" s="1">
        <v>230</v>
      </c>
      <c r="M10" s="1" t="s">
        <v>19</v>
      </c>
      <c r="N10" s="2">
        <v>220</v>
      </c>
      <c r="O10" s="2" t="s">
        <v>4</v>
      </c>
    </row>
    <row r="11" spans="1:15" x14ac:dyDescent="0.25">
      <c r="A11" t="str">
        <f t="shared" si="2"/>
        <v>ROLLER BLACKOUTAW</v>
      </c>
      <c r="B11" s="4" t="s">
        <v>35</v>
      </c>
      <c r="C11" s="4">
        <v>1</v>
      </c>
      <c r="D11" s="4" t="str">
        <f t="shared" si="0"/>
        <v>A</v>
      </c>
      <c r="E11" s="4">
        <v>240</v>
      </c>
      <c r="F11" s="4" t="str">
        <f t="shared" si="1"/>
        <v>W</v>
      </c>
      <c r="G11" s="5"/>
      <c r="I11" t="str">
        <f>IFERROR(VLOOKUP(Hoja1!D25,aAncho,2,1),"ANCHOERROR")&amp;IFERROR(VLOOKUP(Hoja1!E25,aAlto,2,1),"ALTOERROR")</f>
        <v>ANCHOERRORALTOERROR</v>
      </c>
      <c r="L11" s="1">
        <v>250</v>
      </c>
      <c r="M11" s="1" t="s">
        <v>21</v>
      </c>
      <c r="N11" s="2">
        <v>240</v>
      </c>
      <c r="O11" s="2" t="s">
        <v>6</v>
      </c>
    </row>
    <row r="12" spans="1:15" x14ac:dyDescent="0.25">
      <c r="A12" t="str">
        <f t="shared" si="2"/>
        <v>ROLLER BLACKOUTAX</v>
      </c>
      <c r="B12" s="4" t="s">
        <v>35</v>
      </c>
      <c r="C12" s="4">
        <v>1</v>
      </c>
      <c r="D12" s="4" t="str">
        <f t="shared" si="0"/>
        <v>A</v>
      </c>
      <c r="E12" s="4">
        <v>260</v>
      </c>
      <c r="F12" s="4" t="str">
        <f t="shared" si="1"/>
        <v>X</v>
      </c>
      <c r="G12" s="5"/>
      <c r="I12" t="str">
        <f>IFERROR(VLOOKUP(Hoja1!D26,aAncho,2,1),"ANCHOERROR")&amp;IFERROR(VLOOKUP(Hoja1!E26,aAlto,2,1),"ALTOERROR")</f>
        <v>ANCHOERRORALTOERROR</v>
      </c>
      <c r="L12" s="1">
        <v>270</v>
      </c>
      <c r="M12" s="1" t="s">
        <v>23</v>
      </c>
      <c r="N12" s="2">
        <v>260</v>
      </c>
      <c r="O12" s="2" t="s">
        <v>8</v>
      </c>
    </row>
    <row r="13" spans="1:15" x14ac:dyDescent="0.25">
      <c r="A13" t="str">
        <f t="shared" si="2"/>
        <v>ROLLER BLACKOUTAY</v>
      </c>
      <c r="B13" s="4" t="s">
        <v>35</v>
      </c>
      <c r="C13" s="4">
        <v>1</v>
      </c>
      <c r="D13" s="4" t="str">
        <f t="shared" si="0"/>
        <v>A</v>
      </c>
      <c r="E13" s="4">
        <v>280</v>
      </c>
      <c r="F13" s="4" t="str">
        <f t="shared" si="1"/>
        <v>Y</v>
      </c>
      <c r="G13" s="5"/>
      <c r="I13" t="str">
        <f>IFERROR(VLOOKUP(Hoja1!D27,aAncho,2,1),"ANCHOERROR")&amp;IFERROR(VLOOKUP(Hoja1!E27,aAlto,2,1),"ALTOERROR")</f>
        <v>ANCHOERRORALTOERROR</v>
      </c>
      <c r="L13" s="1">
        <v>290</v>
      </c>
      <c r="M13" s="1" t="s">
        <v>25</v>
      </c>
      <c r="N13" s="2">
        <v>280</v>
      </c>
      <c r="O13" s="2" t="s">
        <v>10</v>
      </c>
    </row>
    <row r="14" spans="1:15" x14ac:dyDescent="0.25">
      <c r="A14" t="str">
        <f t="shared" si="2"/>
        <v>ROLLER BLACKOUTAZ</v>
      </c>
      <c r="B14" s="4" t="s">
        <v>35</v>
      </c>
      <c r="C14" s="4">
        <v>1</v>
      </c>
      <c r="D14" s="4" t="str">
        <f t="shared" si="0"/>
        <v>A</v>
      </c>
      <c r="E14" s="4">
        <v>300</v>
      </c>
      <c r="F14" s="4" t="str">
        <f t="shared" si="1"/>
        <v>Z</v>
      </c>
      <c r="G14" s="5"/>
      <c r="I14" t="str">
        <f>IFERROR(VLOOKUP(Hoja1!D28,aAncho,2,1),"ANCHOERROR")&amp;IFERROR(VLOOKUP(Hoja1!E28,aAlto,2,1),"ALTOERROR")</f>
        <v>ANCHOERRORALTOERROR</v>
      </c>
      <c r="L14" s="1">
        <v>310</v>
      </c>
      <c r="M14" s="1" t="s">
        <v>26</v>
      </c>
      <c r="N14" s="2">
        <v>300</v>
      </c>
      <c r="O14" s="2" t="s">
        <v>12</v>
      </c>
    </row>
    <row r="15" spans="1:15" x14ac:dyDescent="0.25">
      <c r="A15" t="str">
        <f t="shared" si="2"/>
        <v>ROLLER BLACKOUTBÑ</v>
      </c>
      <c r="B15" s="4" t="s">
        <v>35</v>
      </c>
      <c r="C15" s="4">
        <v>90</v>
      </c>
      <c r="D15" s="4" t="str">
        <f t="shared" si="0"/>
        <v>B</v>
      </c>
      <c r="E15" s="4">
        <v>1</v>
      </c>
      <c r="F15" s="4" t="str">
        <f t="shared" si="1"/>
        <v>Ñ</v>
      </c>
      <c r="G15" s="5"/>
      <c r="I15" t="str">
        <f>IFERROR(VLOOKUP(Hoja1!D29,aAncho,2,1),"ANCHOERROR")&amp;IFERROR(VLOOKUP(Hoja1!E29,aAlto,2,1),"ALTOERROR")</f>
        <v>ANCHOERRORALTOERROR</v>
      </c>
      <c r="L15" s="3"/>
      <c r="M15" s="3"/>
    </row>
    <row r="16" spans="1:15" x14ac:dyDescent="0.25">
      <c r="A16" t="str">
        <f t="shared" si="2"/>
        <v>ROLLER BLACKOUTBO</v>
      </c>
      <c r="B16" s="4" t="s">
        <v>35</v>
      </c>
      <c r="C16" s="4">
        <v>90</v>
      </c>
      <c r="D16" s="4" t="str">
        <f t="shared" si="0"/>
        <v>B</v>
      </c>
      <c r="E16" s="4">
        <v>80</v>
      </c>
      <c r="F16" s="4" t="str">
        <f t="shared" si="1"/>
        <v>O</v>
      </c>
      <c r="G16" s="5"/>
      <c r="I16" t="str">
        <f>IFERROR(VLOOKUP(Hoja1!D30,aAncho,2,1),"ANCHOERROR")&amp;IFERROR(VLOOKUP(Hoja1!E30,aAlto,2,1),"ALTOERROR")</f>
        <v>ANCHOERRORALTOERROR</v>
      </c>
    </row>
    <row r="17" spans="1:9" x14ac:dyDescent="0.25">
      <c r="A17" t="str">
        <f t="shared" si="2"/>
        <v>ROLLER BLACKOUTBP</v>
      </c>
      <c r="B17" s="4" t="s">
        <v>35</v>
      </c>
      <c r="C17" s="4">
        <v>90</v>
      </c>
      <c r="D17" s="4" t="str">
        <f t="shared" si="0"/>
        <v>B</v>
      </c>
      <c r="E17" s="4">
        <v>100</v>
      </c>
      <c r="F17" s="4" t="str">
        <f t="shared" si="1"/>
        <v>P</v>
      </c>
      <c r="G17" s="5"/>
      <c r="I17" t="str">
        <f>IFERROR(VLOOKUP(Hoja1!D31,aAncho,2,1),"ANCHOERROR")&amp;IFERROR(VLOOKUP(Hoja1!E31,aAlto,2,1),"ALTOERROR")</f>
        <v>ANCHOERRORALTOERROR</v>
      </c>
    </row>
    <row r="18" spans="1:9" x14ac:dyDescent="0.25">
      <c r="A18" t="str">
        <f t="shared" si="2"/>
        <v>ROLLER BLACKOUTBQ</v>
      </c>
      <c r="B18" s="4" t="s">
        <v>35</v>
      </c>
      <c r="C18" s="4">
        <v>90</v>
      </c>
      <c r="D18" s="4" t="str">
        <f t="shared" si="0"/>
        <v>B</v>
      </c>
      <c r="E18" s="4">
        <v>120</v>
      </c>
      <c r="F18" s="4" t="str">
        <f t="shared" si="1"/>
        <v>Q</v>
      </c>
      <c r="G18" s="5"/>
      <c r="I18" t="str">
        <f>IFERROR(VLOOKUP(Hoja1!D32,aAncho,2,1),"ANCHOERROR")&amp;IFERROR(VLOOKUP(Hoja1!E32,aAlto,2,1),"ALTOERROR")</f>
        <v>ANCHOERRORALTOERROR</v>
      </c>
    </row>
    <row r="19" spans="1:9" x14ac:dyDescent="0.25">
      <c r="A19" t="str">
        <f t="shared" si="2"/>
        <v>ROLLER BLACKOUTBR</v>
      </c>
      <c r="B19" s="4" t="s">
        <v>35</v>
      </c>
      <c r="C19" s="4">
        <v>90</v>
      </c>
      <c r="D19" s="4" t="str">
        <f t="shared" si="0"/>
        <v>B</v>
      </c>
      <c r="E19" s="4">
        <v>140</v>
      </c>
      <c r="F19" s="4" t="str">
        <f t="shared" si="1"/>
        <v>R</v>
      </c>
      <c r="G19" s="5"/>
      <c r="I19" t="str">
        <f>IFERROR(VLOOKUP(Hoja1!D33,aAncho,2,1),"ANCHOERROR")&amp;IFERROR(VLOOKUP(Hoja1!E33,aAlto,2,1),"ALTOERROR")</f>
        <v>ANCHOERRORALTOERROR</v>
      </c>
    </row>
    <row r="20" spans="1:9" x14ac:dyDescent="0.25">
      <c r="A20" t="str">
        <f t="shared" si="2"/>
        <v>ROLLER BLACKOUTBS</v>
      </c>
      <c r="B20" s="4" t="s">
        <v>35</v>
      </c>
      <c r="C20" s="4">
        <v>90</v>
      </c>
      <c r="D20" s="4" t="str">
        <f t="shared" si="0"/>
        <v>B</v>
      </c>
      <c r="E20" s="4">
        <v>160</v>
      </c>
      <c r="F20" s="4" t="str">
        <f t="shared" si="1"/>
        <v>S</v>
      </c>
      <c r="G20" s="5"/>
      <c r="I20" t="str">
        <f>IFERROR(VLOOKUP(Hoja1!D34,aAncho,2,1),"ANCHOERROR")&amp;IFERROR(VLOOKUP(Hoja1!E34,aAlto,2,1),"ALTOERROR")</f>
        <v>ANCHOERRORALTOERROR</v>
      </c>
    </row>
    <row r="21" spans="1:9" x14ac:dyDescent="0.25">
      <c r="A21" t="str">
        <f t="shared" si="2"/>
        <v>ROLLER BLACKOUTBT</v>
      </c>
      <c r="B21" s="4" t="s">
        <v>35</v>
      </c>
      <c r="C21" s="4">
        <v>90</v>
      </c>
      <c r="D21" s="4" t="str">
        <f t="shared" si="0"/>
        <v>B</v>
      </c>
      <c r="E21" s="4">
        <v>180</v>
      </c>
      <c r="F21" s="4" t="str">
        <f t="shared" si="1"/>
        <v>T</v>
      </c>
      <c r="G21" s="5"/>
      <c r="I21" t="str">
        <f>IFERROR(VLOOKUP(Hoja1!D35,aAncho,2,1),"ANCHOERROR")&amp;IFERROR(VLOOKUP(Hoja1!E35,aAlto,2,1),"ALTOERROR")</f>
        <v>ANCHOERRORALTOERROR</v>
      </c>
    </row>
    <row r="22" spans="1:9" x14ac:dyDescent="0.25">
      <c r="A22" t="str">
        <f t="shared" si="2"/>
        <v>ROLLER BLACKOUTBU</v>
      </c>
      <c r="B22" s="4" t="s">
        <v>35</v>
      </c>
      <c r="C22" s="4">
        <v>90</v>
      </c>
      <c r="D22" s="4" t="str">
        <f t="shared" si="0"/>
        <v>B</v>
      </c>
      <c r="E22" s="4">
        <v>200</v>
      </c>
      <c r="F22" s="4" t="str">
        <f t="shared" si="1"/>
        <v>U</v>
      </c>
      <c r="G22" s="5"/>
      <c r="I22" t="str">
        <f>IFERROR(VLOOKUP(Hoja1!D36,aAncho,2,1),"ANCHOERROR")&amp;IFERROR(VLOOKUP(Hoja1!E36,aAlto,2,1),"ALTOERROR")</f>
        <v>ANCHOERRORALTOERROR</v>
      </c>
    </row>
    <row r="23" spans="1:9" x14ac:dyDescent="0.25">
      <c r="A23" t="str">
        <f t="shared" si="2"/>
        <v>ROLLER BLACKOUTBV</v>
      </c>
      <c r="B23" s="4" t="s">
        <v>35</v>
      </c>
      <c r="C23" s="4">
        <v>90</v>
      </c>
      <c r="D23" s="4" t="str">
        <f t="shared" si="0"/>
        <v>B</v>
      </c>
      <c r="E23" s="4">
        <v>220</v>
      </c>
      <c r="F23" s="4" t="str">
        <f t="shared" si="1"/>
        <v>V</v>
      </c>
      <c r="G23" s="5"/>
      <c r="I23" t="str">
        <f>IFERROR(VLOOKUP(Hoja1!D37,aAncho,2,1),"ANCHOERROR")&amp;IFERROR(VLOOKUP(Hoja1!E37,aAlto,2,1),"ALTOERROR")</f>
        <v>ANCHOERRORALTOERROR</v>
      </c>
    </row>
    <row r="24" spans="1:9" x14ac:dyDescent="0.25">
      <c r="A24" t="str">
        <f t="shared" si="2"/>
        <v>ROLLER BLACKOUTBW</v>
      </c>
      <c r="B24" s="4" t="s">
        <v>35</v>
      </c>
      <c r="C24" s="4">
        <v>90</v>
      </c>
      <c r="D24" s="4" t="str">
        <f t="shared" si="0"/>
        <v>B</v>
      </c>
      <c r="E24" s="4">
        <v>240</v>
      </c>
      <c r="F24" s="4" t="str">
        <f t="shared" si="1"/>
        <v>W</v>
      </c>
      <c r="G24" s="5"/>
      <c r="I24" t="str">
        <f>IFERROR(VLOOKUP(Hoja1!D38,aAncho,2,1),"ANCHOERROR")&amp;IFERROR(VLOOKUP(Hoja1!E38,aAlto,2,1),"ALTOERROR")</f>
        <v>ANCHOERRORALTOERROR</v>
      </c>
    </row>
    <row r="25" spans="1:9" x14ac:dyDescent="0.25">
      <c r="A25" t="str">
        <f t="shared" si="2"/>
        <v>ROLLER BLACKOUTBX</v>
      </c>
      <c r="B25" s="4" t="s">
        <v>35</v>
      </c>
      <c r="C25" s="4">
        <v>90</v>
      </c>
      <c r="D25" s="4" t="str">
        <f t="shared" si="0"/>
        <v>B</v>
      </c>
      <c r="E25" s="4">
        <v>260</v>
      </c>
      <c r="F25" s="4" t="str">
        <f t="shared" si="1"/>
        <v>X</v>
      </c>
      <c r="G25" s="5"/>
      <c r="I25" t="str">
        <f>IFERROR(VLOOKUP(Hoja1!D39,aAncho,2,1),"ANCHOERROR")&amp;IFERROR(VLOOKUP(Hoja1!E39,aAlto,2,1),"ALTOERROR")</f>
        <v>ANCHOERRORALTOERROR</v>
      </c>
    </row>
    <row r="26" spans="1:9" x14ac:dyDescent="0.25">
      <c r="A26" t="str">
        <f t="shared" si="2"/>
        <v>ROLLER BLACKOUTBY</v>
      </c>
      <c r="B26" s="4" t="s">
        <v>35</v>
      </c>
      <c r="C26" s="4">
        <v>90</v>
      </c>
      <c r="D26" s="4" t="str">
        <f t="shared" si="0"/>
        <v>B</v>
      </c>
      <c r="E26" s="4">
        <v>280</v>
      </c>
      <c r="F26" s="4" t="str">
        <f t="shared" si="1"/>
        <v>Y</v>
      </c>
      <c r="G26" s="5"/>
      <c r="I26" t="str">
        <f>IFERROR(VLOOKUP(Hoja1!D40,aAncho,2,1),"ANCHOERROR")&amp;IFERROR(VLOOKUP(Hoja1!E40,aAlto,2,1),"ALTOERROR")</f>
        <v>ANCHOERRORALTOERROR</v>
      </c>
    </row>
    <row r="27" spans="1:9" x14ac:dyDescent="0.25">
      <c r="A27" t="str">
        <f t="shared" si="2"/>
        <v>ROLLER BLACKOUTBZ</v>
      </c>
      <c r="B27" s="4" t="s">
        <v>35</v>
      </c>
      <c r="C27" s="4">
        <v>90</v>
      </c>
      <c r="D27" s="4" t="str">
        <f t="shared" si="0"/>
        <v>B</v>
      </c>
      <c r="E27" s="4">
        <v>300</v>
      </c>
      <c r="F27" s="4" t="str">
        <f t="shared" si="1"/>
        <v>Z</v>
      </c>
      <c r="G27" s="5"/>
      <c r="I27" t="str">
        <f>IFERROR(VLOOKUP(Hoja1!D41,aAncho,2,1),"ANCHOERROR")&amp;IFERROR(VLOOKUP(Hoja1!E41,aAlto,2,1),"ALTOERROR")</f>
        <v>ANCHOERRORALTOERROR</v>
      </c>
    </row>
    <row r="28" spans="1:9" x14ac:dyDescent="0.25">
      <c r="A28" t="str">
        <f t="shared" si="2"/>
        <v>ROLLER BLACKOUTCÑ</v>
      </c>
      <c r="B28" s="4" t="s">
        <v>35</v>
      </c>
      <c r="C28" s="4">
        <v>110</v>
      </c>
      <c r="D28" s="4" t="str">
        <f t="shared" si="0"/>
        <v>C</v>
      </c>
      <c r="E28" s="4">
        <v>1</v>
      </c>
      <c r="F28" s="4" t="str">
        <f t="shared" si="1"/>
        <v>Ñ</v>
      </c>
      <c r="G28" s="5"/>
      <c r="I28" t="str">
        <f>IFERROR(VLOOKUP(Hoja1!D42,aAncho,2,1),"ANCHOERROR")&amp;IFERROR(VLOOKUP(Hoja1!E42,aAlto,2,1),"ALTOERROR")</f>
        <v>ANCHOERRORALTOERROR</v>
      </c>
    </row>
    <row r="29" spans="1:9" x14ac:dyDescent="0.25">
      <c r="A29" t="str">
        <f t="shared" si="2"/>
        <v>ROLLER BLACKOUTCO</v>
      </c>
      <c r="B29" s="4" t="s">
        <v>35</v>
      </c>
      <c r="C29" s="4">
        <v>110</v>
      </c>
      <c r="D29" s="4" t="str">
        <f t="shared" si="0"/>
        <v>C</v>
      </c>
      <c r="E29" s="4">
        <v>80</v>
      </c>
      <c r="F29" s="4" t="str">
        <f t="shared" si="1"/>
        <v>O</v>
      </c>
      <c r="G29" s="5"/>
      <c r="I29" t="str">
        <f>IFERROR(VLOOKUP(Hoja1!D43,aAncho,2,1),"ANCHOERROR")&amp;IFERROR(VLOOKUP(Hoja1!E43,aAlto,2,1),"ALTOERROR")</f>
        <v>ANCHOERRORALTOERROR</v>
      </c>
    </row>
    <row r="30" spans="1:9" x14ac:dyDescent="0.25">
      <c r="A30" t="str">
        <f t="shared" si="2"/>
        <v>ROLLER BLACKOUTCP</v>
      </c>
      <c r="B30" s="4" t="s">
        <v>35</v>
      </c>
      <c r="C30" s="4">
        <v>110</v>
      </c>
      <c r="D30" s="4" t="str">
        <f t="shared" si="0"/>
        <v>C</v>
      </c>
      <c r="E30" s="4">
        <v>100</v>
      </c>
      <c r="F30" s="4" t="str">
        <f t="shared" si="1"/>
        <v>P</v>
      </c>
      <c r="G30" s="5"/>
      <c r="I30" t="str">
        <f>IFERROR(VLOOKUP(Hoja1!D44,aAncho,2,1),"ANCHOERROR")&amp;IFERROR(VLOOKUP(Hoja1!E44,aAlto,2,1),"ALTOERROR")</f>
        <v>ANCHOERRORALTOERROR</v>
      </c>
    </row>
    <row r="31" spans="1:9" x14ac:dyDescent="0.25">
      <c r="A31" t="str">
        <f t="shared" si="2"/>
        <v>ROLLER BLACKOUTCQ</v>
      </c>
      <c r="B31" s="4" t="s">
        <v>35</v>
      </c>
      <c r="C31" s="4">
        <v>110</v>
      </c>
      <c r="D31" s="4" t="str">
        <f t="shared" si="0"/>
        <v>C</v>
      </c>
      <c r="E31" s="4">
        <v>120</v>
      </c>
      <c r="F31" s="4" t="str">
        <f t="shared" si="1"/>
        <v>Q</v>
      </c>
      <c r="G31" s="5"/>
      <c r="I31" t="str">
        <f>IFERROR(VLOOKUP(Hoja1!D45,aAncho,2,1),"ANCHOERROR")&amp;IFERROR(VLOOKUP(Hoja1!E45,aAlto,2,1),"ALTOERROR")</f>
        <v>ANCHOERRORALTOERROR</v>
      </c>
    </row>
    <row r="32" spans="1:9" x14ac:dyDescent="0.25">
      <c r="A32" t="str">
        <f t="shared" si="2"/>
        <v>ROLLER BLACKOUTCR</v>
      </c>
      <c r="B32" s="4" t="s">
        <v>35</v>
      </c>
      <c r="C32" s="4">
        <v>110</v>
      </c>
      <c r="D32" s="4" t="str">
        <f t="shared" si="0"/>
        <v>C</v>
      </c>
      <c r="E32" s="4">
        <v>140</v>
      </c>
      <c r="F32" s="4" t="str">
        <f t="shared" si="1"/>
        <v>R</v>
      </c>
      <c r="G32" s="5"/>
      <c r="I32" t="str">
        <f>IFERROR(VLOOKUP(Hoja1!D46,aAncho,2,1),"ANCHOERROR")&amp;IFERROR(VLOOKUP(Hoja1!E46,aAlto,2,1),"ALTOERROR")</f>
        <v>ANCHOERRORALTOERROR</v>
      </c>
    </row>
    <row r="33" spans="1:9" x14ac:dyDescent="0.25">
      <c r="A33" t="str">
        <f t="shared" si="2"/>
        <v>ROLLER BLACKOUTCS</v>
      </c>
      <c r="B33" s="4" t="s">
        <v>35</v>
      </c>
      <c r="C33" s="4">
        <v>110</v>
      </c>
      <c r="D33" s="4" t="str">
        <f t="shared" si="0"/>
        <v>C</v>
      </c>
      <c r="E33" s="4">
        <v>160</v>
      </c>
      <c r="F33" s="4" t="str">
        <f t="shared" si="1"/>
        <v>S</v>
      </c>
      <c r="G33" s="5"/>
      <c r="I33" t="str">
        <f>IFERROR(VLOOKUP(Hoja1!D47,aAncho,2,1),"ANCHOERROR")&amp;IFERROR(VLOOKUP(Hoja1!E47,aAlto,2,1),"ALTOERROR")</f>
        <v>ANCHOERRORALTOERROR</v>
      </c>
    </row>
    <row r="34" spans="1:9" x14ac:dyDescent="0.25">
      <c r="A34" t="str">
        <f t="shared" si="2"/>
        <v>ROLLER BLACKOUTCT</v>
      </c>
      <c r="B34" s="4" t="s">
        <v>35</v>
      </c>
      <c r="C34" s="4">
        <v>110</v>
      </c>
      <c r="D34" s="4" t="str">
        <f t="shared" ref="D34:D65" si="3">VLOOKUP(C34,aAncho,2,0)</f>
        <v>C</v>
      </c>
      <c r="E34" s="4">
        <v>180</v>
      </c>
      <c r="F34" s="4" t="str">
        <f t="shared" ref="F34:F65" si="4">VLOOKUP(E34,aAlto,2,0)</f>
        <v>T</v>
      </c>
      <c r="G34" s="5"/>
      <c r="I34" t="str">
        <f>IFERROR(VLOOKUP(Hoja1!D48,aAncho,2,1),"ANCHOERROR")&amp;IFERROR(VLOOKUP(Hoja1!E48,aAlto,2,1),"ALTOERROR")</f>
        <v>ANCHOERRORALTOERROR</v>
      </c>
    </row>
    <row r="35" spans="1:9" x14ac:dyDescent="0.25">
      <c r="A35" t="str">
        <f t="shared" si="2"/>
        <v>ROLLER BLACKOUTCU</v>
      </c>
      <c r="B35" s="4" t="s">
        <v>35</v>
      </c>
      <c r="C35" s="4">
        <v>110</v>
      </c>
      <c r="D35" s="4" t="str">
        <f t="shared" si="3"/>
        <v>C</v>
      </c>
      <c r="E35" s="4">
        <v>200</v>
      </c>
      <c r="F35" s="4" t="str">
        <f t="shared" si="4"/>
        <v>U</v>
      </c>
      <c r="G35" s="5"/>
      <c r="I35" t="str">
        <f>IFERROR(VLOOKUP(Hoja1!D49,aAncho,2,1),"ANCHOERROR")&amp;IFERROR(VLOOKUP(Hoja1!E49,aAlto,2,1),"ALTOERROR")</f>
        <v>ANCHOERRORALTOERROR</v>
      </c>
    </row>
    <row r="36" spans="1:9" x14ac:dyDescent="0.25">
      <c r="A36" t="str">
        <f t="shared" si="2"/>
        <v>ROLLER BLACKOUTCV</v>
      </c>
      <c r="B36" s="4" t="s">
        <v>35</v>
      </c>
      <c r="C36" s="4">
        <v>110</v>
      </c>
      <c r="D36" s="4" t="str">
        <f t="shared" si="3"/>
        <v>C</v>
      </c>
      <c r="E36" s="4">
        <v>220</v>
      </c>
      <c r="F36" s="4" t="str">
        <f t="shared" si="4"/>
        <v>V</v>
      </c>
      <c r="G36" s="5"/>
      <c r="I36" t="str">
        <f>IFERROR(VLOOKUP(Hoja1!D50,aAncho,2,1),"ANCHOERROR")&amp;IFERROR(VLOOKUP(Hoja1!E50,aAlto,2,1),"ALTOERROR")</f>
        <v>ANCHOERRORALTOERROR</v>
      </c>
    </row>
    <row r="37" spans="1:9" x14ac:dyDescent="0.25">
      <c r="A37" t="str">
        <f t="shared" si="2"/>
        <v>ROLLER BLACKOUTCW</v>
      </c>
      <c r="B37" s="4" t="s">
        <v>35</v>
      </c>
      <c r="C37" s="4">
        <v>110</v>
      </c>
      <c r="D37" s="4" t="str">
        <f t="shared" si="3"/>
        <v>C</v>
      </c>
      <c r="E37" s="4">
        <v>240</v>
      </c>
      <c r="F37" s="4" t="str">
        <f t="shared" si="4"/>
        <v>W</v>
      </c>
      <c r="G37" s="5"/>
      <c r="I37" t="str">
        <f>IFERROR(VLOOKUP(Hoja1!D51,aAncho,2,1),"ANCHOERROR")&amp;IFERROR(VLOOKUP(Hoja1!E51,aAlto,2,1),"ALTOERROR")</f>
        <v>ANCHOERRORALTOERROR</v>
      </c>
    </row>
    <row r="38" spans="1:9" x14ac:dyDescent="0.25">
      <c r="A38" t="str">
        <f t="shared" si="2"/>
        <v>ROLLER BLACKOUTCX</v>
      </c>
      <c r="B38" s="4" t="s">
        <v>35</v>
      </c>
      <c r="C38" s="4">
        <v>110</v>
      </c>
      <c r="D38" s="4" t="str">
        <f t="shared" si="3"/>
        <v>C</v>
      </c>
      <c r="E38" s="4">
        <v>260</v>
      </c>
      <c r="F38" s="4" t="str">
        <f t="shared" si="4"/>
        <v>X</v>
      </c>
      <c r="G38" s="5"/>
      <c r="I38" t="str">
        <f>IFERROR(VLOOKUP(Hoja1!D52,aAncho,2,1),"ANCHOERROR")&amp;IFERROR(VLOOKUP(Hoja1!E52,aAlto,2,1),"ALTOERROR")</f>
        <v>ANCHOERRORALTOERROR</v>
      </c>
    </row>
    <row r="39" spans="1:9" x14ac:dyDescent="0.25">
      <c r="A39" t="str">
        <f t="shared" si="2"/>
        <v>ROLLER BLACKOUTCY</v>
      </c>
      <c r="B39" s="4" t="s">
        <v>35</v>
      </c>
      <c r="C39" s="4">
        <v>110</v>
      </c>
      <c r="D39" s="4" t="str">
        <f t="shared" si="3"/>
        <v>C</v>
      </c>
      <c r="E39" s="4">
        <v>280</v>
      </c>
      <c r="F39" s="4" t="str">
        <f t="shared" si="4"/>
        <v>Y</v>
      </c>
      <c r="G39" s="5"/>
      <c r="I39" t="str">
        <f>IFERROR(VLOOKUP(Hoja1!D53,aAncho,2,1),"ANCHOERROR")&amp;IFERROR(VLOOKUP(Hoja1!E53,aAlto,2,1),"ALTOERROR")</f>
        <v>ANCHOERRORALTOERROR</v>
      </c>
    </row>
    <row r="40" spans="1:9" x14ac:dyDescent="0.25">
      <c r="A40" t="str">
        <f t="shared" si="2"/>
        <v>ROLLER BLACKOUTCZ</v>
      </c>
      <c r="B40" s="4" t="s">
        <v>35</v>
      </c>
      <c r="C40" s="4">
        <v>110</v>
      </c>
      <c r="D40" s="4" t="str">
        <f t="shared" si="3"/>
        <v>C</v>
      </c>
      <c r="E40" s="4">
        <v>300</v>
      </c>
      <c r="F40" s="4" t="str">
        <f t="shared" si="4"/>
        <v>Z</v>
      </c>
      <c r="G40" s="5"/>
      <c r="I40" t="str">
        <f>IFERROR(VLOOKUP(Hoja1!D54,aAncho,2,1),"ANCHOERROR")&amp;IFERROR(VLOOKUP(Hoja1!E54,aAlto,2,1),"ALTOERROR")</f>
        <v>ANCHOERRORALTOERROR</v>
      </c>
    </row>
    <row r="41" spans="1:9" x14ac:dyDescent="0.25">
      <c r="A41" t="str">
        <f t="shared" si="2"/>
        <v>ROLLER BLACKOUTDÑ</v>
      </c>
      <c r="B41" s="4" t="s">
        <v>35</v>
      </c>
      <c r="C41" s="4">
        <v>130</v>
      </c>
      <c r="D41" s="4" t="str">
        <f t="shared" si="3"/>
        <v>D</v>
      </c>
      <c r="E41" s="4">
        <v>1</v>
      </c>
      <c r="F41" s="4" t="str">
        <f t="shared" si="4"/>
        <v>Ñ</v>
      </c>
      <c r="G41" s="5"/>
      <c r="I41" t="str">
        <f>IFERROR(VLOOKUP(Hoja1!D55,aAncho,2,1),"ANCHOERROR")&amp;IFERROR(VLOOKUP(Hoja1!E55,aAlto,2,1),"ALTOERROR")</f>
        <v>ANCHOERRORALTOERROR</v>
      </c>
    </row>
    <row r="42" spans="1:9" x14ac:dyDescent="0.25">
      <c r="A42" t="str">
        <f t="shared" si="2"/>
        <v>ROLLER BLACKOUTDO</v>
      </c>
      <c r="B42" s="4" t="s">
        <v>35</v>
      </c>
      <c r="C42" s="4">
        <v>130</v>
      </c>
      <c r="D42" s="4" t="str">
        <f t="shared" si="3"/>
        <v>D</v>
      </c>
      <c r="E42" s="4">
        <v>80</v>
      </c>
      <c r="F42" s="4" t="str">
        <f t="shared" si="4"/>
        <v>O</v>
      </c>
      <c r="G42" s="5"/>
      <c r="I42" t="str">
        <f>IFERROR(VLOOKUP(Hoja1!D56,aAncho,2,1),"ANCHOERROR")&amp;IFERROR(VLOOKUP(Hoja1!E56,aAlto,2,1),"ALTOERROR")</f>
        <v>ANCHOERRORALTOERROR</v>
      </c>
    </row>
    <row r="43" spans="1:9" x14ac:dyDescent="0.25">
      <c r="A43" t="str">
        <f t="shared" si="2"/>
        <v>ROLLER BLACKOUTDP</v>
      </c>
      <c r="B43" s="4" t="s">
        <v>35</v>
      </c>
      <c r="C43" s="4">
        <v>130</v>
      </c>
      <c r="D43" s="4" t="str">
        <f t="shared" si="3"/>
        <v>D</v>
      </c>
      <c r="E43" s="4">
        <v>100</v>
      </c>
      <c r="F43" s="4" t="str">
        <f t="shared" si="4"/>
        <v>P</v>
      </c>
      <c r="G43" s="5"/>
      <c r="I43" t="str">
        <f>IFERROR(VLOOKUP(Hoja1!D57,aAncho,2,1),"ANCHOERROR")&amp;IFERROR(VLOOKUP(Hoja1!E57,aAlto,2,1),"ALTOERROR")</f>
        <v>ANCHOERRORALTOERROR</v>
      </c>
    </row>
    <row r="44" spans="1:9" x14ac:dyDescent="0.25">
      <c r="A44" t="str">
        <f t="shared" si="2"/>
        <v>ROLLER BLACKOUTDQ</v>
      </c>
      <c r="B44" s="4" t="s">
        <v>35</v>
      </c>
      <c r="C44" s="4">
        <v>130</v>
      </c>
      <c r="D44" s="4" t="str">
        <f t="shared" si="3"/>
        <v>D</v>
      </c>
      <c r="E44" s="4">
        <v>120</v>
      </c>
      <c r="F44" s="4" t="str">
        <f t="shared" si="4"/>
        <v>Q</v>
      </c>
      <c r="G44" s="5"/>
      <c r="I44" t="str">
        <f>IFERROR(VLOOKUP(Hoja1!D58,aAncho,2,1),"ANCHOERROR")&amp;IFERROR(VLOOKUP(Hoja1!E58,aAlto,2,1),"ALTOERROR")</f>
        <v>ANCHOERRORALTOERROR</v>
      </c>
    </row>
    <row r="45" spans="1:9" x14ac:dyDescent="0.25">
      <c r="A45" t="str">
        <f t="shared" si="2"/>
        <v>ROLLER BLACKOUTDR</v>
      </c>
      <c r="B45" s="4" t="s">
        <v>35</v>
      </c>
      <c r="C45" s="4">
        <v>130</v>
      </c>
      <c r="D45" s="4" t="str">
        <f t="shared" si="3"/>
        <v>D</v>
      </c>
      <c r="E45" s="4">
        <v>140</v>
      </c>
      <c r="F45" s="4" t="str">
        <f t="shared" si="4"/>
        <v>R</v>
      </c>
      <c r="G45" s="5"/>
      <c r="I45" t="str">
        <f>IFERROR(VLOOKUP(Hoja1!D59,aAncho,2,1),"ANCHOERROR")&amp;IFERROR(VLOOKUP(Hoja1!E59,aAlto,2,1),"ALTOERROR")</f>
        <v>ANCHOERRORALTOERROR</v>
      </c>
    </row>
    <row r="46" spans="1:9" x14ac:dyDescent="0.25">
      <c r="A46" t="str">
        <f t="shared" si="2"/>
        <v>ROLLER BLACKOUTDS</v>
      </c>
      <c r="B46" s="4" t="s">
        <v>35</v>
      </c>
      <c r="C46" s="4">
        <v>130</v>
      </c>
      <c r="D46" s="4" t="str">
        <f t="shared" si="3"/>
        <v>D</v>
      </c>
      <c r="E46" s="4">
        <v>160</v>
      </c>
      <c r="F46" s="4" t="str">
        <f t="shared" si="4"/>
        <v>S</v>
      </c>
      <c r="G46" s="5"/>
      <c r="I46" t="str">
        <f>IFERROR(VLOOKUP(Hoja1!D60,aAncho,2,1),"ANCHOERROR")&amp;IFERROR(VLOOKUP(Hoja1!E60,aAlto,2,1),"ALTOERROR")</f>
        <v>ANCHOERRORALTOERROR</v>
      </c>
    </row>
    <row r="47" spans="1:9" x14ac:dyDescent="0.25">
      <c r="A47" t="str">
        <f t="shared" si="2"/>
        <v>ROLLER BLACKOUTDT</v>
      </c>
      <c r="B47" s="4" t="s">
        <v>35</v>
      </c>
      <c r="C47" s="4">
        <v>130</v>
      </c>
      <c r="D47" s="4" t="str">
        <f t="shared" si="3"/>
        <v>D</v>
      </c>
      <c r="E47" s="4">
        <v>180</v>
      </c>
      <c r="F47" s="4" t="str">
        <f t="shared" si="4"/>
        <v>T</v>
      </c>
      <c r="G47" s="5"/>
      <c r="I47" t="str">
        <f>IFERROR(VLOOKUP(Hoja1!D61,aAncho,2,1),"ANCHOERROR")&amp;IFERROR(VLOOKUP(Hoja1!E61,aAlto,2,1),"ALTOERROR")</f>
        <v>ANCHOERRORALTOERROR</v>
      </c>
    </row>
    <row r="48" spans="1:9" x14ac:dyDescent="0.25">
      <c r="A48" t="str">
        <f t="shared" si="2"/>
        <v>ROLLER BLACKOUTDU</v>
      </c>
      <c r="B48" s="4" t="s">
        <v>35</v>
      </c>
      <c r="C48" s="4">
        <v>130</v>
      </c>
      <c r="D48" s="4" t="str">
        <f t="shared" si="3"/>
        <v>D</v>
      </c>
      <c r="E48" s="4">
        <v>200</v>
      </c>
      <c r="F48" s="4" t="str">
        <f t="shared" si="4"/>
        <v>U</v>
      </c>
      <c r="G48" s="5"/>
      <c r="I48" t="str">
        <f>IFERROR(VLOOKUP(Hoja1!D62,aAncho,2,1),"ANCHOERROR")&amp;IFERROR(VLOOKUP(Hoja1!E62,aAlto,2,1),"ALTOERROR")</f>
        <v>ANCHOERRORALTOERROR</v>
      </c>
    </row>
    <row r="49" spans="1:9" x14ac:dyDescent="0.25">
      <c r="A49" t="str">
        <f t="shared" si="2"/>
        <v>ROLLER BLACKOUTDV</v>
      </c>
      <c r="B49" s="4" t="s">
        <v>35</v>
      </c>
      <c r="C49" s="4">
        <v>130</v>
      </c>
      <c r="D49" s="4" t="str">
        <f t="shared" si="3"/>
        <v>D</v>
      </c>
      <c r="E49" s="4">
        <v>220</v>
      </c>
      <c r="F49" s="4" t="str">
        <f t="shared" si="4"/>
        <v>V</v>
      </c>
      <c r="G49" s="5"/>
      <c r="I49" t="str">
        <f>IFERROR(VLOOKUP(Hoja1!D63,aAncho,2,1),"ANCHOERROR")&amp;IFERROR(VLOOKUP(Hoja1!E63,aAlto,2,1),"ALTOERROR")</f>
        <v>ANCHOERRORALTOERROR</v>
      </c>
    </row>
    <row r="50" spans="1:9" x14ac:dyDescent="0.25">
      <c r="A50" t="str">
        <f t="shared" si="2"/>
        <v>ROLLER BLACKOUTDW</v>
      </c>
      <c r="B50" s="4" t="s">
        <v>35</v>
      </c>
      <c r="C50" s="4">
        <v>130</v>
      </c>
      <c r="D50" s="4" t="str">
        <f t="shared" si="3"/>
        <v>D</v>
      </c>
      <c r="E50" s="4">
        <v>240</v>
      </c>
      <c r="F50" s="4" t="str">
        <f t="shared" si="4"/>
        <v>W</v>
      </c>
      <c r="G50" s="5"/>
      <c r="I50" t="str">
        <f>IFERROR(VLOOKUP(Hoja1!D64,aAncho,2,1),"ANCHOERROR")&amp;IFERROR(VLOOKUP(Hoja1!E64,aAlto,2,1),"ALTOERROR")</f>
        <v>ANCHOERRORALTOERROR</v>
      </c>
    </row>
    <row r="51" spans="1:9" x14ac:dyDescent="0.25">
      <c r="A51" t="str">
        <f t="shared" si="2"/>
        <v>ROLLER BLACKOUTDX</v>
      </c>
      <c r="B51" s="4" t="s">
        <v>35</v>
      </c>
      <c r="C51" s="4">
        <v>130</v>
      </c>
      <c r="D51" s="4" t="str">
        <f t="shared" si="3"/>
        <v>D</v>
      </c>
      <c r="E51" s="4">
        <v>260</v>
      </c>
      <c r="F51" s="4" t="str">
        <f t="shared" si="4"/>
        <v>X</v>
      </c>
      <c r="G51" s="5"/>
      <c r="I51" t="str">
        <f>IFERROR(VLOOKUP(Hoja1!D65,aAncho,2,1),"ANCHOERROR")&amp;IFERROR(VLOOKUP(Hoja1!E65,aAlto,2,1),"ALTOERROR")</f>
        <v>ANCHOERRORALTOERROR</v>
      </c>
    </row>
    <row r="52" spans="1:9" x14ac:dyDescent="0.25">
      <c r="A52" t="str">
        <f t="shared" si="2"/>
        <v>ROLLER BLACKOUTDY</v>
      </c>
      <c r="B52" s="4" t="s">
        <v>35</v>
      </c>
      <c r="C52" s="4">
        <v>130</v>
      </c>
      <c r="D52" s="4" t="str">
        <f t="shared" si="3"/>
        <v>D</v>
      </c>
      <c r="E52" s="4">
        <v>280</v>
      </c>
      <c r="F52" s="4" t="str">
        <f t="shared" si="4"/>
        <v>Y</v>
      </c>
      <c r="G52" s="5"/>
      <c r="I52" t="str">
        <f>IFERROR(VLOOKUP(Hoja1!D66,aAncho,2,1),"ANCHOERROR")&amp;IFERROR(VLOOKUP(Hoja1!E66,aAlto,2,1),"ALTOERROR")</f>
        <v>ANCHOERRORALTOERROR</v>
      </c>
    </row>
    <row r="53" spans="1:9" x14ac:dyDescent="0.25">
      <c r="A53" t="str">
        <f t="shared" si="2"/>
        <v>ROLLER BLACKOUTDZ</v>
      </c>
      <c r="B53" s="4" t="s">
        <v>35</v>
      </c>
      <c r="C53" s="4">
        <v>130</v>
      </c>
      <c r="D53" s="4" t="str">
        <f t="shared" si="3"/>
        <v>D</v>
      </c>
      <c r="E53" s="4">
        <v>300</v>
      </c>
      <c r="F53" s="4" t="str">
        <f t="shared" si="4"/>
        <v>Z</v>
      </c>
      <c r="I53" t="str">
        <f>IFERROR(VLOOKUP(Hoja1!D67,aAncho,2,1),"ANCHOERROR")&amp;IFERROR(VLOOKUP(Hoja1!E67,aAlto,2,1),"ALTOERROR")</f>
        <v>ANCHOERRORALTOERROR</v>
      </c>
    </row>
    <row r="54" spans="1:9" x14ac:dyDescent="0.25">
      <c r="A54" t="str">
        <f t="shared" si="2"/>
        <v>ROLLER BLACKOUTEÑ</v>
      </c>
      <c r="B54" s="4" t="s">
        <v>35</v>
      </c>
      <c r="C54" s="4">
        <v>150</v>
      </c>
      <c r="D54" s="4" t="str">
        <f t="shared" si="3"/>
        <v>E</v>
      </c>
      <c r="E54" s="4">
        <v>1</v>
      </c>
      <c r="F54" s="4" t="str">
        <f t="shared" si="4"/>
        <v>Ñ</v>
      </c>
      <c r="I54" t="str">
        <f>IFERROR(VLOOKUP(Hoja1!D68,aAncho,2,1),"ANCHOERROR")&amp;IFERROR(VLOOKUP(Hoja1!E68,aAlto,2,1),"ALTOERROR")</f>
        <v>ANCHOERRORALTOERROR</v>
      </c>
    </row>
    <row r="55" spans="1:9" x14ac:dyDescent="0.25">
      <c r="A55" t="str">
        <f t="shared" si="2"/>
        <v>ROLLER BLACKOUTEO</v>
      </c>
      <c r="B55" s="4" t="s">
        <v>35</v>
      </c>
      <c r="C55" s="4">
        <v>150</v>
      </c>
      <c r="D55" s="4" t="str">
        <f t="shared" si="3"/>
        <v>E</v>
      </c>
      <c r="E55" s="4">
        <v>80</v>
      </c>
      <c r="F55" s="4" t="str">
        <f t="shared" si="4"/>
        <v>O</v>
      </c>
      <c r="I55" t="str">
        <f>IFERROR(VLOOKUP(Hoja1!D69,aAncho,2,1),"ANCHOERROR")&amp;IFERROR(VLOOKUP(Hoja1!E69,aAlto,2,1),"ALTOERROR")</f>
        <v>ANCHOERRORALTOERROR</v>
      </c>
    </row>
    <row r="56" spans="1:9" x14ac:dyDescent="0.25">
      <c r="A56" t="str">
        <f t="shared" si="2"/>
        <v>ROLLER BLACKOUTEP</v>
      </c>
      <c r="B56" s="4" t="s">
        <v>35</v>
      </c>
      <c r="C56" s="4">
        <v>150</v>
      </c>
      <c r="D56" s="4" t="str">
        <f t="shared" si="3"/>
        <v>E</v>
      </c>
      <c r="E56" s="4">
        <v>100</v>
      </c>
      <c r="F56" s="4" t="str">
        <f t="shared" si="4"/>
        <v>P</v>
      </c>
      <c r="I56" t="str">
        <f>IFERROR(VLOOKUP(Hoja1!D70,aAncho,2,1),"ANCHOERROR")&amp;IFERROR(VLOOKUP(Hoja1!E70,aAlto,2,1),"ALTOERROR")</f>
        <v>ANCHOERRORALTOERROR</v>
      </c>
    </row>
    <row r="57" spans="1:9" x14ac:dyDescent="0.25">
      <c r="A57" t="str">
        <f t="shared" si="2"/>
        <v>ROLLER BLACKOUTEQ</v>
      </c>
      <c r="B57" s="4" t="s">
        <v>35</v>
      </c>
      <c r="C57" s="4">
        <v>150</v>
      </c>
      <c r="D57" s="4" t="str">
        <f t="shared" si="3"/>
        <v>E</v>
      </c>
      <c r="E57" s="4">
        <v>120</v>
      </c>
      <c r="F57" s="4" t="str">
        <f t="shared" si="4"/>
        <v>Q</v>
      </c>
      <c r="I57" t="str">
        <f>IFERROR(VLOOKUP(Hoja1!D71,aAncho,2,1),"ANCHOERROR")&amp;IFERROR(VLOOKUP(Hoja1!E71,aAlto,2,1),"ALTOERROR")</f>
        <v>ANCHOERRORALTOERROR</v>
      </c>
    </row>
    <row r="58" spans="1:9" x14ac:dyDescent="0.25">
      <c r="A58" t="str">
        <f t="shared" si="2"/>
        <v>ROLLER BLACKOUTER</v>
      </c>
      <c r="B58" s="4" t="s">
        <v>35</v>
      </c>
      <c r="C58" s="4">
        <v>150</v>
      </c>
      <c r="D58" s="4" t="str">
        <f t="shared" si="3"/>
        <v>E</v>
      </c>
      <c r="E58" s="4">
        <v>140</v>
      </c>
      <c r="F58" s="4" t="str">
        <f t="shared" si="4"/>
        <v>R</v>
      </c>
      <c r="I58" t="str">
        <f>IFERROR(VLOOKUP(Hoja1!D72,aAncho,2,1),"ANCHOERROR")&amp;IFERROR(VLOOKUP(Hoja1!E72,aAlto,2,1),"ALTOERROR")</f>
        <v>ANCHOERRORALTOERROR</v>
      </c>
    </row>
    <row r="59" spans="1:9" x14ac:dyDescent="0.25">
      <c r="A59" t="str">
        <f t="shared" si="2"/>
        <v>ROLLER BLACKOUTES</v>
      </c>
      <c r="B59" s="4" t="s">
        <v>35</v>
      </c>
      <c r="C59" s="4">
        <v>150</v>
      </c>
      <c r="D59" s="4" t="str">
        <f t="shared" si="3"/>
        <v>E</v>
      </c>
      <c r="E59" s="4">
        <v>160</v>
      </c>
      <c r="F59" s="4" t="str">
        <f t="shared" si="4"/>
        <v>S</v>
      </c>
      <c r="I59" t="str">
        <f>IFERROR(VLOOKUP(Hoja1!D73,aAncho,2,1),"ANCHOERROR")&amp;IFERROR(VLOOKUP(Hoja1!E73,aAlto,2,1),"ALTOERROR")</f>
        <v>ANCHOERRORALTOERROR</v>
      </c>
    </row>
    <row r="60" spans="1:9" x14ac:dyDescent="0.25">
      <c r="A60" t="str">
        <f t="shared" si="2"/>
        <v>ROLLER BLACKOUTET</v>
      </c>
      <c r="B60" s="4" t="s">
        <v>35</v>
      </c>
      <c r="C60" s="4">
        <v>150</v>
      </c>
      <c r="D60" s="4" t="str">
        <f t="shared" si="3"/>
        <v>E</v>
      </c>
      <c r="E60" s="4">
        <v>180</v>
      </c>
      <c r="F60" s="4" t="str">
        <f t="shared" si="4"/>
        <v>T</v>
      </c>
      <c r="I60" t="str">
        <f>IFERROR(VLOOKUP(Hoja1!D74,aAncho,2,1),"ANCHOERROR")&amp;IFERROR(VLOOKUP(Hoja1!E74,aAlto,2,1),"ALTOERROR")</f>
        <v>ANCHOERRORALTOERROR</v>
      </c>
    </row>
    <row r="61" spans="1:9" x14ac:dyDescent="0.25">
      <c r="A61" t="str">
        <f t="shared" si="2"/>
        <v>ROLLER BLACKOUTEU</v>
      </c>
      <c r="B61" s="4" t="s">
        <v>35</v>
      </c>
      <c r="C61" s="4">
        <v>150</v>
      </c>
      <c r="D61" s="4" t="str">
        <f t="shared" si="3"/>
        <v>E</v>
      </c>
      <c r="E61" s="4">
        <v>200</v>
      </c>
      <c r="F61" s="4" t="str">
        <f t="shared" si="4"/>
        <v>U</v>
      </c>
      <c r="I61" t="str">
        <f>IFERROR(VLOOKUP(Hoja1!D75,aAncho,2,1),"ANCHOERROR")&amp;IFERROR(VLOOKUP(Hoja1!E75,aAlto,2,1),"ALTOERROR")</f>
        <v>ANCHOERRORALTOERROR</v>
      </c>
    </row>
    <row r="62" spans="1:9" x14ac:dyDescent="0.25">
      <c r="A62" t="str">
        <f t="shared" si="2"/>
        <v>ROLLER BLACKOUTEV</v>
      </c>
      <c r="B62" s="4" t="s">
        <v>35</v>
      </c>
      <c r="C62" s="4">
        <v>150</v>
      </c>
      <c r="D62" s="4" t="str">
        <f t="shared" si="3"/>
        <v>E</v>
      </c>
      <c r="E62" s="4">
        <v>220</v>
      </c>
      <c r="F62" s="4" t="str">
        <f t="shared" si="4"/>
        <v>V</v>
      </c>
      <c r="I62" t="str">
        <f>IFERROR(VLOOKUP(Hoja1!D76,aAncho,2,1),"ANCHOERROR")&amp;IFERROR(VLOOKUP(Hoja1!E76,aAlto,2,1),"ALTOERROR")</f>
        <v>ANCHOERRORALTOERROR</v>
      </c>
    </row>
    <row r="63" spans="1:9" x14ac:dyDescent="0.25">
      <c r="A63" t="str">
        <f t="shared" si="2"/>
        <v>ROLLER BLACKOUTEW</v>
      </c>
      <c r="B63" s="4" t="s">
        <v>35</v>
      </c>
      <c r="C63" s="4">
        <v>150</v>
      </c>
      <c r="D63" s="4" t="str">
        <f t="shared" si="3"/>
        <v>E</v>
      </c>
      <c r="E63" s="4">
        <v>240</v>
      </c>
      <c r="F63" s="4" t="str">
        <f t="shared" si="4"/>
        <v>W</v>
      </c>
      <c r="I63" t="str">
        <f>IFERROR(VLOOKUP(Hoja1!D77,aAncho,2,1),"ANCHOERROR")&amp;IFERROR(VLOOKUP(Hoja1!E77,aAlto,2,1),"ALTOERROR")</f>
        <v>ANCHOERRORALTOERROR</v>
      </c>
    </row>
    <row r="64" spans="1:9" x14ac:dyDescent="0.25">
      <c r="A64" t="str">
        <f t="shared" si="2"/>
        <v>ROLLER BLACKOUTEX</v>
      </c>
      <c r="B64" s="4" t="s">
        <v>35</v>
      </c>
      <c r="C64" s="4">
        <v>150</v>
      </c>
      <c r="D64" s="4" t="str">
        <f t="shared" si="3"/>
        <v>E</v>
      </c>
      <c r="E64" s="4">
        <v>260</v>
      </c>
      <c r="F64" s="4" t="str">
        <f t="shared" si="4"/>
        <v>X</v>
      </c>
      <c r="I64" t="str">
        <f>IFERROR(VLOOKUP(Hoja1!D78,aAncho,2,1),"ANCHOERROR")&amp;IFERROR(VLOOKUP(Hoja1!E78,aAlto,2,1),"ALTOERROR")</f>
        <v>ANCHOERRORALTOERROR</v>
      </c>
    </row>
    <row r="65" spans="1:9" x14ac:dyDescent="0.25">
      <c r="A65" t="str">
        <f t="shared" si="2"/>
        <v>ROLLER BLACKOUTEY</v>
      </c>
      <c r="B65" s="4" t="s">
        <v>35</v>
      </c>
      <c r="C65" s="4">
        <v>150</v>
      </c>
      <c r="D65" s="4" t="str">
        <f t="shared" si="3"/>
        <v>E</v>
      </c>
      <c r="E65" s="4">
        <v>280</v>
      </c>
      <c r="F65" s="4" t="str">
        <f t="shared" si="4"/>
        <v>Y</v>
      </c>
      <c r="I65" t="str">
        <f>IFERROR(VLOOKUP(Hoja1!D79,aAncho,2,1),"ANCHOERROR")&amp;IFERROR(VLOOKUP(Hoja1!E79,aAlto,2,1),"ALTOERROR")</f>
        <v>ANCHOERRORALTOERROR</v>
      </c>
    </row>
    <row r="66" spans="1:9" x14ac:dyDescent="0.25">
      <c r="A66" t="str">
        <f t="shared" si="2"/>
        <v>ROLLER BLACKOUTEZ</v>
      </c>
      <c r="B66" s="4" t="s">
        <v>35</v>
      </c>
      <c r="C66" s="4">
        <v>150</v>
      </c>
      <c r="D66" s="4" t="str">
        <f t="shared" ref="D66:D97" si="5">VLOOKUP(C66,aAncho,2,0)</f>
        <v>E</v>
      </c>
      <c r="E66" s="4">
        <v>300</v>
      </c>
      <c r="F66" s="4" t="str">
        <f t="shared" ref="F66:F97" si="6">VLOOKUP(E66,aAlto,2,0)</f>
        <v>Z</v>
      </c>
      <c r="I66" t="str">
        <f>IFERROR(VLOOKUP(Hoja1!D80,aAncho,2,1),"ANCHOERROR")&amp;IFERROR(VLOOKUP(Hoja1!E80,aAlto,2,1),"ALTOERROR")</f>
        <v>ANCHOERRORALTOERROR</v>
      </c>
    </row>
    <row r="67" spans="1:9" x14ac:dyDescent="0.25">
      <c r="A67" t="str">
        <f t="shared" ref="A67:A130" si="7">B67&amp;D67&amp;F67</f>
        <v>ROLLER BLACKOUTFÑ</v>
      </c>
      <c r="B67" s="4" t="s">
        <v>35</v>
      </c>
      <c r="C67" s="4">
        <v>170</v>
      </c>
      <c r="D67" s="4" t="str">
        <f t="shared" si="5"/>
        <v>F</v>
      </c>
      <c r="E67" s="4">
        <v>1</v>
      </c>
      <c r="F67" s="4" t="str">
        <f t="shared" si="6"/>
        <v>Ñ</v>
      </c>
      <c r="I67" t="str">
        <f>IFERROR(VLOOKUP(Hoja1!D81,aAncho,2,1),"ANCHOERROR")&amp;IFERROR(VLOOKUP(Hoja1!E81,aAlto,2,1),"ALTOERROR")</f>
        <v>ANCHOERRORALTOERROR</v>
      </c>
    </row>
    <row r="68" spans="1:9" x14ac:dyDescent="0.25">
      <c r="A68" t="str">
        <f t="shared" si="7"/>
        <v>ROLLER BLACKOUTFO</v>
      </c>
      <c r="B68" s="4" t="s">
        <v>35</v>
      </c>
      <c r="C68" s="4">
        <v>170</v>
      </c>
      <c r="D68" s="4" t="str">
        <f t="shared" si="5"/>
        <v>F</v>
      </c>
      <c r="E68" s="4">
        <v>80</v>
      </c>
      <c r="F68" s="4" t="str">
        <f t="shared" si="6"/>
        <v>O</v>
      </c>
      <c r="I68" t="str">
        <f>IFERROR(VLOOKUP(Hoja1!D82,aAncho,2,1),"ANCHOERROR")&amp;IFERROR(VLOOKUP(Hoja1!E82,aAlto,2,1),"ALTOERROR")</f>
        <v>ANCHOERRORALTOERROR</v>
      </c>
    </row>
    <row r="69" spans="1:9" x14ac:dyDescent="0.25">
      <c r="A69" t="str">
        <f t="shared" si="7"/>
        <v>ROLLER BLACKOUTFP</v>
      </c>
      <c r="B69" s="4" t="s">
        <v>35</v>
      </c>
      <c r="C69" s="4">
        <v>170</v>
      </c>
      <c r="D69" s="4" t="str">
        <f t="shared" si="5"/>
        <v>F</v>
      </c>
      <c r="E69" s="4">
        <v>100</v>
      </c>
      <c r="F69" s="4" t="str">
        <f t="shared" si="6"/>
        <v>P</v>
      </c>
      <c r="I69" t="str">
        <f>IFERROR(VLOOKUP(Hoja1!D83,aAncho,2,1),"ANCHOERROR")&amp;IFERROR(VLOOKUP(Hoja1!E83,aAlto,2,1),"ALTOERROR")</f>
        <v>ANCHOERRORALTOERROR</v>
      </c>
    </row>
    <row r="70" spans="1:9" x14ac:dyDescent="0.25">
      <c r="A70" t="str">
        <f t="shared" si="7"/>
        <v>ROLLER BLACKOUTFQ</v>
      </c>
      <c r="B70" s="4" t="s">
        <v>35</v>
      </c>
      <c r="C70" s="4">
        <v>170</v>
      </c>
      <c r="D70" s="4" t="str">
        <f t="shared" si="5"/>
        <v>F</v>
      </c>
      <c r="E70" s="4">
        <v>120</v>
      </c>
      <c r="F70" s="4" t="str">
        <f t="shared" si="6"/>
        <v>Q</v>
      </c>
      <c r="I70" t="str">
        <f>IFERROR(VLOOKUP(Hoja1!D84,aAncho,2,1),"ANCHOERROR")&amp;IFERROR(VLOOKUP(Hoja1!E84,aAlto,2,1),"ALTOERROR")</f>
        <v>ANCHOERRORALTOERROR</v>
      </c>
    </row>
    <row r="71" spans="1:9" x14ac:dyDescent="0.25">
      <c r="A71" t="str">
        <f t="shared" si="7"/>
        <v>ROLLER BLACKOUTFR</v>
      </c>
      <c r="B71" s="4" t="s">
        <v>35</v>
      </c>
      <c r="C71" s="4">
        <v>170</v>
      </c>
      <c r="D71" s="4" t="str">
        <f t="shared" si="5"/>
        <v>F</v>
      </c>
      <c r="E71" s="4">
        <v>140</v>
      </c>
      <c r="F71" s="4" t="str">
        <f t="shared" si="6"/>
        <v>R</v>
      </c>
      <c r="I71" t="str">
        <f>IFERROR(VLOOKUP(Hoja1!D85,aAncho,2,1),"ANCHOERROR")&amp;IFERROR(VLOOKUP(Hoja1!E85,aAlto,2,1),"ALTOERROR")</f>
        <v>ANCHOERRORALTOERROR</v>
      </c>
    </row>
    <row r="72" spans="1:9" x14ac:dyDescent="0.25">
      <c r="A72" t="str">
        <f t="shared" si="7"/>
        <v>ROLLER BLACKOUTFS</v>
      </c>
      <c r="B72" s="4" t="s">
        <v>35</v>
      </c>
      <c r="C72" s="4">
        <v>170</v>
      </c>
      <c r="D72" s="4" t="str">
        <f t="shared" si="5"/>
        <v>F</v>
      </c>
      <c r="E72" s="4">
        <v>160</v>
      </c>
      <c r="F72" s="4" t="str">
        <f t="shared" si="6"/>
        <v>S</v>
      </c>
      <c r="I72" t="str">
        <f>IFERROR(VLOOKUP(Hoja1!D86,aAncho,2,1),"ANCHOERROR")&amp;IFERROR(VLOOKUP(Hoja1!E86,aAlto,2,1),"ALTOERROR")</f>
        <v>ANCHOERRORALTOERROR</v>
      </c>
    </row>
    <row r="73" spans="1:9" x14ac:dyDescent="0.25">
      <c r="A73" t="str">
        <f t="shared" si="7"/>
        <v>ROLLER BLACKOUTFT</v>
      </c>
      <c r="B73" s="4" t="s">
        <v>35</v>
      </c>
      <c r="C73" s="4">
        <v>170</v>
      </c>
      <c r="D73" s="4" t="str">
        <f t="shared" si="5"/>
        <v>F</v>
      </c>
      <c r="E73" s="4">
        <v>180</v>
      </c>
      <c r="F73" s="4" t="str">
        <f t="shared" si="6"/>
        <v>T</v>
      </c>
      <c r="I73" t="str">
        <f>IFERROR(VLOOKUP(Hoja1!D87,aAncho,2,1),"ANCHOERROR")&amp;IFERROR(VLOOKUP(Hoja1!E87,aAlto,2,1),"ALTOERROR")</f>
        <v>ANCHOERRORALTOERROR</v>
      </c>
    </row>
    <row r="74" spans="1:9" x14ac:dyDescent="0.25">
      <c r="A74" t="str">
        <f t="shared" si="7"/>
        <v>ROLLER BLACKOUTFU</v>
      </c>
      <c r="B74" s="4" t="s">
        <v>35</v>
      </c>
      <c r="C74" s="4">
        <v>170</v>
      </c>
      <c r="D74" s="4" t="str">
        <f t="shared" si="5"/>
        <v>F</v>
      </c>
      <c r="E74" s="4">
        <v>200</v>
      </c>
      <c r="F74" s="4" t="str">
        <f t="shared" si="6"/>
        <v>U</v>
      </c>
      <c r="I74" t="str">
        <f>IFERROR(VLOOKUP(Hoja1!D88,aAncho,2,1),"ANCHOERROR")&amp;IFERROR(VLOOKUP(Hoja1!E88,aAlto,2,1),"ALTOERROR")</f>
        <v>ANCHOERRORALTOERROR</v>
      </c>
    </row>
    <row r="75" spans="1:9" x14ac:dyDescent="0.25">
      <c r="A75" t="str">
        <f t="shared" si="7"/>
        <v>ROLLER BLACKOUTFV</v>
      </c>
      <c r="B75" s="4" t="s">
        <v>35</v>
      </c>
      <c r="C75" s="4">
        <v>170</v>
      </c>
      <c r="D75" s="4" t="str">
        <f t="shared" si="5"/>
        <v>F</v>
      </c>
      <c r="E75" s="4">
        <v>220</v>
      </c>
      <c r="F75" s="4" t="str">
        <f t="shared" si="6"/>
        <v>V</v>
      </c>
      <c r="I75" t="str">
        <f>IFERROR(VLOOKUP(Hoja1!D89,aAncho,2,1),"ANCHOERROR")&amp;IFERROR(VLOOKUP(Hoja1!E89,aAlto,2,1),"ALTOERROR")</f>
        <v>ANCHOERRORALTOERROR</v>
      </c>
    </row>
    <row r="76" spans="1:9" x14ac:dyDescent="0.25">
      <c r="A76" t="str">
        <f t="shared" si="7"/>
        <v>ROLLER BLACKOUTFW</v>
      </c>
      <c r="B76" s="4" t="s">
        <v>35</v>
      </c>
      <c r="C76" s="4">
        <v>170</v>
      </c>
      <c r="D76" s="4" t="str">
        <f t="shared" si="5"/>
        <v>F</v>
      </c>
      <c r="E76" s="4">
        <v>240</v>
      </c>
      <c r="F76" s="4" t="str">
        <f t="shared" si="6"/>
        <v>W</v>
      </c>
      <c r="I76" t="str">
        <f>IFERROR(VLOOKUP(Hoja1!D90,aAncho,2,1),"ANCHOERROR")&amp;IFERROR(VLOOKUP(Hoja1!E90,aAlto,2,1),"ALTOERROR")</f>
        <v>ANCHOERRORALTOERROR</v>
      </c>
    </row>
    <row r="77" spans="1:9" x14ac:dyDescent="0.25">
      <c r="A77" t="str">
        <f t="shared" si="7"/>
        <v>ROLLER BLACKOUTFX</v>
      </c>
      <c r="B77" s="4" t="s">
        <v>35</v>
      </c>
      <c r="C77" s="4">
        <v>170</v>
      </c>
      <c r="D77" s="4" t="str">
        <f t="shared" si="5"/>
        <v>F</v>
      </c>
      <c r="E77" s="4">
        <v>260</v>
      </c>
      <c r="F77" s="4" t="str">
        <f t="shared" si="6"/>
        <v>X</v>
      </c>
      <c r="I77" t="str">
        <f>IFERROR(VLOOKUP(Hoja1!D91,aAncho,2,1),"ANCHOERROR")&amp;IFERROR(VLOOKUP(Hoja1!E91,aAlto,2,1),"ALTOERROR")</f>
        <v>ANCHOERRORALTOERROR</v>
      </c>
    </row>
    <row r="78" spans="1:9" x14ac:dyDescent="0.25">
      <c r="A78" t="str">
        <f t="shared" si="7"/>
        <v>ROLLER BLACKOUTFY</v>
      </c>
      <c r="B78" s="4" t="s">
        <v>35</v>
      </c>
      <c r="C78" s="4">
        <v>170</v>
      </c>
      <c r="D78" s="4" t="str">
        <f t="shared" si="5"/>
        <v>F</v>
      </c>
      <c r="E78" s="4">
        <v>280</v>
      </c>
      <c r="F78" s="4" t="str">
        <f t="shared" si="6"/>
        <v>Y</v>
      </c>
      <c r="I78" t="str">
        <f>IFERROR(VLOOKUP(Hoja1!D92,aAncho,2,1),"ANCHOERROR")&amp;IFERROR(VLOOKUP(Hoja1!E92,aAlto,2,1),"ALTOERROR")</f>
        <v>ANCHOERRORALTOERROR</v>
      </c>
    </row>
    <row r="79" spans="1:9" x14ac:dyDescent="0.25">
      <c r="A79" t="str">
        <f t="shared" si="7"/>
        <v>ROLLER BLACKOUTFZ</v>
      </c>
      <c r="B79" s="4" t="s">
        <v>35</v>
      </c>
      <c r="C79" s="4">
        <v>170</v>
      </c>
      <c r="D79" s="4" t="str">
        <f t="shared" si="5"/>
        <v>F</v>
      </c>
      <c r="E79" s="4">
        <v>300</v>
      </c>
      <c r="F79" s="4" t="str">
        <f t="shared" si="6"/>
        <v>Z</v>
      </c>
      <c r="I79" t="str">
        <f>IFERROR(VLOOKUP(Hoja1!D93,aAncho,2,1),"ANCHOERROR")&amp;IFERROR(VLOOKUP(Hoja1!E93,aAlto,2,1),"ALTOERROR")</f>
        <v>ANCHOERRORALTOERROR</v>
      </c>
    </row>
    <row r="80" spans="1:9" x14ac:dyDescent="0.25">
      <c r="A80" t="str">
        <f t="shared" si="7"/>
        <v>ROLLER BLACKOUTGÑ</v>
      </c>
      <c r="B80" s="4" t="s">
        <v>35</v>
      </c>
      <c r="C80" s="4">
        <v>190</v>
      </c>
      <c r="D80" s="4" t="str">
        <f t="shared" si="5"/>
        <v>G</v>
      </c>
      <c r="E80" s="4">
        <v>1</v>
      </c>
      <c r="F80" s="4" t="str">
        <f t="shared" si="6"/>
        <v>Ñ</v>
      </c>
      <c r="I80" t="str">
        <f>IFERROR(VLOOKUP(Hoja1!D94,aAncho,2,1),"ANCHOERROR")&amp;IFERROR(VLOOKUP(Hoja1!E94,aAlto,2,1),"ALTOERROR")</f>
        <v>ANCHOERRORALTOERROR</v>
      </c>
    </row>
    <row r="81" spans="1:9" x14ac:dyDescent="0.25">
      <c r="A81" t="str">
        <f t="shared" si="7"/>
        <v>ROLLER BLACKOUTGO</v>
      </c>
      <c r="B81" s="4" t="s">
        <v>35</v>
      </c>
      <c r="C81" s="4">
        <v>190</v>
      </c>
      <c r="D81" s="4" t="str">
        <f t="shared" si="5"/>
        <v>G</v>
      </c>
      <c r="E81" s="4">
        <v>80</v>
      </c>
      <c r="F81" s="4" t="str">
        <f t="shared" si="6"/>
        <v>O</v>
      </c>
      <c r="I81" t="str">
        <f>IFERROR(VLOOKUP(Hoja1!D95,aAncho,2,1),"ANCHOERROR")&amp;IFERROR(VLOOKUP(Hoja1!E95,aAlto,2,1),"ALTOERROR")</f>
        <v>ANCHOERRORALTOERROR</v>
      </c>
    </row>
    <row r="82" spans="1:9" x14ac:dyDescent="0.25">
      <c r="A82" t="str">
        <f t="shared" si="7"/>
        <v>ROLLER BLACKOUTGP</v>
      </c>
      <c r="B82" s="4" t="s">
        <v>35</v>
      </c>
      <c r="C82" s="4">
        <v>190</v>
      </c>
      <c r="D82" s="4" t="str">
        <f t="shared" si="5"/>
        <v>G</v>
      </c>
      <c r="E82" s="4">
        <v>100</v>
      </c>
      <c r="F82" s="4" t="str">
        <f t="shared" si="6"/>
        <v>P</v>
      </c>
      <c r="I82" t="str">
        <f>IFERROR(VLOOKUP(Hoja1!D96,aAncho,2,1),"ANCHOERROR")&amp;IFERROR(VLOOKUP(Hoja1!E96,aAlto,2,1),"ALTOERROR")</f>
        <v>ANCHOERRORALTOERROR</v>
      </c>
    </row>
    <row r="83" spans="1:9" x14ac:dyDescent="0.25">
      <c r="A83" t="str">
        <f t="shared" si="7"/>
        <v>ROLLER BLACKOUTGQ</v>
      </c>
      <c r="B83" s="4" t="s">
        <v>35</v>
      </c>
      <c r="C83" s="4">
        <v>190</v>
      </c>
      <c r="D83" s="4" t="str">
        <f t="shared" si="5"/>
        <v>G</v>
      </c>
      <c r="E83" s="4">
        <v>120</v>
      </c>
      <c r="F83" s="4" t="str">
        <f t="shared" si="6"/>
        <v>Q</v>
      </c>
      <c r="I83" t="str">
        <f>IFERROR(VLOOKUP(Hoja1!D97,aAncho,2,1),"ANCHOERROR")&amp;IFERROR(VLOOKUP(Hoja1!E97,aAlto,2,1),"ALTOERROR")</f>
        <v>ANCHOERRORALTOERROR</v>
      </c>
    </row>
    <row r="84" spans="1:9" x14ac:dyDescent="0.25">
      <c r="A84" t="str">
        <f t="shared" si="7"/>
        <v>ROLLER BLACKOUTGR</v>
      </c>
      <c r="B84" s="4" t="s">
        <v>35</v>
      </c>
      <c r="C84" s="4">
        <v>190</v>
      </c>
      <c r="D84" s="4" t="str">
        <f t="shared" si="5"/>
        <v>G</v>
      </c>
      <c r="E84" s="4">
        <v>140</v>
      </c>
      <c r="F84" s="4" t="str">
        <f t="shared" si="6"/>
        <v>R</v>
      </c>
      <c r="I84" t="str">
        <f>IFERROR(VLOOKUP(Hoja1!D98,aAncho,2,1),"ANCHOERROR")&amp;IFERROR(VLOOKUP(Hoja1!E98,aAlto,2,1),"ALTOERROR")</f>
        <v>ANCHOERRORALTOERROR</v>
      </c>
    </row>
    <row r="85" spans="1:9" x14ac:dyDescent="0.25">
      <c r="A85" t="str">
        <f t="shared" si="7"/>
        <v>ROLLER BLACKOUTGS</v>
      </c>
      <c r="B85" s="4" t="s">
        <v>35</v>
      </c>
      <c r="C85" s="4">
        <v>190</v>
      </c>
      <c r="D85" s="4" t="str">
        <f t="shared" si="5"/>
        <v>G</v>
      </c>
      <c r="E85" s="4">
        <v>160</v>
      </c>
      <c r="F85" s="4" t="str">
        <f t="shared" si="6"/>
        <v>S</v>
      </c>
      <c r="I85" t="str">
        <f>IFERROR(VLOOKUP(Hoja1!D99,aAncho,2,1),"ANCHOERROR")&amp;IFERROR(VLOOKUP(Hoja1!E99,aAlto,2,1),"ALTOERROR")</f>
        <v>ANCHOERRORALTOERROR</v>
      </c>
    </row>
    <row r="86" spans="1:9" x14ac:dyDescent="0.25">
      <c r="A86" t="str">
        <f t="shared" si="7"/>
        <v>ROLLER BLACKOUTGT</v>
      </c>
      <c r="B86" s="4" t="s">
        <v>35</v>
      </c>
      <c r="C86" s="4">
        <v>190</v>
      </c>
      <c r="D86" s="4" t="str">
        <f t="shared" si="5"/>
        <v>G</v>
      </c>
      <c r="E86" s="4">
        <v>180</v>
      </c>
      <c r="F86" s="4" t="str">
        <f t="shared" si="6"/>
        <v>T</v>
      </c>
      <c r="I86" t="str">
        <f>IFERROR(VLOOKUP(Hoja1!D100,aAncho,2,1),"ANCHOERROR")&amp;IFERROR(VLOOKUP(Hoja1!E100,aAlto,2,1),"ALTOERROR")</f>
        <v>ANCHOERRORALTOERROR</v>
      </c>
    </row>
    <row r="87" spans="1:9" x14ac:dyDescent="0.25">
      <c r="A87" t="str">
        <f t="shared" si="7"/>
        <v>ROLLER BLACKOUTGU</v>
      </c>
      <c r="B87" s="4" t="s">
        <v>35</v>
      </c>
      <c r="C87" s="4">
        <v>190</v>
      </c>
      <c r="D87" s="4" t="str">
        <f t="shared" si="5"/>
        <v>G</v>
      </c>
      <c r="E87" s="4">
        <v>200</v>
      </c>
      <c r="F87" s="4" t="str">
        <f t="shared" si="6"/>
        <v>U</v>
      </c>
      <c r="I87" t="str">
        <f>IFERROR(VLOOKUP(Hoja1!D101,aAncho,2,1),"ANCHOERROR")&amp;IFERROR(VLOOKUP(Hoja1!E101,aAlto,2,1),"ALTOERROR")</f>
        <v>ANCHOERRORALTOERROR</v>
      </c>
    </row>
    <row r="88" spans="1:9" x14ac:dyDescent="0.25">
      <c r="A88" t="str">
        <f t="shared" si="7"/>
        <v>ROLLER BLACKOUTGV</v>
      </c>
      <c r="B88" s="4" t="s">
        <v>35</v>
      </c>
      <c r="C88" s="4">
        <v>190</v>
      </c>
      <c r="D88" s="4" t="str">
        <f t="shared" si="5"/>
        <v>G</v>
      </c>
      <c r="E88" s="4">
        <v>220</v>
      </c>
      <c r="F88" s="4" t="str">
        <f t="shared" si="6"/>
        <v>V</v>
      </c>
      <c r="I88" t="str">
        <f>IFERROR(VLOOKUP(Hoja1!D102,aAncho,2,1),"ANCHOERROR")&amp;IFERROR(VLOOKUP(Hoja1!E102,aAlto,2,1),"ALTOERROR")</f>
        <v>ANCHOERRORALTOERROR</v>
      </c>
    </row>
    <row r="89" spans="1:9" x14ac:dyDescent="0.25">
      <c r="A89" t="str">
        <f t="shared" si="7"/>
        <v>ROLLER BLACKOUTGW</v>
      </c>
      <c r="B89" s="4" t="s">
        <v>35</v>
      </c>
      <c r="C89" s="4">
        <v>190</v>
      </c>
      <c r="D89" s="4" t="str">
        <f t="shared" si="5"/>
        <v>G</v>
      </c>
      <c r="E89" s="4">
        <v>240</v>
      </c>
      <c r="F89" s="4" t="str">
        <f t="shared" si="6"/>
        <v>W</v>
      </c>
      <c r="I89" t="str">
        <f>IFERROR(VLOOKUP(Hoja1!D103,aAncho,2,1),"ANCHOERROR")&amp;IFERROR(VLOOKUP(Hoja1!E103,aAlto,2,1),"ALTOERROR")</f>
        <v>ANCHOERRORALTOERROR</v>
      </c>
    </row>
    <row r="90" spans="1:9" x14ac:dyDescent="0.25">
      <c r="A90" t="str">
        <f t="shared" si="7"/>
        <v>ROLLER BLACKOUTGX</v>
      </c>
      <c r="B90" s="4" t="s">
        <v>35</v>
      </c>
      <c r="C90" s="4">
        <v>190</v>
      </c>
      <c r="D90" s="4" t="str">
        <f t="shared" si="5"/>
        <v>G</v>
      </c>
      <c r="E90" s="4">
        <v>260</v>
      </c>
      <c r="F90" s="4" t="str">
        <f t="shared" si="6"/>
        <v>X</v>
      </c>
      <c r="I90" t="str">
        <f>IFERROR(VLOOKUP(Hoja1!D104,aAncho,2,1),"ANCHOERROR")&amp;IFERROR(VLOOKUP(Hoja1!E104,aAlto,2,1),"ALTOERROR")</f>
        <v>ANCHOERRORALTOERROR</v>
      </c>
    </row>
    <row r="91" spans="1:9" x14ac:dyDescent="0.25">
      <c r="A91" t="str">
        <f t="shared" si="7"/>
        <v>ROLLER BLACKOUTGY</v>
      </c>
      <c r="B91" s="4" t="s">
        <v>35</v>
      </c>
      <c r="C91" s="4">
        <v>190</v>
      </c>
      <c r="D91" s="4" t="str">
        <f t="shared" si="5"/>
        <v>G</v>
      </c>
      <c r="E91" s="4">
        <v>280</v>
      </c>
      <c r="F91" s="4" t="str">
        <f t="shared" si="6"/>
        <v>Y</v>
      </c>
      <c r="I91" t="str">
        <f>IFERROR(VLOOKUP(Hoja1!D105,aAncho,2,1),"ANCHOERROR")&amp;IFERROR(VLOOKUP(Hoja1!E105,aAlto,2,1),"ALTOERROR")</f>
        <v>ANCHOERRORALTOERROR</v>
      </c>
    </row>
    <row r="92" spans="1:9" x14ac:dyDescent="0.25">
      <c r="A92" t="str">
        <f t="shared" si="7"/>
        <v>ROLLER BLACKOUTGZ</v>
      </c>
      <c r="B92" s="4" t="s">
        <v>35</v>
      </c>
      <c r="C92" s="4">
        <v>190</v>
      </c>
      <c r="D92" s="4" t="str">
        <f t="shared" si="5"/>
        <v>G</v>
      </c>
      <c r="E92" s="4">
        <v>300</v>
      </c>
      <c r="F92" s="4" t="str">
        <f t="shared" si="6"/>
        <v>Z</v>
      </c>
      <c r="I92" t="str">
        <f>IFERROR(VLOOKUP(Hoja1!D106,aAncho,2,1),"ANCHOERROR")&amp;IFERROR(VLOOKUP(Hoja1!E106,aAlto,2,1),"ALTOERROR")</f>
        <v>ANCHOERRORALTOERROR</v>
      </c>
    </row>
    <row r="93" spans="1:9" x14ac:dyDescent="0.25">
      <c r="A93" t="str">
        <f t="shared" si="7"/>
        <v>ROLLER BLACKOUTHÑ</v>
      </c>
      <c r="B93" s="4" t="s">
        <v>35</v>
      </c>
      <c r="C93" s="4">
        <v>210</v>
      </c>
      <c r="D93" s="4" t="str">
        <f t="shared" si="5"/>
        <v>H</v>
      </c>
      <c r="E93" s="4">
        <v>1</v>
      </c>
      <c r="F93" s="4" t="str">
        <f t="shared" si="6"/>
        <v>Ñ</v>
      </c>
      <c r="I93" t="str">
        <f>IFERROR(VLOOKUP(Hoja1!D107,aAncho,2,1),"ANCHOERROR")&amp;IFERROR(VLOOKUP(Hoja1!E107,aAlto,2,1),"ALTOERROR")</f>
        <v>ANCHOERRORALTOERROR</v>
      </c>
    </row>
    <row r="94" spans="1:9" x14ac:dyDescent="0.25">
      <c r="A94" t="str">
        <f t="shared" si="7"/>
        <v>ROLLER BLACKOUTHO</v>
      </c>
      <c r="B94" s="4" t="s">
        <v>35</v>
      </c>
      <c r="C94" s="4">
        <v>210</v>
      </c>
      <c r="D94" s="4" t="str">
        <f t="shared" si="5"/>
        <v>H</v>
      </c>
      <c r="E94" s="4">
        <v>80</v>
      </c>
      <c r="F94" s="4" t="str">
        <f t="shared" si="6"/>
        <v>O</v>
      </c>
      <c r="I94" t="str">
        <f>IFERROR(VLOOKUP(Hoja1!D108,aAncho,2,1),"ANCHOERROR")&amp;IFERROR(VLOOKUP(Hoja1!E108,aAlto,2,1),"ALTOERROR")</f>
        <v>ANCHOERRORALTOERROR</v>
      </c>
    </row>
    <row r="95" spans="1:9" x14ac:dyDescent="0.25">
      <c r="A95" t="str">
        <f t="shared" si="7"/>
        <v>ROLLER BLACKOUTHP</v>
      </c>
      <c r="B95" s="4" t="s">
        <v>35</v>
      </c>
      <c r="C95" s="4">
        <v>210</v>
      </c>
      <c r="D95" s="4" t="str">
        <f t="shared" si="5"/>
        <v>H</v>
      </c>
      <c r="E95" s="4">
        <v>100</v>
      </c>
      <c r="F95" s="4" t="str">
        <f t="shared" si="6"/>
        <v>P</v>
      </c>
      <c r="I95" t="str">
        <f>IFERROR(VLOOKUP(Hoja1!D109,aAncho,2,1),"ANCHOERROR")&amp;IFERROR(VLOOKUP(Hoja1!E109,aAlto,2,1),"ALTOERROR")</f>
        <v>ANCHOERRORALTOERROR</v>
      </c>
    </row>
    <row r="96" spans="1:9" x14ac:dyDescent="0.25">
      <c r="A96" t="str">
        <f t="shared" si="7"/>
        <v>ROLLER BLACKOUTHQ</v>
      </c>
      <c r="B96" s="4" t="s">
        <v>35</v>
      </c>
      <c r="C96" s="4">
        <v>210</v>
      </c>
      <c r="D96" s="4" t="str">
        <f t="shared" si="5"/>
        <v>H</v>
      </c>
      <c r="E96" s="4">
        <v>120</v>
      </c>
      <c r="F96" s="4" t="str">
        <f t="shared" si="6"/>
        <v>Q</v>
      </c>
      <c r="I96" t="str">
        <f>IFERROR(VLOOKUP(Hoja1!D110,aAncho,2,1),"ANCHOERROR")&amp;IFERROR(VLOOKUP(Hoja1!E110,aAlto,2,1),"ALTOERROR")</f>
        <v>ANCHOERRORALTOERROR</v>
      </c>
    </row>
    <row r="97" spans="1:9" x14ac:dyDescent="0.25">
      <c r="A97" t="str">
        <f t="shared" si="7"/>
        <v>ROLLER BLACKOUTHR</v>
      </c>
      <c r="B97" s="4" t="s">
        <v>35</v>
      </c>
      <c r="C97" s="4">
        <v>210</v>
      </c>
      <c r="D97" s="4" t="str">
        <f t="shared" si="5"/>
        <v>H</v>
      </c>
      <c r="E97" s="4">
        <v>140</v>
      </c>
      <c r="F97" s="4" t="str">
        <f t="shared" si="6"/>
        <v>R</v>
      </c>
      <c r="I97" t="str">
        <f>IFERROR(VLOOKUP(Hoja1!D111,aAncho,2,1),"ANCHOERROR")&amp;IFERROR(VLOOKUP(Hoja1!E111,aAlto,2,1),"ALTOERROR")</f>
        <v>ANCHOERRORALTOERROR</v>
      </c>
    </row>
    <row r="98" spans="1:9" x14ac:dyDescent="0.25">
      <c r="A98" t="str">
        <f t="shared" si="7"/>
        <v>ROLLER BLACKOUTHS</v>
      </c>
      <c r="B98" s="4" t="s">
        <v>35</v>
      </c>
      <c r="C98" s="4">
        <v>210</v>
      </c>
      <c r="D98" s="4" t="str">
        <f t="shared" ref="D98:D129" si="8">VLOOKUP(C98,aAncho,2,0)</f>
        <v>H</v>
      </c>
      <c r="E98" s="4">
        <v>160</v>
      </c>
      <c r="F98" s="4" t="str">
        <f t="shared" ref="F98:F129" si="9">VLOOKUP(E98,aAlto,2,0)</f>
        <v>S</v>
      </c>
      <c r="I98" t="str">
        <f>IFERROR(VLOOKUP(Hoja1!D112,aAncho,2,1),"ANCHOERROR")&amp;IFERROR(VLOOKUP(Hoja1!E112,aAlto,2,1),"ALTOERROR")</f>
        <v>ANCHOERRORALTOERROR</v>
      </c>
    </row>
    <row r="99" spans="1:9" x14ac:dyDescent="0.25">
      <c r="A99" t="str">
        <f t="shared" si="7"/>
        <v>ROLLER BLACKOUTHT</v>
      </c>
      <c r="B99" s="4" t="s">
        <v>35</v>
      </c>
      <c r="C99" s="4">
        <v>210</v>
      </c>
      <c r="D99" s="4" t="str">
        <f t="shared" si="8"/>
        <v>H</v>
      </c>
      <c r="E99" s="4">
        <v>180</v>
      </c>
      <c r="F99" s="4" t="str">
        <f t="shared" si="9"/>
        <v>T</v>
      </c>
      <c r="I99" t="str">
        <f>IFERROR(VLOOKUP(Hoja1!D113,aAncho,2,1),"ANCHOERROR")&amp;IFERROR(VLOOKUP(Hoja1!E113,aAlto,2,1),"ALTOERROR")</f>
        <v>ANCHOERRORALTOERROR</v>
      </c>
    </row>
    <row r="100" spans="1:9" x14ac:dyDescent="0.25">
      <c r="A100" t="str">
        <f t="shared" si="7"/>
        <v>ROLLER BLACKOUTHU</v>
      </c>
      <c r="B100" s="4" t="s">
        <v>35</v>
      </c>
      <c r="C100" s="4">
        <v>210</v>
      </c>
      <c r="D100" s="4" t="str">
        <f t="shared" si="8"/>
        <v>H</v>
      </c>
      <c r="E100" s="4">
        <v>200</v>
      </c>
      <c r="F100" s="4" t="str">
        <f t="shared" si="9"/>
        <v>U</v>
      </c>
      <c r="I100" t="str">
        <f>IFERROR(VLOOKUP(Hoja1!D114,aAncho,2,1),"ANCHOERROR")&amp;IFERROR(VLOOKUP(Hoja1!E114,aAlto,2,1),"ALTOERROR")</f>
        <v>ANCHOERRORALTOERROR</v>
      </c>
    </row>
    <row r="101" spans="1:9" x14ac:dyDescent="0.25">
      <c r="A101" t="str">
        <f t="shared" si="7"/>
        <v>ROLLER BLACKOUTHV</v>
      </c>
      <c r="B101" s="4" t="s">
        <v>35</v>
      </c>
      <c r="C101" s="4">
        <v>210</v>
      </c>
      <c r="D101" s="4" t="str">
        <f t="shared" si="8"/>
        <v>H</v>
      </c>
      <c r="E101" s="4">
        <v>220</v>
      </c>
      <c r="F101" s="4" t="str">
        <f t="shared" si="9"/>
        <v>V</v>
      </c>
      <c r="I101" t="str">
        <f>IFERROR(VLOOKUP(Hoja1!D115,aAncho,2,1),"ANCHOERROR")&amp;IFERROR(VLOOKUP(Hoja1!E115,aAlto,2,1),"ALTOERROR")</f>
        <v>ANCHOERRORALTOERROR</v>
      </c>
    </row>
    <row r="102" spans="1:9" x14ac:dyDescent="0.25">
      <c r="A102" t="str">
        <f t="shared" si="7"/>
        <v>ROLLER BLACKOUTHW</v>
      </c>
      <c r="B102" s="4" t="s">
        <v>35</v>
      </c>
      <c r="C102" s="4">
        <v>210</v>
      </c>
      <c r="D102" s="4" t="str">
        <f t="shared" si="8"/>
        <v>H</v>
      </c>
      <c r="E102" s="4">
        <v>240</v>
      </c>
      <c r="F102" s="4" t="str">
        <f t="shared" si="9"/>
        <v>W</v>
      </c>
      <c r="I102" t="str">
        <f>IFERROR(VLOOKUP(Hoja1!D116,aAncho,2,1),"ANCHOERROR")&amp;IFERROR(VLOOKUP(Hoja1!E116,aAlto,2,1),"ALTOERROR")</f>
        <v>ANCHOERRORALTOERROR</v>
      </c>
    </row>
    <row r="103" spans="1:9" x14ac:dyDescent="0.25">
      <c r="A103" t="str">
        <f t="shared" si="7"/>
        <v>ROLLER BLACKOUTHX</v>
      </c>
      <c r="B103" s="4" t="s">
        <v>35</v>
      </c>
      <c r="C103" s="4">
        <v>210</v>
      </c>
      <c r="D103" s="4" t="str">
        <f t="shared" si="8"/>
        <v>H</v>
      </c>
      <c r="E103" s="4">
        <v>260</v>
      </c>
      <c r="F103" s="4" t="str">
        <f t="shared" si="9"/>
        <v>X</v>
      </c>
      <c r="I103" t="str">
        <f>IFERROR(VLOOKUP(Hoja1!D117,aAncho,2,1),"ANCHOERROR")&amp;IFERROR(VLOOKUP(Hoja1!E117,aAlto,2,1),"ALTOERROR")</f>
        <v>ANCHOERRORALTOERROR</v>
      </c>
    </row>
    <row r="104" spans="1:9" x14ac:dyDescent="0.25">
      <c r="A104" t="str">
        <f t="shared" si="7"/>
        <v>ROLLER BLACKOUTHY</v>
      </c>
      <c r="B104" s="4" t="s">
        <v>35</v>
      </c>
      <c r="C104" s="4">
        <v>210</v>
      </c>
      <c r="D104" s="4" t="str">
        <f t="shared" si="8"/>
        <v>H</v>
      </c>
      <c r="E104" s="4">
        <v>280</v>
      </c>
      <c r="F104" s="4" t="str">
        <f t="shared" si="9"/>
        <v>Y</v>
      </c>
      <c r="I104" t="str">
        <f>IFERROR(VLOOKUP(Hoja1!D118,aAncho,2,1),"ANCHOERROR")&amp;IFERROR(VLOOKUP(Hoja1!E118,aAlto,2,1),"ALTOERROR")</f>
        <v>ANCHOERRORALTOERROR</v>
      </c>
    </row>
    <row r="105" spans="1:9" x14ac:dyDescent="0.25">
      <c r="A105" t="str">
        <f t="shared" si="7"/>
        <v>ROLLER BLACKOUTHZ</v>
      </c>
      <c r="B105" s="4" t="s">
        <v>35</v>
      </c>
      <c r="C105" s="4">
        <v>210</v>
      </c>
      <c r="D105" s="4" t="str">
        <f t="shared" si="8"/>
        <v>H</v>
      </c>
      <c r="E105" s="4">
        <v>300</v>
      </c>
      <c r="F105" s="4" t="str">
        <f t="shared" si="9"/>
        <v>Z</v>
      </c>
      <c r="I105" t="str">
        <f>IFERROR(VLOOKUP(Hoja1!D119,aAncho,2,1),"ANCHOERROR")&amp;IFERROR(VLOOKUP(Hoja1!E119,aAlto,2,1),"ALTOERROR")</f>
        <v>ANCHOERRORALTOERROR</v>
      </c>
    </row>
    <row r="106" spans="1:9" x14ac:dyDescent="0.25">
      <c r="A106" t="str">
        <f t="shared" si="7"/>
        <v>ROLLER BLACKOUTIÑ</v>
      </c>
      <c r="B106" s="4" t="s">
        <v>35</v>
      </c>
      <c r="C106" s="4">
        <v>230</v>
      </c>
      <c r="D106" s="4" t="str">
        <f t="shared" si="8"/>
        <v>I</v>
      </c>
      <c r="E106" s="4">
        <v>1</v>
      </c>
      <c r="F106" s="4" t="str">
        <f t="shared" si="9"/>
        <v>Ñ</v>
      </c>
      <c r="I106" t="str">
        <f>IFERROR(VLOOKUP(Hoja1!D120,aAncho,2,1),"ANCHOERROR")&amp;IFERROR(VLOOKUP(Hoja1!E120,aAlto,2,1),"ALTOERROR")</f>
        <v>ANCHOERRORALTOERROR</v>
      </c>
    </row>
    <row r="107" spans="1:9" x14ac:dyDescent="0.25">
      <c r="A107" t="str">
        <f t="shared" si="7"/>
        <v>ROLLER BLACKOUTIO</v>
      </c>
      <c r="B107" s="4" t="s">
        <v>35</v>
      </c>
      <c r="C107" s="4">
        <v>230</v>
      </c>
      <c r="D107" s="4" t="str">
        <f t="shared" si="8"/>
        <v>I</v>
      </c>
      <c r="E107" s="4">
        <v>80</v>
      </c>
      <c r="F107" s="4" t="str">
        <f t="shared" si="9"/>
        <v>O</v>
      </c>
      <c r="I107" t="str">
        <f>IFERROR(VLOOKUP(Hoja1!D121,aAncho,2,1),"ANCHOERROR")&amp;IFERROR(VLOOKUP(Hoja1!E121,aAlto,2,1),"ALTOERROR")</f>
        <v>ANCHOERRORALTOERROR</v>
      </c>
    </row>
    <row r="108" spans="1:9" x14ac:dyDescent="0.25">
      <c r="A108" t="str">
        <f t="shared" si="7"/>
        <v>ROLLER BLACKOUTIP</v>
      </c>
      <c r="B108" s="4" t="s">
        <v>35</v>
      </c>
      <c r="C108" s="4">
        <v>230</v>
      </c>
      <c r="D108" s="4" t="str">
        <f t="shared" si="8"/>
        <v>I</v>
      </c>
      <c r="E108" s="4">
        <v>100</v>
      </c>
      <c r="F108" s="4" t="str">
        <f t="shared" si="9"/>
        <v>P</v>
      </c>
      <c r="I108" t="str">
        <f>IFERROR(VLOOKUP(Hoja1!D122,aAncho,2,1),"ANCHOERROR")&amp;IFERROR(VLOOKUP(Hoja1!E122,aAlto,2,1),"ALTOERROR")</f>
        <v>ANCHOERRORALTOERROR</v>
      </c>
    </row>
    <row r="109" spans="1:9" x14ac:dyDescent="0.25">
      <c r="A109" t="str">
        <f t="shared" si="7"/>
        <v>ROLLER BLACKOUTIQ</v>
      </c>
      <c r="B109" s="4" t="s">
        <v>35</v>
      </c>
      <c r="C109" s="4">
        <v>230</v>
      </c>
      <c r="D109" s="4" t="str">
        <f t="shared" si="8"/>
        <v>I</v>
      </c>
      <c r="E109" s="4">
        <v>120</v>
      </c>
      <c r="F109" s="4" t="str">
        <f t="shared" si="9"/>
        <v>Q</v>
      </c>
      <c r="I109" t="str">
        <f>IFERROR(VLOOKUP(Hoja1!D123,aAncho,2,1),"ANCHOERROR")&amp;IFERROR(VLOOKUP(Hoja1!E123,aAlto,2,1),"ALTOERROR")</f>
        <v>ANCHOERRORALTOERROR</v>
      </c>
    </row>
    <row r="110" spans="1:9" x14ac:dyDescent="0.25">
      <c r="A110" t="str">
        <f t="shared" si="7"/>
        <v>ROLLER BLACKOUTIR</v>
      </c>
      <c r="B110" s="4" t="s">
        <v>35</v>
      </c>
      <c r="C110" s="4">
        <v>230</v>
      </c>
      <c r="D110" s="4" t="str">
        <f t="shared" si="8"/>
        <v>I</v>
      </c>
      <c r="E110" s="4">
        <v>140</v>
      </c>
      <c r="F110" s="4" t="str">
        <f t="shared" si="9"/>
        <v>R</v>
      </c>
      <c r="I110" t="str">
        <f>IFERROR(VLOOKUP(Hoja1!D124,aAncho,2,1),"ANCHOERROR")&amp;IFERROR(VLOOKUP(Hoja1!E124,aAlto,2,1),"ALTOERROR")</f>
        <v>ANCHOERRORALTOERROR</v>
      </c>
    </row>
    <row r="111" spans="1:9" x14ac:dyDescent="0.25">
      <c r="A111" t="str">
        <f t="shared" si="7"/>
        <v>ROLLER BLACKOUTIS</v>
      </c>
      <c r="B111" s="4" t="s">
        <v>35</v>
      </c>
      <c r="C111" s="4">
        <v>230</v>
      </c>
      <c r="D111" s="4" t="str">
        <f t="shared" si="8"/>
        <v>I</v>
      </c>
      <c r="E111" s="4">
        <v>160</v>
      </c>
      <c r="F111" s="4" t="str">
        <f t="shared" si="9"/>
        <v>S</v>
      </c>
      <c r="I111" t="str">
        <f>IFERROR(VLOOKUP(Hoja1!D125,aAncho,2,1),"ANCHOERROR")&amp;IFERROR(VLOOKUP(Hoja1!E125,aAlto,2,1),"ALTOERROR")</f>
        <v>ANCHOERRORALTOERROR</v>
      </c>
    </row>
    <row r="112" spans="1:9" x14ac:dyDescent="0.25">
      <c r="A112" t="str">
        <f t="shared" si="7"/>
        <v>ROLLER BLACKOUTIT</v>
      </c>
      <c r="B112" s="4" t="s">
        <v>35</v>
      </c>
      <c r="C112" s="4">
        <v>230</v>
      </c>
      <c r="D112" s="4" t="str">
        <f t="shared" si="8"/>
        <v>I</v>
      </c>
      <c r="E112" s="4">
        <v>180</v>
      </c>
      <c r="F112" s="4" t="str">
        <f t="shared" si="9"/>
        <v>T</v>
      </c>
      <c r="I112" t="str">
        <f>IFERROR(VLOOKUP(Hoja1!D126,aAncho,2,1),"ANCHOERROR")&amp;IFERROR(VLOOKUP(Hoja1!E126,aAlto,2,1),"ALTOERROR")</f>
        <v>ANCHOERRORALTOERROR</v>
      </c>
    </row>
    <row r="113" spans="1:9" x14ac:dyDescent="0.25">
      <c r="A113" t="str">
        <f t="shared" si="7"/>
        <v>ROLLER BLACKOUTIU</v>
      </c>
      <c r="B113" s="4" t="s">
        <v>35</v>
      </c>
      <c r="C113" s="4">
        <v>230</v>
      </c>
      <c r="D113" s="4" t="str">
        <f t="shared" si="8"/>
        <v>I</v>
      </c>
      <c r="E113" s="4">
        <v>200</v>
      </c>
      <c r="F113" s="4" t="str">
        <f t="shared" si="9"/>
        <v>U</v>
      </c>
      <c r="I113" t="str">
        <f>IFERROR(VLOOKUP(Hoja1!D127,aAncho,2,1),"ANCHOERROR")&amp;IFERROR(VLOOKUP(Hoja1!E127,aAlto,2,1),"ALTOERROR")</f>
        <v>ANCHOERRORALTOERROR</v>
      </c>
    </row>
    <row r="114" spans="1:9" x14ac:dyDescent="0.25">
      <c r="A114" t="str">
        <f t="shared" si="7"/>
        <v>ROLLER BLACKOUTIV</v>
      </c>
      <c r="B114" s="4" t="s">
        <v>35</v>
      </c>
      <c r="C114" s="4">
        <v>230</v>
      </c>
      <c r="D114" s="4" t="str">
        <f t="shared" si="8"/>
        <v>I</v>
      </c>
      <c r="E114" s="4">
        <v>220</v>
      </c>
      <c r="F114" s="4" t="str">
        <f t="shared" si="9"/>
        <v>V</v>
      </c>
      <c r="I114" t="str">
        <f>IFERROR(VLOOKUP(Hoja1!D128,aAncho,2,1),"ANCHOERROR")&amp;IFERROR(VLOOKUP(Hoja1!E128,aAlto,2,1),"ALTOERROR")</f>
        <v>ANCHOERRORALTOERROR</v>
      </c>
    </row>
    <row r="115" spans="1:9" x14ac:dyDescent="0.25">
      <c r="A115" t="str">
        <f t="shared" si="7"/>
        <v>ROLLER BLACKOUTIW</v>
      </c>
      <c r="B115" s="4" t="s">
        <v>35</v>
      </c>
      <c r="C115" s="4">
        <v>230</v>
      </c>
      <c r="D115" s="4" t="str">
        <f t="shared" si="8"/>
        <v>I</v>
      </c>
      <c r="E115" s="4">
        <v>240</v>
      </c>
      <c r="F115" s="4" t="str">
        <f t="shared" si="9"/>
        <v>W</v>
      </c>
      <c r="I115" t="str">
        <f>IFERROR(VLOOKUP(Hoja1!D129,aAncho,2,1),"ANCHOERROR")&amp;IFERROR(VLOOKUP(Hoja1!E129,aAlto,2,1),"ALTOERROR")</f>
        <v>ANCHOERRORALTOERROR</v>
      </c>
    </row>
    <row r="116" spans="1:9" x14ac:dyDescent="0.25">
      <c r="A116" t="str">
        <f t="shared" si="7"/>
        <v>ROLLER BLACKOUTIX</v>
      </c>
      <c r="B116" s="4" t="s">
        <v>35</v>
      </c>
      <c r="C116" s="4">
        <v>230</v>
      </c>
      <c r="D116" s="4" t="str">
        <f t="shared" si="8"/>
        <v>I</v>
      </c>
      <c r="E116" s="4">
        <v>260</v>
      </c>
      <c r="F116" s="4" t="str">
        <f t="shared" si="9"/>
        <v>X</v>
      </c>
      <c r="I116" t="str">
        <f>IFERROR(VLOOKUP(Hoja1!D130,aAncho,2,1),"ANCHOERROR")&amp;IFERROR(VLOOKUP(Hoja1!E130,aAlto,2,1),"ALTOERROR")</f>
        <v>ANCHOERRORALTOERROR</v>
      </c>
    </row>
    <row r="117" spans="1:9" x14ac:dyDescent="0.25">
      <c r="A117" t="str">
        <f t="shared" si="7"/>
        <v>ROLLER BLACKOUTIY</v>
      </c>
      <c r="B117" s="4" t="s">
        <v>35</v>
      </c>
      <c r="C117" s="4">
        <v>230</v>
      </c>
      <c r="D117" s="4" t="str">
        <f t="shared" si="8"/>
        <v>I</v>
      </c>
      <c r="E117" s="4">
        <v>280</v>
      </c>
      <c r="F117" s="4" t="str">
        <f t="shared" si="9"/>
        <v>Y</v>
      </c>
      <c r="I117" t="str">
        <f>IFERROR(VLOOKUP(Hoja1!D131,aAncho,2,1),"ANCHOERROR")&amp;IFERROR(VLOOKUP(Hoja1!E131,aAlto,2,1),"ALTOERROR")</f>
        <v>ANCHOERRORALTOERROR</v>
      </c>
    </row>
    <row r="118" spans="1:9" x14ac:dyDescent="0.25">
      <c r="A118" t="str">
        <f t="shared" si="7"/>
        <v>ROLLER BLACKOUTIZ</v>
      </c>
      <c r="B118" s="4" t="s">
        <v>35</v>
      </c>
      <c r="C118" s="4">
        <v>230</v>
      </c>
      <c r="D118" s="4" t="str">
        <f t="shared" si="8"/>
        <v>I</v>
      </c>
      <c r="E118" s="4">
        <v>300</v>
      </c>
      <c r="F118" s="4" t="str">
        <f t="shared" si="9"/>
        <v>Z</v>
      </c>
      <c r="I118" t="str">
        <f>IFERROR(VLOOKUP(Hoja1!D132,aAncho,2,1),"ANCHOERROR")&amp;IFERROR(VLOOKUP(Hoja1!E132,aAlto,2,1),"ALTOERROR")</f>
        <v>ANCHOERRORALTOERROR</v>
      </c>
    </row>
    <row r="119" spans="1:9" x14ac:dyDescent="0.25">
      <c r="A119" t="str">
        <f t="shared" si="7"/>
        <v>ROLLER BLACKOUTJÑ</v>
      </c>
      <c r="B119" s="4" t="s">
        <v>35</v>
      </c>
      <c r="C119" s="4">
        <v>250</v>
      </c>
      <c r="D119" s="4" t="str">
        <f t="shared" si="8"/>
        <v>J</v>
      </c>
      <c r="E119" s="4">
        <v>1</v>
      </c>
      <c r="F119" s="4" t="str">
        <f t="shared" si="9"/>
        <v>Ñ</v>
      </c>
      <c r="I119" t="str">
        <f>IFERROR(VLOOKUP(Hoja1!D133,aAncho,2,1),"ANCHOERROR")&amp;IFERROR(VLOOKUP(Hoja1!E133,aAlto,2,1),"ALTOERROR")</f>
        <v>ANCHOERRORALTOERROR</v>
      </c>
    </row>
    <row r="120" spans="1:9" x14ac:dyDescent="0.25">
      <c r="A120" t="str">
        <f t="shared" si="7"/>
        <v>ROLLER BLACKOUTJO</v>
      </c>
      <c r="B120" s="4" t="s">
        <v>35</v>
      </c>
      <c r="C120" s="4">
        <v>250</v>
      </c>
      <c r="D120" s="4" t="str">
        <f t="shared" si="8"/>
        <v>J</v>
      </c>
      <c r="E120" s="4">
        <v>80</v>
      </c>
      <c r="F120" s="4" t="str">
        <f t="shared" si="9"/>
        <v>O</v>
      </c>
      <c r="I120" t="str">
        <f>IFERROR(VLOOKUP(Hoja1!D134,aAncho,2,1),"ANCHOERROR")&amp;IFERROR(VLOOKUP(Hoja1!E134,aAlto,2,1),"ALTOERROR")</f>
        <v>ANCHOERRORALTOERROR</v>
      </c>
    </row>
    <row r="121" spans="1:9" x14ac:dyDescent="0.25">
      <c r="A121" t="str">
        <f t="shared" si="7"/>
        <v>ROLLER BLACKOUTJP</v>
      </c>
      <c r="B121" s="4" t="s">
        <v>35</v>
      </c>
      <c r="C121" s="4">
        <v>250</v>
      </c>
      <c r="D121" s="4" t="str">
        <f t="shared" si="8"/>
        <v>J</v>
      </c>
      <c r="E121" s="4">
        <v>100</v>
      </c>
      <c r="F121" s="4" t="str">
        <f t="shared" si="9"/>
        <v>P</v>
      </c>
      <c r="I121" t="str">
        <f>IFERROR(VLOOKUP(Hoja1!D135,aAncho,2,1),"ANCHOERROR")&amp;IFERROR(VLOOKUP(Hoja1!E135,aAlto,2,1),"ALTOERROR")</f>
        <v>ANCHOERRORALTOERROR</v>
      </c>
    </row>
    <row r="122" spans="1:9" x14ac:dyDescent="0.25">
      <c r="A122" t="str">
        <f t="shared" si="7"/>
        <v>ROLLER BLACKOUTJQ</v>
      </c>
      <c r="B122" s="4" t="s">
        <v>35</v>
      </c>
      <c r="C122" s="4">
        <v>250</v>
      </c>
      <c r="D122" s="4" t="str">
        <f t="shared" si="8"/>
        <v>J</v>
      </c>
      <c r="E122" s="4">
        <v>120</v>
      </c>
      <c r="F122" s="4" t="str">
        <f t="shared" si="9"/>
        <v>Q</v>
      </c>
      <c r="I122" t="str">
        <f>IFERROR(VLOOKUP(Hoja1!D136,aAncho,2,1),"ANCHOERROR")&amp;IFERROR(VLOOKUP(Hoja1!E136,aAlto,2,1),"ALTOERROR")</f>
        <v>ANCHOERRORALTOERROR</v>
      </c>
    </row>
    <row r="123" spans="1:9" x14ac:dyDescent="0.25">
      <c r="A123" t="str">
        <f t="shared" si="7"/>
        <v>ROLLER BLACKOUTJR</v>
      </c>
      <c r="B123" s="4" t="s">
        <v>35</v>
      </c>
      <c r="C123" s="4">
        <v>250</v>
      </c>
      <c r="D123" s="4" t="str">
        <f t="shared" si="8"/>
        <v>J</v>
      </c>
      <c r="E123" s="4">
        <v>140</v>
      </c>
      <c r="F123" s="4" t="str">
        <f t="shared" si="9"/>
        <v>R</v>
      </c>
      <c r="I123" t="str">
        <f>IFERROR(VLOOKUP(Hoja1!D137,aAncho,2,1),"ANCHOERROR")&amp;IFERROR(VLOOKUP(Hoja1!E137,aAlto,2,1),"ALTOERROR")</f>
        <v>ANCHOERRORALTOERROR</v>
      </c>
    </row>
    <row r="124" spans="1:9" x14ac:dyDescent="0.25">
      <c r="A124" t="str">
        <f t="shared" si="7"/>
        <v>ROLLER BLACKOUTJS</v>
      </c>
      <c r="B124" s="4" t="s">
        <v>35</v>
      </c>
      <c r="C124" s="4">
        <v>250</v>
      </c>
      <c r="D124" s="4" t="str">
        <f t="shared" si="8"/>
        <v>J</v>
      </c>
      <c r="E124" s="4">
        <v>160</v>
      </c>
      <c r="F124" s="4" t="str">
        <f t="shared" si="9"/>
        <v>S</v>
      </c>
      <c r="I124" t="str">
        <f>IFERROR(VLOOKUP(Hoja1!D138,aAncho,2,1),"ANCHOERROR")&amp;IFERROR(VLOOKUP(Hoja1!E138,aAlto,2,1),"ALTOERROR")</f>
        <v>ANCHOERRORALTOERROR</v>
      </c>
    </row>
    <row r="125" spans="1:9" x14ac:dyDescent="0.25">
      <c r="A125" t="str">
        <f t="shared" si="7"/>
        <v>ROLLER BLACKOUTJT</v>
      </c>
      <c r="B125" s="4" t="s">
        <v>35</v>
      </c>
      <c r="C125" s="4">
        <v>250</v>
      </c>
      <c r="D125" s="4" t="str">
        <f t="shared" si="8"/>
        <v>J</v>
      </c>
      <c r="E125" s="4">
        <v>180</v>
      </c>
      <c r="F125" s="4" t="str">
        <f t="shared" si="9"/>
        <v>T</v>
      </c>
      <c r="I125" t="str">
        <f>IFERROR(VLOOKUP(Hoja1!D139,aAncho,2,1),"ANCHOERROR")&amp;IFERROR(VLOOKUP(Hoja1!E139,aAlto,2,1),"ALTOERROR")</f>
        <v>ANCHOERRORALTOERROR</v>
      </c>
    </row>
    <row r="126" spans="1:9" x14ac:dyDescent="0.25">
      <c r="A126" t="str">
        <f t="shared" si="7"/>
        <v>ROLLER BLACKOUTJU</v>
      </c>
      <c r="B126" s="4" t="s">
        <v>35</v>
      </c>
      <c r="C126" s="4">
        <v>250</v>
      </c>
      <c r="D126" s="4" t="str">
        <f t="shared" si="8"/>
        <v>J</v>
      </c>
      <c r="E126" s="4">
        <v>200</v>
      </c>
      <c r="F126" s="4" t="str">
        <f t="shared" si="9"/>
        <v>U</v>
      </c>
      <c r="I126" t="str">
        <f>IFERROR(VLOOKUP(Hoja1!D140,aAncho,2,1),"ANCHOERROR")&amp;IFERROR(VLOOKUP(Hoja1!E140,aAlto,2,1),"ALTOERROR")</f>
        <v>ANCHOERRORALTOERROR</v>
      </c>
    </row>
    <row r="127" spans="1:9" x14ac:dyDescent="0.25">
      <c r="A127" t="str">
        <f t="shared" si="7"/>
        <v>ROLLER BLACKOUTJV</v>
      </c>
      <c r="B127" s="4" t="s">
        <v>35</v>
      </c>
      <c r="C127" s="4">
        <v>250</v>
      </c>
      <c r="D127" s="4" t="str">
        <f t="shared" si="8"/>
        <v>J</v>
      </c>
      <c r="E127" s="4">
        <v>220</v>
      </c>
      <c r="F127" s="4" t="str">
        <f t="shared" si="9"/>
        <v>V</v>
      </c>
      <c r="I127" t="str">
        <f>IFERROR(VLOOKUP(Hoja1!D141,aAncho,2,1),"ANCHOERROR")&amp;IFERROR(VLOOKUP(Hoja1!E141,aAlto,2,1),"ALTOERROR")</f>
        <v>ANCHOERRORALTOERROR</v>
      </c>
    </row>
    <row r="128" spans="1:9" x14ac:dyDescent="0.25">
      <c r="A128" t="str">
        <f t="shared" si="7"/>
        <v>ROLLER BLACKOUTJW</v>
      </c>
      <c r="B128" s="4" t="s">
        <v>35</v>
      </c>
      <c r="C128" s="4">
        <v>250</v>
      </c>
      <c r="D128" s="4" t="str">
        <f t="shared" si="8"/>
        <v>J</v>
      </c>
      <c r="E128" s="4">
        <v>240</v>
      </c>
      <c r="F128" s="4" t="str">
        <f t="shared" si="9"/>
        <v>W</v>
      </c>
      <c r="I128" t="str">
        <f>IFERROR(VLOOKUP(Hoja1!D142,aAncho,2,1),"ANCHOERROR")&amp;IFERROR(VLOOKUP(Hoja1!E142,aAlto,2,1),"ALTOERROR")</f>
        <v>ANCHOERRORALTOERROR</v>
      </c>
    </row>
    <row r="129" spans="1:9" x14ac:dyDescent="0.25">
      <c r="A129" t="str">
        <f t="shared" si="7"/>
        <v>ROLLER BLACKOUTJX</v>
      </c>
      <c r="B129" s="4" t="s">
        <v>35</v>
      </c>
      <c r="C129" s="4">
        <v>250</v>
      </c>
      <c r="D129" s="4" t="str">
        <f t="shared" si="8"/>
        <v>J</v>
      </c>
      <c r="E129" s="4">
        <v>260</v>
      </c>
      <c r="F129" s="4" t="str">
        <f t="shared" si="9"/>
        <v>X</v>
      </c>
      <c r="I129" t="str">
        <f>IFERROR(VLOOKUP(Hoja1!D143,aAncho,2,1),"ANCHOERROR")&amp;IFERROR(VLOOKUP(Hoja1!E143,aAlto,2,1),"ALTOERROR")</f>
        <v>ANCHOERRORALTOERROR</v>
      </c>
    </row>
    <row r="130" spans="1:9" x14ac:dyDescent="0.25">
      <c r="A130" t="str">
        <f t="shared" si="7"/>
        <v>ROLLER BLACKOUTJY</v>
      </c>
      <c r="B130" s="4" t="s">
        <v>35</v>
      </c>
      <c r="C130" s="4">
        <v>250</v>
      </c>
      <c r="D130" s="4" t="str">
        <f t="shared" ref="D130:D161" si="10">VLOOKUP(C130,aAncho,2,0)</f>
        <v>J</v>
      </c>
      <c r="E130" s="4">
        <v>280</v>
      </c>
      <c r="F130" s="4" t="str">
        <f t="shared" ref="F130:F161" si="11">VLOOKUP(E130,aAlto,2,0)</f>
        <v>Y</v>
      </c>
      <c r="I130" t="str">
        <f>IFERROR(VLOOKUP(Hoja1!D144,aAncho,2,1),"ANCHOERROR")&amp;IFERROR(VLOOKUP(Hoja1!E144,aAlto,2,1),"ALTOERROR")</f>
        <v>ANCHOERRORALTOERROR</v>
      </c>
    </row>
    <row r="131" spans="1:9" x14ac:dyDescent="0.25">
      <c r="A131" t="str">
        <f t="shared" ref="A131:A194" si="12">B131&amp;D131&amp;F131</f>
        <v>ROLLER BLACKOUTJZ</v>
      </c>
      <c r="B131" s="4" t="s">
        <v>35</v>
      </c>
      <c r="C131" s="4">
        <v>250</v>
      </c>
      <c r="D131" s="4" t="str">
        <f t="shared" si="10"/>
        <v>J</v>
      </c>
      <c r="E131" s="4">
        <v>300</v>
      </c>
      <c r="F131" s="4" t="str">
        <f t="shared" si="11"/>
        <v>Z</v>
      </c>
      <c r="I131" t="str">
        <f>IFERROR(VLOOKUP(Hoja1!D145,aAncho,2,1),"ANCHOERROR")&amp;IFERROR(VLOOKUP(Hoja1!E145,aAlto,2,1),"ALTOERROR")</f>
        <v>ANCHOERRORALTOERROR</v>
      </c>
    </row>
    <row r="132" spans="1:9" x14ac:dyDescent="0.25">
      <c r="A132" t="str">
        <f t="shared" si="12"/>
        <v>ROLLER BLACKOUTKÑ</v>
      </c>
      <c r="B132" s="4" t="s">
        <v>35</v>
      </c>
      <c r="C132" s="4">
        <v>270</v>
      </c>
      <c r="D132" s="4" t="str">
        <f t="shared" si="10"/>
        <v>K</v>
      </c>
      <c r="E132" s="4">
        <v>1</v>
      </c>
      <c r="F132" s="4" t="str">
        <f t="shared" si="11"/>
        <v>Ñ</v>
      </c>
      <c r="I132" t="str">
        <f>IFERROR(VLOOKUP(Hoja1!D146,aAncho,2,1),"ANCHOERROR")&amp;IFERROR(VLOOKUP(Hoja1!E146,aAlto,2,1),"ALTOERROR")</f>
        <v>ANCHOERRORALTOERROR</v>
      </c>
    </row>
    <row r="133" spans="1:9" x14ac:dyDescent="0.25">
      <c r="A133" t="str">
        <f t="shared" si="12"/>
        <v>ROLLER BLACKOUTKO</v>
      </c>
      <c r="B133" s="4" t="s">
        <v>35</v>
      </c>
      <c r="C133" s="4">
        <v>270</v>
      </c>
      <c r="D133" s="4" t="str">
        <f t="shared" si="10"/>
        <v>K</v>
      </c>
      <c r="E133" s="4">
        <v>80</v>
      </c>
      <c r="F133" s="4" t="str">
        <f t="shared" si="11"/>
        <v>O</v>
      </c>
      <c r="I133" t="str">
        <f>IFERROR(VLOOKUP(Hoja1!D147,aAncho,2,1),"ANCHOERROR")&amp;IFERROR(VLOOKUP(Hoja1!E147,aAlto,2,1),"ALTOERROR")</f>
        <v>ANCHOERRORALTOERROR</v>
      </c>
    </row>
    <row r="134" spans="1:9" x14ac:dyDescent="0.25">
      <c r="A134" t="str">
        <f t="shared" si="12"/>
        <v>ROLLER BLACKOUTKP</v>
      </c>
      <c r="B134" s="4" t="s">
        <v>35</v>
      </c>
      <c r="C134" s="4">
        <v>270</v>
      </c>
      <c r="D134" s="4" t="str">
        <f t="shared" si="10"/>
        <v>K</v>
      </c>
      <c r="E134" s="4">
        <v>100</v>
      </c>
      <c r="F134" s="4" t="str">
        <f t="shared" si="11"/>
        <v>P</v>
      </c>
      <c r="I134" t="str">
        <f>IFERROR(VLOOKUP(Hoja1!D148,aAncho,2,1),"ANCHOERROR")&amp;IFERROR(VLOOKUP(Hoja1!E148,aAlto,2,1),"ALTOERROR")</f>
        <v>ANCHOERRORALTOERROR</v>
      </c>
    </row>
    <row r="135" spans="1:9" x14ac:dyDescent="0.25">
      <c r="A135" t="str">
        <f t="shared" si="12"/>
        <v>ROLLER BLACKOUTKQ</v>
      </c>
      <c r="B135" s="4" t="s">
        <v>35</v>
      </c>
      <c r="C135" s="4">
        <v>270</v>
      </c>
      <c r="D135" s="4" t="str">
        <f t="shared" si="10"/>
        <v>K</v>
      </c>
      <c r="E135" s="4">
        <v>120</v>
      </c>
      <c r="F135" s="4" t="str">
        <f t="shared" si="11"/>
        <v>Q</v>
      </c>
      <c r="I135" t="str">
        <f>IFERROR(VLOOKUP(Hoja1!D149,aAncho,2,1),"ANCHOERROR")&amp;IFERROR(VLOOKUP(Hoja1!E149,aAlto,2,1),"ALTOERROR")</f>
        <v>ANCHOERRORALTOERROR</v>
      </c>
    </row>
    <row r="136" spans="1:9" x14ac:dyDescent="0.25">
      <c r="A136" t="str">
        <f t="shared" si="12"/>
        <v>ROLLER BLACKOUTKR</v>
      </c>
      <c r="B136" s="4" t="s">
        <v>35</v>
      </c>
      <c r="C136" s="4">
        <v>270</v>
      </c>
      <c r="D136" s="4" t="str">
        <f t="shared" si="10"/>
        <v>K</v>
      </c>
      <c r="E136" s="4">
        <v>140</v>
      </c>
      <c r="F136" s="4" t="str">
        <f t="shared" si="11"/>
        <v>R</v>
      </c>
      <c r="I136" t="str">
        <f>IFERROR(VLOOKUP(Hoja1!D150,aAncho,2,1),"ANCHOERROR")&amp;IFERROR(VLOOKUP(Hoja1!E150,aAlto,2,1),"ALTOERROR")</f>
        <v>ANCHOERRORALTOERROR</v>
      </c>
    </row>
    <row r="137" spans="1:9" x14ac:dyDescent="0.25">
      <c r="A137" t="str">
        <f t="shared" si="12"/>
        <v>ROLLER BLACKOUTKS</v>
      </c>
      <c r="B137" s="4" t="s">
        <v>35</v>
      </c>
      <c r="C137" s="4">
        <v>270</v>
      </c>
      <c r="D137" s="4" t="str">
        <f t="shared" si="10"/>
        <v>K</v>
      </c>
      <c r="E137" s="4">
        <v>160</v>
      </c>
      <c r="F137" s="4" t="str">
        <f t="shared" si="11"/>
        <v>S</v>
      </c>
      <c r="I137" t="str">
        <f>IFERROR(VLOOKUP(Hoja1!D151,aAncho,2,1),"ANCHOERROR")&amp;IFERROR(VLOOKUP(Hoja1!E151,aAlto,2,1),"ALTOERROR")</f>
        <v>ANCHOERRORALTOERROR</v>
      </c>
    </row>
    <row r="138" spans="1:9" x14ac:dyDescent="0.25">
      <c r="A138" t="str">
        <f t="shared" si="12"/>
        <v>ROLLER BLACKOUTKT</v>
      </c>
      <c r="B138" s="4" t="s">
        <v>35</v>
      </c>
      <c r="C138" s="4">
        <v>270</v>
      </c>
      <c r="D138" s="4" t="str">
        <f t="shared" si="10"/>
        <v>K</v>
      </c>
      <c r="E138" s="4">
        <v>180</v>
      </c>
      <c r="F138" s="4" t="str">
        <f t="shared" si="11"/>
        <v>T</v>
      </c>
      <c r="I138" t="str">
        <f>IFERROR(VLOOKUP(Hoja1!D152,aAncho,2,1),"ANCHOERROR")&amp;IFERROR(VLOOKUP(Hoja1!E152,aAlto,2,1),"ALTOERROR")</f>
        <v>ANCHOERRORALTOERROR</v>
      </c>
    </row>
    <row r="139" spans="1:9" x14ac:dyDescent="0.25">
      <c r="A139" t="str">
        <f t="shared" si="12"/>
        <v>ROLLER BLACKOUTKU</v>
      </c>
      <c r="B139" s="4" t="s">
        <v>35</v>
      </c>
      <c r="C139" s="4">
        <v>270</v>
      </c>
      <c r="D139" s="4" t="str">
        <f t="shared" si="10"/>
        <v>K</v>
      </c>
      <c r="E139" s="4">
        <v>200</v>
      </c>
      <c r="F139" s="4" t="str">
        <f t="shared" si="11"/>
        <v>U</v>
      </c>
      <c r="I139" t="str">
        <f>IFERROR(VLOOKUP(Hoja1!D153,aAncho,2,1),"ANCHOERROR")&amp;IFERROR(VLOOKUP(Hoja1!E153,aAlto,2,1),"ALTOERROR")</f>
        <v>ANCHOERRORALTOERROR</v>
      </c>
    </row>
    <row r="140" spans="1:9" x14ac:dyDescent="0.25">
      <c r="A140" t="str">
        <f t="shared" si="12"/>
        <v>ROLLER BLACKOUTKV</v>
      </c>
      <c r="B140" s="4" t="s">
        <v>35</v>
      </c>
      <c r="C140" s="4">
        <v>270</v>
      </c>
      <c r="D140" s="4" t="str">
        <f t="shared" si="10"/>
        <v>K</v>
      </c>
      <c r="E140" s="4">
        <v>220</v>
      </c>
      <c r="F140" s="4" t="str">
        <f t="shared" si="11"/>
        <v>V</v>
      </c>
      <c r="I140" t="str">
        <f>IFERROR(VLOOKUP(Hoja1!D154,aAncho,2,1),"ANCHOERROR")&amp;IFERROR(VLOOKUP(Hoja1!E154,aAlto,2,1),"ALTOERROR")</f>
        <v>ANCHOERRORALTOERROR</v>
      </c>
    </row>
    <row r="141" spans="1:9" x14ac:dyDescent="0.25">
      <c r="A141" t="str">
        <f t="shared" si="12"/>
        <v>ROLLER BLACKOUTKW</v>
      </c>
      <c r="B141" s="4" t="s">
        <v>35</v>
      </c>
      <c r="C141" s="4">
        <v>270</v>
      </c>
      <c r="D141" s="4" t="str">
        <f t="shared" si="10"/>
        <v>K</v>
      </c>
      <c r="E141" s="4">
        <v>240</v>
      </c>
      <c r="F141" s="4" t="str">
        <f t="shared" si="11"/>
        <v>W</v>
      </c>
      <c r="I141" t="str">
        <f>IFERROR(VLOOKUP(Hoja1!D155,aAncho,2,1),"ANCHOERROR")&amp;IFERROR(VLOOKUP(Hoja1!E155,aAlto,2,1),"ALTOERROR")</f>
        <v>ANCHOERRORALTOERROR</v>
      </c>
    </row>
    <row r="142" spans="1:9" x14ac:dyDescent="0.25">
      <c r="A142" t="str">
        <f t="shared" si="12"/>
        <v>ROLLER BLACKOUTKX</v>
      </c>
      <c r="B142" s="4" t="s">
        <v>35</v>
      </c>
      <c r="C142" s="4">
        <v>270</v>
      </c>
      <c r="D142" s="4" t="str">
        <f t="shared" si="10"/>
        <v>K</v>
      </c>
      <c r="E142" s="4">
        <v>260</v>
      </c>
      <c r="F142" s="4" t="str">
        <f t="shared" si="11"/>
        <v>X</v>
      </c>
      <c r="I142" t="str">
        <f>IFERROR(VLOOKUP(Hoja1!D156,aAncho,2,1),"ANCHOERROR")&amp;IFERROR(VLOOKUP(Hoja1!E156,aAlto,2,1),"ALTOERROR")</f>
        <v>ANCHOERRORALTOERROR</v>
      </c>
    </row>
    <row r="143" spans="1:9" x14ac:dyDescent="0.25">
      <c r="A143" t="str">
        <f t="shared" si="12"/>
        <v>ROLLER BLACKOUTKY</v>
      </c>
      <c r="B143" s="4" t="s">
        <v>35</v>
      </c>
      <c r="C143" s="4">
        <v>270</v>
      </c>
      <c r="D143" s="4" t="str">
        <f t="shared" si="10"/>
        <v>K</v>
      </c>
      <c r="E143" s="4">
        <v>280</v>
      </c>
      <c r="F143" s="4" t="str">
        <f t="shared" si="11"/>
        <v>Y</v>
      </c>
      <c r="I143" t="str">
        <f>IFERROR(VLOOKUP(Hoja1!D157,aAncho,2,1),"ANCHOERROR")&amp;IFERROR(VLOOKUP(Hoja1!E157,aAlto,2,1),"ALTOERROR")</f>
        <v>ANCHOERRORALTOERROR</v>
      </c>
    </row>
    <row r="144" spans="1:9" x14ac:dyDescent="0.25">
      <c r="A144" t="str">
        <f t="shared" si="12"/>
        <v>ROLLER BLACKOUTKZ</v>
      </c>
      <c r="B144" s="4" t="s">
        <v>35</v>
      </c>
      <c r="C144" s="4">
        <v>270</v>
      </c>
      <c r="D144" s="4" t="str">
        <f t="shared" si="10"/>
        <v>K</v>
      </c>
      <c r="E144" s="4">
        <v>300</v>
      </c>
      <c r="F144" s="4" t="str">
        <f t="shared" si="11"/>
        <v>Z</v>
      </c>
      <c r="I144" t="str">
        <f>IFERROR(VLOOKUP(Hoja1!D158,aAncho,2,1),"ANCHOERROR")&amp;IFERROR(VLOOKUP(Hoja1!E158,aAlto,2,1),"ALTOERROR")</f>
        <v>ANCHOERRORALTOERROR</v>
      </c>
    </row>
    <row r="145" spans="1:9" x14ac:dyDescent="0.25">
      <c r="A145" t="str">
        <f t="shared" si="12"/>
        <v>ROLLER BLACKOUTLÑ</v>
      </c>
      <c r="B145" s="4" t="s">
        <v>35</v>
      </c>
      <c r="C145" s="4">
        <v>290</v>
      </c>
      <c r="D145" s="4" t="str">
        <f t="shared" si="10"/>
        <v>L</v>
      </c>
      <c r="E145" s="4">
        <v>1</v>
      </c>
      <c r="F145" s="4" t="str">
        <f t="shared" si="11"/>
        <v>Ñ</v>
      </c>
      <c r="I145" t="str">
        <f>IFERROR(VLOOKUP(Hoja1!D159,aAncho,2,1),"ANCHOERROR")&amp;IFERROR(VLOOKUP(Hoja1!E159,aAlto,2,1),"ALTOERROR")</f>
        <v>ANCHOERRORALTOERROR</v>
      </c>
    </row>
    <row r="146" spans="1:9" x14ac:dyDescent="0.25">
      <c r="A146" t="str">
        <f t="shared" si="12"/>
        <v>ROLLER BLACKOUTLO</v>
      </c>
      <c r="B146" s="4" t="s">
        <v>35</v>
      </c>
      <c r="C146" s="4">
        <v>290</v>
      </c>
      <c r="D146" s="4" t="str">
        <f t="shared" si="10"/>
        <v>L</v>
      </c>
      <c r="E146" s="4">
        <v>80</v>
      </c>
      <c r="F146" s="4" t="str">
        <f t="shared" si="11"/>
        <v>O</v>
      </c>
      <c r="I146" t="str">
        <f>IFERROR(VLOOKUP(Hoja1!D160,aAncho,2,1),"ANCHOERROR")&amp;IFERROR(VLOOKUP(Hoja1!E160,aAlto,2,1),"ALTOERROR")</f>
        <v>ANCHOERRORALTOERROR</v>
      </c>
    </row>
    <row r="147" spans="1:9" x14ac:dyDescent="0.25">
      <c r="A147" t="str">
        <f t="shared" si="12"/>
        <v>ROLLER BLACKOUTLP</v>
      </c>
      <c r="B147" s="4" t="s">
        <v>35</v>
      </c>
      <c r="C147" s="4">
        <v>290</v>
      </c>
      <c r="D147" s="4" t="str">
        <f t="shared" si="10"/>
        <v>L</v>
      </c>
      <c r="E147" s="4">
        <v>100</v>
      </c>
      <c r="F147" s="4" t="str">
        <f t="shared" si="11"/>
        <v>P</v>
      </c>
      <c r="I147" t="str">
        <f>IFERROR(VLOOKUP(Hoja1!D161,aAncho,2,1),"ANCHOERROR")&amp;IFERROR(VLOOKUP(Hoja1!E161,aAlto,2,1),"ALTOERROR")</f>
        <v>ANCHOERRORALTOERROR</v>
      </c>
    </row>
    <row r="148" spans="1:9" x14ac:dyDescent="0.25">
      <c r="A148" t="str">
        <f t="shared" si="12"/>
        <v>ROLLER BLACKOUTLQ</v>
      </c>
      <c r="B148" s="4" t="s">
        <v>35</v>
      </c>
      <c r="C148" s="4">
        <v>290</v>
      </c>
      <c r="D148" s="4" t="str">
        <f t="shared" si="10"/>
        <v>L</v>
      </c>
      <c r="E148" s="4">
        <v>120</v>
      </c>
      <c r="F148" s="4" t="str">
        <f t="shared" si="11"/>
        <v>Q</v>
      </c>
      <c r="I148" t="str">
        <f>IFERROR(VLOOKUP(Hoja1!D162,aAncho,2,1),"ANCHOERROR")&amp;IFERROR(VLOOKUP(Hoja1!E162,aAlto,2,1),"ALTOERROR")</f>
        <v>ANCHOERRORALTOERROR</v>
      </c>
    </row>
    <row r="149" spans="1:9" x14ac:dyDescent="0.25">
      <c r="A149" t="str">
        <f t="shared" si="12"/>
        <v>ROLLER BLACKOUTLR</v>
      </c>
      <c r="B149" s="4" t="s">
        <v>35</v>
      </c>
      <c r="C149" s="4">
        <v>290</v>
      </c>
      <c r="D149" s="4" t="str">
        <f t="shared" si="10"/>
        <v>L</v>
      </c>
      <c r="E149" s="4">
        <v>140</v>
      </c>
      <c r="F149" s="4" t="str">
        <f t="shared" si="11"/>
        <v>R</v>
      </c>
      <c r="I149" t="str">
        <f>IFERROR(VLOOKUP(Hoja1!D163,aAncho,2,1),"ANCHOERROR")&amp;IFERROR(VLOOKUP(Hoja1!E163,aAlto,2,1),"ALTOERROR")</f>
        <v>ANCHOERRORALTOERROR</v>
      </c>
    </row>
    <row r="150" spans="1:9" x14ac:dyDescent="0.25">
      <c r="A150" t="str">
        <f t="shared" si="12"/>
        <v>ROLLER BLACKOUTLS</v>
      </c>
      <c r="B150" s="4" t="s">
        <v>35</v>
      </c>
      <c r="C150" s="4">
        <v>290</v>
      </c>
      <c r="D150" s="4" t="str">
        <f t="shared" si="10"/>
        <v>L</v>
      </c>
      <c r="E150" s="4">
        <v>160</v>
      </c>
      <c r="F150" s="4" t="str">
        <f t="shared" si="11"/>
        <v>S</v>
      </c>
      <c r="I150" t="str">
        <f>IFERROR(VLOOKUP(Hoja1!D164,aAncho,2,1),"ANCHOERROR")&amp;IFERROR(VLOOKUP(Hoja1!E164,aAlto,2,1),"ALTOERROR")</f>
        <v>ANCHOERRORALTOERROR</v>
      </c>
    </row>
    <row r="151" spans="1:9" x14ac:dyDescent="0.25">
      <c r="A151" t="str">
        <f t="shared" si="12"/>
        <v>ROLLER BLACKOUTLT</v>
      </c>
      <c r="B151" s="4" t="s">
        <v>35</v>
      </c>
      <c r="C151" s="4">
        <v>290</v>
      </c>
      <c r="D151" s="4" t="str">
        <f t="shared" si="10"/>
        <v>L</v>
      </c>
      <c r="E151" s="4">
        <v>180</v>
      </c>
      <c r="F151" s="4" t="str">
        <f t="shared" si="11"/>
        <v>T</v>
      </c>
      <c r="I151" t="str">
        <f>IFERROR(VLOOKUP(Hoja1!D165,aAncho,2,1),"ANCHOERROR")&amp;IFERROR(VLOOKUP(Hoja1!E165,aAlto,2,1),"ALTOERROR")</f>
        <v>ANCHOERRORALTOERROR</v>
      </c>
    </row>
    <row r="152" spans="1:9" x14ac:dyDescent="0.25">
      <c r="A152" t="str">
        <f t="shared" si="12"/>
        <v>ROLLER BLACKOUTLU</v>
      </c>
      <c r="B152" s="4" t="s">
        <v>35</v>
      </c>
      <c r="C152" s="4">
        <v>290</v>
      </c>
      <c r="D152" s="4" t="str">
        <f t="shared" si="10"/>
        <v>L</v>
      </c>
      <c r="E152" s="4">
        <v>200</v>
      </c>
      <c r="F152" s="4" t="str">
        <f t="shared" si="11"/>
        <v>U</v>
      </c>
      <c r="I152" t="str">
        <f>IFERROR(VLOOKUP(Hoja1!D166,aAncho,2,1),"ANCHOERROR")&amp;IFERROR(VLOOKUP(Hoja1!E166,aAlto,2,1),"ALTOERROR")</f>
        <v>ANCHOERRORALTOERROR</v>
      </c>
    </row>
    <row r="153" spans="1:9" x14ac:dyDescent="0.25">
      <c r="A153" t="str">
        <f t="shared" si="12"/>
        <v>ROLLER BLACKOUTLV</v>
      </c>
      <c r="B153" s="4" t="s">
        <v>35</v>
      </c>
      <c r="C153" s="4">
        <v>290</v>
      </c>
      <c r="D153" s="4" t="str">
        <f t="shared" si="10"/>
        <v>L</v>
      </c>
      <c r="E153" s="4">
        <v>220</v>
      </c>
      <c r="F153" s="4" t="str">
        <f t="shared" si="11"/>
        <v>V</v>
      </c>
      <c r="I153" t="str">
        <f>IFERROR(VLOOKUP(Hoja1!D167,aAncho,2,1),"ANCHOERROR")&amp;IFERROR(VLOOKUP(Hoja1!E167,aAlto,2,1),"ALTOERROR")</f>
        <v>ANCHOERRORALTOERROR</v>
      </c>
    </row>
    <row r="154" spans="1:9" x14ac:dyDescent="0.25">
      <c r="A154" t="str">
        <f t="shared" si="12"/>
        <v>ROLLER BLACKOUTLW</v>
      </c>
      <c r="B154" s="4" t="s">
        <v>35</v>
      </c>
      <c r="C154" s="4">
        <v>290</v>
      </c>
      <c r="D154" s="4" t="str">
        <f t="shared" si="10"/>
        <v>L</v>
      </c>
      <c r="E154" s="4">
        <v>240</v>
      </c>
      <c r="F154" s="4" t="str">
        <f t="shared" si="11"/>
        <v>W</v>
      </c>
      <c r="I154" t="str">
        <f>IFERROR(VLOOKUP(Hoja1!D168,aAncho,2,1),"ANCHOERROR")&amp;IFERROR(VLOOKUP(Hoja1!E168,aAlto,2,1),"ALTOERROR")</f>
        <v>ANCHOERRORALTOERROR</v>
      </c>
    </row>
    <row r="155" spans="1:9" x14ac:dyDescent="0.25">
      <c r="A155" t="str">
        <f t="shared" si="12"/>
        <v>ROLLER BLACKOUTLX</v>
      </c>
      <c r="B155" s="4" t="s">
        <v>35</v>
      </c>
      <c r="C155" s="4">
        <v>290</v>
      </c>
      <c r="D155" s="4" t="str">
        <f t="shared" si="10"/>
        <v>L</v>
      </c>
      <c r="E155" s="4">
        <v>260</v>
      </c>
      <c r="F155" s="4" t="str">
        <f t="shared" si="11"/>
        <v>X</v>
      </c>
      <c r="I155" t="str">
        <f>IFERROR(VLOOKUP(Hoja1!D169,aAncho,2,1),"ANCHOERROR")&amp;IFERROR(VLOOKUP(Hoja1!E169,aAlto,2,1),"ALTOERROR")</f>
        <v>ANCHOERRORALTOERROR</v>
      </c>
    </row>
    <row r="156" spans="1:9" x14ac:dyDescent="0.25">
      <c r="A156" t="str">
        <f t="shared" si="12"/>
        <v>ROLLER BLACKOUTLY</v>
      </c>
      <c r="B156" s="4" t="s">
        <v>35</v>
      </c>
      <c r="C156" s="4">
        <v>290</v>
      </c>
      <c r="D156" s="4" t="str">
        <f t="shared" si="10"/>
        <v>L</v>
      </c>
      <c r="E156" s="4">
        <v>280</v>
      </c>
      <c r="F156" s="4" t="str">
        <f t="shared" si="11"/>
        <v>Y</v>
      </c>
      <c r="I156" t="str">
        <f>IFERROR(VLOOKUP(Hoja1!D170,aAncho,2,1),"ANCHOERROR")&amp;IFERROR(VLOOKUP(Hoja1!E170,aAlto,2,1),"ALTOERROR")</f>
        <v>ANCHOERRORALTOERROR</v>
      </c>
    </row>
    <row r="157" spans="1:9" x14ac:dyDescent="0.25">
      <c r="A157" t="str">
        <f t="shared" si="12"/>
        <v>ROLLER BLACKOUTLZ</v>
      </c>
      <c r="B157" s="4" t="s">
        <v>35</v>
      </c>
      <c r="C157" s="4">
        <v>290</v>
      </c>
      <c r="D157" s="4" t="str">
        <f t="shared" si="10"/>
        <v>L</v>
      </c>
      <c r="E157" s="4">
        <v>300</v>
      </c>
      <c r="F157" s="4" t="str">
        <f t="shared" si="11"/>
        <v>Z</v>
      </c>
      <c r="I157" t="str">
        <f>IFERROR(VLOOKUP(Hoja1!D171,aAncho,2,1),"ANCHOERROR")&amp;IFERROR(VLOOKUP(Hoja1!E171,aAlto,2,1),"ALTOERROR")</f>
        <v>ANCHOERRORALTOERROR</v>
      </c>
    </row>
    <row r="158" spans="1:9" x14ac:dyDescent="0.25">
      <c r="A158" t="str">
        <f t="shared" si="12"/>
        <v>ROLLER BLACKOUTMÑ</v>
      </c>
      <c r="B158" s="4" t="s">
        <v>35</v>
      </c>
      <c r="C158" s="4">
        <v>310</v>
      </c>
      <c r="D158" s="4" t="str">
        <f t="shared" si="10"/>
        <v>M</v>
      </c>
      <c r="E158" s="4">
        <v>1</v>
      </c>
      <c r="F158" s="4" t="str">
        <f t="shared" si="11"/>
        <v>Ñ</v>
      </c>
      <c r="I158" t="str">
        <f>IFERROR(VLOOKUP(Hoja1!D172,aAncho,2,1),"ANCHOERROR")&amp;IFERROR(VLOOKUP(Hoja1!E172,aAlto,2,1),"ALTOERROR")</f>
        <v>ANCHOERRORALTOERROR</v>
      </c>
    </row>
    <row r="159" spans="1:9" x14ac:dyDescent="0.25">
      <c r="A159" t="str">
        <f t="shared" si="12"/>
        <v>ROLLER BLACKOUTMO</v>
      </c>
      <c r="B159" s="4" t="s">
        <v>35</v>
      </c>
      <c r="C159" s="4">
        <v>310</v>
      </c>
      <c r="D159" s="4" t="str">
        <f t="shared" si="10"/>
        <v>M</v>
      </c>
      <c r="E159" s="4">
        <v>80</v>
      </c>
      <c r="F159" s="4" t="str">
        <f t="shared" si="11"/>
        <v>O</v>
      </c>
      <c r="I159" t="str">
        <f>IFERROR(VLOOKUP(Hoja1!D173,aAncho,2,1),"ANCHOERROR")&amp;IFERROR(VLOOKUP(Hoja1!E173,aAlto,2,1),"ALTOERROR")</f>
        <v>ANCHOERRORALTOERROR</v>
      </c>
    </row>
    <row r="160" spans="1:9" x14ac:dyDescent="0.25">
      <c r="A160" t="str">
        <f t="shared" si="12"/>
        <v>ROLLER BLACKOUTMP</v>
      </c>
      <c r="B160" s="4" t="s">
        <v>35</v>
      </c>
      <c r="C160" s="4">
        <v>310</v>
      </c>
      <c r="D160" s="4" t="str">
        <f t="shared" si="10"/>
        <v>M</v>
      </c>
      <c r="E160" s="4">
        <v>100</v>
      </c>
      <c r="F160" s="4" t="str">
        <f t="shared" si="11"/>
        <v>P</v>
      </c>
      <c r="I160" t="str">
        <f>IFERROR(VLOOKUP(Hoja1!D174,aAncho,2,1),"ANCHOERROR")&amp;IFERROR(VLOOKUP(Hoja1!E174,aAlto,2,1),"ALTOERROR")</f>
        <v>ANCHOERRORALTOERROR</v>
      </c>
    </row>
    <row r="161" spans="1:9" x14ac:dyDescent="0.25">
      <c r="A161" t="str">
        <f t="shared" si="12"/>
        <v>ROLLER BLACKOUTMQ</v>
      </c>
      <c r="B161" s="4" t="s">
        <v>35</v>
      </c>
      <c r="C161" s="4">
        <v>310</v>
      </c>
      <c r="D161" s="4" t="str">
        <f t="shared" si="10"/>
        <v>M</v>
      </c>
      <c r="E161" s="4">
        <v>120</v>
      </c>
      <c r="F161" s="4" t="str">
        <f t="shared" si="11"/>
        <v>Q</v>
      </c>
      <c r="I161" t="str">
        <f>IFERROR(VLOOKUP(Hoja1!D175,aAncho,2,1),"ANCHOERROR")&amp;IFERROR(VLOOKUP(Hoja1!E175,aAlto,2,1),"ALTOERROR")</f>
        <v>ANCHOERRORALTOERROR</v>
      </c>
    </row>
    <row r="162" spans="1:9" x14ac:dyDescent="0.25">
      <c r="A162" t="str">
        <f t="shared" si="12"/>
        <v>ROLLER BLACKOUTMR</v>
      </c>
      <c r="B162" s="4" t="s">
        <v>35</v>
      </c>
      <c r="C162" s="4">
        <v>310</v>
      </c>
      <c r="D162" s="4" t="str">
        <f t="shared" ref="D162:D193" si="13">VLOOKUP(C162,aAncho,2,0)</f>
        <v>M</v>
      </c>
      <c r="E162" s="4">
        <v>140</v>
      </c>
      <c r="F162" s="4" t="str">
        <f t="shared" ref="F162:F193" si="14">VLOOKUP(E162,aAlto,2,0)</f>
        <v>R</v>
      </c>
      <c r="I162" t="str">
        <f>IFERROR(VLOOKUP(Hoja1!D176,aAncho,2,1),"ANCHOERROR")&amp;IFERROR(VLOOKUP(Hoja1!E176,aAlto,2,1),"ALTOERROR")</f>
        <v>ANCHOERRORALTOERROR</v>
      </c>
    </row>
    <row r="163" spans="1:9" x14ac:dyDescent="0.25">
      <c r="A163" t="str">
        <f t="shared" si="12"/>
        <v>ROLLER BLACKOUTMS</v>
      </c>
      <c r="B163" s="4" t="s">
        <v>35</v>
      </c>
      <c r="C163" s="4">
        <v>310</v>
      </c>
      <c r="D163" s="4" t="str">
        <f t="shared" si="13"/>
        <v>M</v>
      </c>
      <c r="E163" s="4">
        <v>160</v>
      </c>
      <c r="F163" s="4" t="str">
        <f t="shared" si="14"/>
        <v>S</v>
      </c>
      <c r="I163" t="str">
        <f>IFERROR(VLOOKUP(Hoja1!D177,aAncho,2,1),"ANCHOERROR")&amp;IFERROR(VLOOKUP(Hoja1!E177,aAlto,2,1),"ALTOERROR")</f>
        <v>ANCHOERRORALTOERROR</v>
      </c>
    </row>
    <row r="164" spans="1:9" x14ac:dyDescent="0.25">
      <c r="A164" t="str">
        <f t="shared" si="12"/>
        <v>ROLLER BLACKOUTMT</v>
      </c>
      <c r="B164" s="4" t="s">
        <v>35</v>
      </c>
      <c r="C164" s="4">
        <v>310</v>
      </c>
      <c r="D164" s="4" t="str">
        <f t="shared" si="13"/>
        <v>M</v>
      </c>
      <c r="E164" s="4">
        <v>180</v>
      </c>
      <c r="F164" s="4" t="str">
        <f t="shared" si="14"/>
        <v>T</v>
      </c>
      <c r="I164" t="str">
        <f>IFERROR(VLOOKUP(Hoja1!D178,aAncho,2,1),"ANCHOERROR")&amp;IFERROR(VLOOKUP(Hoja1!E178,aAlto,2,1),"ALTOERROR")</f>
        <v>ANCHOERRORALTOERROR</v>
      </c>
    </row>
    <row r="165" spans="1:9" x14ac:dyDescent="0.25">
      <c r="A165" t="str">
        <f t="shared" si="12"/>
        <v>ROLLER BLACKOUTMU</v>
      </c>
      <c r="B165" s="4" t="s">
        <v>35</v>
      </c>
      <c r="C165" s="4">
        <v>310</v>
      </c>
      <c r="D165" s="4" t="str">
        <f t="shared" si="13"/>
        <v>M</v>
      </c>
      <c r="E165" s="4">
        <v>200</v>
      </c>
      <c r="F165" s="4" t="str">
        <f t="shared" si="14"/>
        <v>U</v>
      </c>
      <c r="I165" t="str">
        <f>IFERROR(VLOOKUP(Hoja1!D179,aAncho,2,1),"ANCHOERROR")&amp;IFERROR(VLOOKUP(Hoja1!E179,aAlto,2,1),"ALTOERROR")</f>
        <v>ANCHOERRORALTOERROR</v>
      </c>
    </row>
    <row r="166" spans="1:9" x14ac:dyDescent="0.25">
      <c r="A166" t="str">
        <f t="shared" si="12"/>
        <v>ROLLER BLACKOUTMV</v>
      </c>
      <c r="B166" s="4" t="s">
        <v>35</v>
      </c>
      <c r="C166" s="4">
        <v>310</v>
      </c>
      <c r="D166" s="4" t="str">
        <f t="shared" si="13"/>
        <v>M</v>
      </c>
      <c r="E166" s="4">
        <v>220</v>
      </c>
      <c r="F166" s="4" t="str">
        <f t="shared" si="14"/>
        <v>V</v>
      </c>
      <c r="I166" t="str">
        <f>IFERROR(VLOOKUP(Hoja1!D180,aAncho,2,1),"ANCHOERROR")&amp;IFERROR(VLOOKUP(Hoja1!E180,aAlto,2,1),"ALTOERROR")</f>
        <v>ANCHOERRORALTOERROR</v>
      </c>
    </row>
    <row r="167" spans="1:9" x14ac:dyDescent="0.25">
      <c r="A167" t="str">
        <f t="shared" si="12"/>
        <v>ROLLER BLACKOUTMW</v>
      </c>
      <c r="B167" s="4" t="s">
        <v>35</v>
      </c>
      <c r="C167" s="4">
        <v>310</v>
      </c>
      <c r="D167" s="4" t="str">
        <f t="shared" si="13"/>
        <v>M</v>
      </c>
      <c r="E167" s="4">
        <v>240</v>
      </c>
      <c r="F167" s="4" t="str">
        <f t="shared" si="14"/>
        <v>W</v>
      </c>
      <c r="I167" t="str">
        <f>IFERROR(VLOOKUP(Hoja1!D181,aAncho,2,1),"ANCHOERROR")&amp;IFERROR(VLOOKUP(Hoja1!E181,aAlto,2,1),"ALTOERROR")</f>
        <v>ANCHOERRORALTOERROR</v>
      </c>
    </row>
    <row r="168" spans="1:9" x14ac:dyDescent="0.25">
      <c r="A168" t="str">
        <f t="shared" si="12"/>
        <v>ROLLER BLACKOUTMX</v>
      </c>
      <c r="B168" s="4" t="s">
        <v>35</v>
      </c>
      <c r="C168" s="4">
        <v>310</v>
      </c>
      <c r="D168" s="4" t="str">
        <f t="shared" si="13"/>
        <v>M</v>
      </c>
      <c r="E168" s="4">
        <v>260</v>
      </c>
      <c r="F168" s="4" t="str">
        <f t="shared" si="14"/>
        <v>X</v>
      </c>
      <c r="I168" t="str">
        <f>IFERROR(VLOOKUP(Hoja1!D182,aAncho,2,1),"ANCHOERROR")&amp;IFERROR(VLOOKUP(Hoja1!E182,aAlto,2,1),"ALTOERROR")</f>
        <v>ANCHOERRORALTOERROR</v>
      </c>
    </row>
    <row r="169" spans="1:9" x14ac:dyDescent="0.25">
      <c r="A169" t="str">
        <f t="shared" si="12"/>
        <v>ROLLER BLACKOUTMY</v>
      </c>
      <c r="B169" s="4" t="s">
        <v>35</v>
      </c>
      <c r="C169" s="4">
        <v>310</v>
      </c>
      <c r="D169" s="4" t="str">
        <f t="shared" si="13"/>
        <v>M</v>
      </c>
      <c r="E169" s="4">
        <v>280</v>
      </c>
      <c r="F169" s="4" t="str">
        <f t="shared" si="14"/>
        <v>Y</v>
      </c>
      <c r="I169" t="str">
        <f>IFERROR(VLOOKUP(Hoja1!D183,aAncho,2,1),"ANCHOERROR")&amp;IFERROR(VLOOKUP(Hoja1!E183,aAlto,2,1),"ALTOERROR")</f>
        <v>ANCHOERRORALTOERROR</v>
      </c>
    </row>
    <row r="170" spans="1:9" x14ac:dyDescent="0.25">
      <c r="A170" t="str">
        <f t="shared" si="12"/>
        <v>ROLLER BLACKOUTMZ</v>
      </c>
      <c r="B170" s="4" t="s">
        <v>35</v>
      </c>
      <c r="C170" s="4">
        <v>310</v>
      </c>
      <c r="D170" s="4" t="str">
        <f t="shared" si="13"/>
        <v>M</v>
      </c>
      <c r="E170" s="4">
        <v>300</v>
      </c>
      <c r="F170" s="4" t="str">
        <f t="shared" si="14"/>
        <v>Z</v>
      </c>
      <c r="I170" t="str">
        <f>IFERROR(VLOOKUP(Hoja1!D184,aAncho,2,1),"ANCHOERROR")&amp;IFERROR(VLOOKUP(Hoja1!E184,aAlto,2,1),"ALTOERROR")</f>
        <v>ANCHOERRORALTOERROR</v>
      </c>
    </row>
    <row r="171" spans="1:9" x14ac:dyDescent="0.25">
      <c r="A171" t="str">
        <f t="shared" si="12"/>
        <v/>
      </c>
      <c r="B171" s="7"/>
      <c r="C171" s="7"/>
      <c r="D171" s="7"/>
      <c r="E171" s="7"/>
      <c r="F171" s="7"/>
      <c r="G171" s="7"/>
      <c r="I171" t="str">
        <f>IFERROR(VLOOKUP(Hoja1!D185,aAncho,2,1),"ANCHOERROR")&amp;IFERROR(VLOOKUP(Hoja1!E185,aAlto,2,1),"ALTOERROR")</f>
        <v>ANCHOERRORALTOERROR</v>
      </c>
    </row>
    <row r="172" spans="1:9" x14ac:dyDescent="0.25">
      <c r="A172" t="str">
        <f t="shared" si="12"/>
        <v>ROLLER SCREEN 5%AÑ</v>
      </c>
      <c r="B172" s="4" t="s">
        <v>36</v>
      </c>
      <c r="C172" s="4">
        <v>1</v>
      </c>
      <c r="D172" s="4" t="str">
        <f t="shared" ref="D172:D203" si="15">VLOOKUP(C172,aAncho,2,0)</f>
        <v>A</v>
      </c>
      <c r="E172" s="4">
        <v>1</v>
      </c>
      <c r="F172" s="4" t="str">
        <f t="shared" ref="F172:F203" si="16">VLOOKUP(E172,aAlto,2,0)</f>
        <v>Ñ</v>
      </c>
      <c r="G172" s="5"/>
      <c r="I172" t="str">
        <f>IFERROR(VLOOKUP(Hoja1!D186,aAncho,2,1),"ANCHOERROR")&amp;IFERROR(VLOOKUP(Hoja1!E186,aAlto,2,1),"ALTOERROR")</f>
        <v>ANCHOERRORALTOERROR</v>
      </c>
    </row>
    <row r="173" spans="1:9" x14ac:dyDescent="0.25">
      <c r="A173" t="str">
        <f t="shared" si="12"/>
        <v>ROLLER SCREEN 5%AO</v>
      </c>
      <c r="B173" s="4" t="s">
        <v>36</v>
      </c>
      <c r="C173" s="4">
        <v>1</v>
      </c>
      <c r="D173" s="4" t="str">
        <f t="shared" si="15"/>
        <v>A</v>
      </c>
      <c r="E173" s="4">
        <v>80</v>
      </c>
      <c r="F173" s="4" t="str">
        <f t="shared" si="16"/>
        <v>O</v>
      </c>
      <c r="G173" s="5"/>
      <c r="I173" t="str">
        <f>IFERROR(VLOOKUP(Hoja1!D187,aAncho,2,1),"ANCHOERROR")&amp;IFERROR(VLOOKUP(Hoja1!E187,aAlto,2,1),"ALTOERROR")</f>
        <v>ANCHOERRORALTOERROR</v>
      </c>
    </row>
    <row r="174" spans="1:9" x14ac:dyDescent="0.25">
      <c r="A174" t="str">
        <f t="shared" si="12"/>
        <v>ROLLER SCREEN 5%AP</v>
      </c>
      <c r="B174" s="4" t="s">
        <v>36</v>
      </c>
      <c r="C174" s="4">
        <v>1</v>
      </c>
      <c r="D174" s="4" t="str">
        <f t="shared" si="15"/>
        <v>A</v>
      </c>
      <c r="E174" s="4">
        <v>100</v>
      </c>
      <c r="F174" s="4" t="str">
        <f t="shared" si="16"/>
        <v>P</v>
      </c>
      <c r="G174" s="5"/>
      <c r="I174" t="str">
        <f>IFERROR(VLOOKUP(Hoja1!D188,aAncho,2,1),"ANCHOERROR")&amp;IFERROR(VLOOKUP(Hoja1!E188,aAlto,2,1),"ALTOERROR")</f>
        <v>ANCHOERRORALTOERROR</v>
      </c>
    </row>
    <row r="175" spans="1:9" x14ac:dyDescent="0.25">
      <c r="A175" t="str">
        <f t="shared" si="12"/>
        <v>ROLLER SCREEN 5%AQ</v>
      </c>
      <c r="B175" s="4" t="s">
        <v>36</v>
      </c>
      <c r="C175" s="4">
        <v>1</v>
      </c>
      <c r="D175" s="4" t="str">
        <f t="shared" si="15"/>
        <v>A</v>
      </c>
      <c r="E175" s="4">
        <v>120</v>
      </c>
      <c r="F175" s="4" t="str">
        <f t="shared" si="16"/>
        <v>Q</v>
      </c>
      <c r="G175" s="5"/>
      <c r="I175" t="str">
        <f>IFERROR(VLOOKUP(Hoja1!D189,aAncho,2,1),"ANCHOERROR")&amp;IFERROR(VLOOKUP(Hoja1!E189,aAlto,2,1),"ALTOERROR")</f>
        <v>ANCHOERRORALTOERROR</v>
      </c>
    </row>
    <row r="176" spans="1:9" x14ac:dyDescent="0.25">
      <c r="A176" t="str">
        <f t="shared" si="12"/>
        <v>ROLLER SCREEN 5%AR</v>
      </c>
      <c r="B176" s="4" t="s">
        <v>36</v>
      </c>
      <c r="C176" s="4">
        <v>1</v>
      </c>
      <c r="D176" s="4" t="str">
        <f t="shared" si="15"/>
        <v>A</v>
      </c>
      <c r="E176" s="4">
        <v>140</v>
      </c>
      <c r="F176" s="4" t="str">
        <f t="shared" si="16"/>
        <v>R</v>
      </c>
      <c r="G176" s="5"/>
      <c r="I176" t="str">
        <f>IFERROR(VLOOKUP(Hoja1!D190,aAncho,2,1),"ANCHOERROR")&amp;IFERROR(VLOOKUP(Hoja1!E190,aAlto,2,1),"ALTOERROR")</f>
        <v>ANCHOERRORALTOERROR</v>
      </c>
    </row>
    <row r="177" spans="1:9" x14ac:dyDescent="0.25">
      <c r="A177" t="str">
        <f t="shared" si="12"/>
        <v>ROLLER SCREEN 5%AS</v>
      </c>
      <c r="B177" s="4" t="s">
        <v>36</v>
      </c>
      <c r="C177" s="4">
        <v>1</v>
      </c>
      <c r="D177" s="4" t="str">
        <f t="shared" si="15"/>
        <v>A</v>
      </c>
      <c r="E177" s="4">
        <v>160</v>
      </c>
      <c r="F177" s="4" t="str">
        <f t="shared" si="16"/>
        <v>S</v>
      </c>
      <c r="G177" s="6"/>
      <c r="I177" t="str">
        <f>IFERROR(VLOOKUP(Hoja1!D191,aAncho,2,1),"ANCHOERROR")&amp;IFERROR(VLOOKUP(Hoja1!E191,aAlto,2,1),"ALTOERROR")</f>
        <v>ANCHOERRORALTOERROR</v>
      </c>
    </row>
    <row r="178" spans="1:9" x14ac:dyDescent="0.25">
      <c r="A178" t="str">
        <f t="shared" si="12"/>
        <v>ROLLER SCREEN 5%AT</v>
      </c>
      <c r="B178" s="4" t="s">
        <v>36</v>
      </c>
      <c r="C178" s="4">
        <v>1</v>
      </c>
      <c r="D178" s="4" t="str">
        <f t="shared" si="15"/>
        <v>A</v>
      </c>
      <c r="E178" s="4">
        <v>180</v>
      </c>
      <c r="F178" s="4" t="str">
        <f t="shared" si="16"/>
        <v>T</v>
      </c>
      <c r="G178" s="5"/>
      <c r="I178" t="str">
        <f>IFERROR(VLOOKUP(Hoja1!D192,aAncho,2,1),"ANCHOERROR")&amp;IFERROR(VLOOKUP(Hoja1!E192,aAlto,2,1),"ALTOERROR")</f>
        <v>ANCHOERRORALTOERROR</v>
      </c>
    </row>
    <row r="179" spans="1:9" x14ac:dyDescent="0.25">
      <c r="A179" t="str">
        <f t="shared" si="12"/>
        <v>ROLLER SCREEN 5%AU</v>
      </c>
      <c r="B179" s="4" t="s">
        <v>36</v>
      </c>
      <c r="C179" s="4">
        <v>1</v>
      </c>
      <c r="D179" s="4" t="str">
        <f t="shared" si="15"/>
        <v>A</v>
      </c>
      <c r="E179" s="4">
        <v>200</v>
      </c>
      <c r="F179" s="4" t="str">
        <f t="shared" si="16"/>
        <v>U</v>
      </c>
      <c r="G179" s="5"/>
      <c r="I179" t="str">
        <f>IFERROR(VLOOKUP(Hoja1!D193,aAncho,2,1),"ANCHOERROR")&amp;IFERROR(VLOOKUP(Hoja1!E193,aAlto,2,1),"ALTOERROR")</f>
        <v>ANCHOERRORALTOERROR</v>
      </c>
    </row>
    <row r="180" spans="1:9" x14ac:dyDescent="0.25">
      <c r="A180" t="str">
        <f t="shared" si="12"/>
        <v>ROLLER SCREEN 5%AV</v>
      </c>
      <c r="B180" s="4" t="s">
        <v>36</v>
      </c>
      <c r="C180" s="4">
        <v>1</v>
      </c>
      <c r="D180" s="4" t="str">
        <f t="shared" si="15"/>
        <v>A</v>
      </c>
      <c r="E180" s="4">
        <v>220</v>
      </c>
      <c r="F180" s="4" t="str">
        <f t="shared" si="16"/>
        <v>V</v>
      </c>
      <c r="G180" s="5"/>
      <c r="I180" t="str">
        <f>IFERROR(VLOOKUP(Hoja1!D194,aAncho,2,1),"ANCHOERROR")&amp;IFERROR(VLOOKUP(Hoja1!E194,aAlto,2,1),"ALTOERROR")</f>
        <v>ANCHOERRORALTOERROR</v>
      </c>
    </row>
    <row r="181" spans="1:9" x14ac:dyDescent="0.25">
      <c r="A181" t="str">
        <f t="shared" si="12"/>
        <v>ROLLER SCREEN 5%AW</v>
      </c>
      <c r="B181" s="4" t="s">
        <v>36</v>
      </c>
      <c r="C181" s="4">
        <v>1</v>
      </c>
      <c r="D181" s="4" t="str">
        <f t="shared" si="15"/>
        <v>A</v>
      </c>
      <c r="E181" s="4">
        <v>240</v>
      </c>
      <c r="F181" s="4" t="str">
        <f t="shared" si="16"/>
        <v>W</v>
      </c>
      <c r="G181" s="5"/>
      <c r="I181" t="str">
        <f>IFERROR(VLOOKUP(Hoja1!D195,aAncho,2,1),"ANCHOERROR")&amp;IFERROR(VLOOKUP(Hoja1!E195,aAlto,2,1),"ALTOERROR")</f>
        <v>ANCHOERRORALTOERROR</v>
      </c>
    </row>
    <row r="182" spans="1:9" x14ac:dyDescent="0.25">
      <c r="A182" t="str">
        <f t="shared" si="12"/>
        <v>ROLLER SCREEN 5%AX</v>
      </c>
      <c r="B182" s="4" t="s">
        <v>36</v>
      </c>
      <c r="C182" s="4">
        <v>1</v>
      </c>
      <c r="D182" s="4" t="str">
        <f t="shared" si="15"/>
        <v>A</v>
      </c>
      <c r="E182" s="4">
        <v>260</v>
      </c>
      <c r="F182" s="4" t="str">
        <f t="shared" si="16"/>
        <v>X</v>
      </c>
      <c r="G182" s="5"/>
      <c r="I182" t="str">
        <f>IFERROR(VLOOKUP(Hoja1!D196,aAncho,2,1),"ANCHOERROR")&amp;IFERROR(VLOOKUP(Hoja1!E196,aAlto,2,1),"ALTOERROR")</f>
        <v>ANCHOERRORALTOERROR</v>
      </c>
    </row>
    <row r="183" spans="1:9" x14ac:dyDescent="0.25">
      <c r="A183" t="str">
        <f t="shared" si="12"/>
        <v>ROLLER SCREEN 5%AY</v>
      </c>
      <c r="B183" s="4" t="s">
        <v>36</v>
      </c>
      <c r="C183" s="4">
        <v>1</v>
      </c>
      <c r="D183" s="4" t="str">
        <f t="shared" si="15"/>
        <v>A</v>
      </c>
      <c r="E183" s="4">
        <v>280</v>
      </c>
      <c r="F183" s="4" t="str">
        <f t="shared" si="16"/>
        <v>Y</v>
      </c>
      <c r="G183" s="5"/>
      <c r="I183" t="str">
        <f>IFERROR(VLOOKUP(Hoja1!D197,aAncho,2,1),"ANCHOERROR")&amp;IFERROR(VLOOKUP(Hoja1!E197,aAlto,2,1),"ALTOERROR")</f>
        <v>ANCHOERRORALTOERROR</v>
      </c>
    </row>
    <row r="184" spans="1:9" x14ac:dyDescent="0.25">
      <c r="A184" t="str">
        <f t="shared" si="12"/>
        <v>ROLLER SCREEN 5%AZ</v>
      </c>
      <c r="B184" s="4" t="s">
        <v>36</v>
      </c>
      <c r="C184" s="4">
        <v>1</v>
      </c>
      <c r="D184" s="4" t="str">
        <f t="shared" si="15"/>
        <v>A</v>
      </c>
      <c r="E184" s="4">
        <v>300</v>
      </c>
      <c r="F184" s="4" t="str">
        <f t="shared" si="16"/>
        <v>Z</v>
      </c>
      <c r="G184" s="5"/>
      <c r="I184" t="str">
        <f>IFERROR(VLOOKUP(Hoja1!D198,aAncho,2,1),"ANCHOERROR")&amp;IFERROR(VLOOKUP(Hoja1!E198,aAlto,2,1),"ALTOERROR")</f>
        <v>ANCHOERRORALTOERROR</v>
      </c>
    </row>
    <row r="185" spans="1:9" x14ac:dyDescent="0.25">
      <c r="A185" t="str">
        <f t="shared" si="12"/>
        <v>ROLLER SCREEN 5%BÑ</v>
      </c>
      <c r="B185" s="4" t="s">
        <v>36</v>
      </c>
      <c r="C185" s="4">
        <v>90</v>
      </c>
      <c r="D185" s="4" t="str">
        <f t="shared" si="15"/>
        <v>B</v>
      </c>
      <c r="E185" s="4">
        <v>1</v>
      </c>
      <c r="F185" s="4" t="str">
        <f t="shared" si="16"/>
        <v>Ñ</v>
      </c>
      <c r="G185" s="5"/>
      <c r="I185" t="str">
        <f>IFERROR(VLOOKUP(Hoja1!D199,aAncho,2,1),"ANCHOERROR")&amp;IFERROR(VLOOKUP(Hoja1!E199,aAlto,2,1),"ALTOERROR")</f>
        <v>ANCHOERRORALTOERROR</v>
      </c>
    </row>
    <row r="186" spans="1:9" x14ac:dyDescent="0.25">
      <c r="A186" t="str">
        <f t="shared" si="12"/>
        <v>ROLLER SCREEN 5%BO</v>
      </c>
      <c r="B186" s="4" t="s">
        <v>36</v>
      </c>
      <c r="C186" s="4">
        <v>90</v>
      </c>
      <c r="D186" s="4" t="str">
        <f t="shared" si="15"/>
        <v>B</v>
      </c>
      <c r="E186" s="4">
        <v>80</v>
      </c>
      <c r="F186" s="4" t="str">
        <f t="shared" si="16"/>
        <v>O</v>
      </c>
      <c r="G186" s="5"/>
      <c r="I186" t="str">
        <f>IFERROR(VLOOKUP(Hoja1!D200,aAncho,2,1),"ANCHOERROR")&amp;IFERROR(VLOOKUP(Hoja1!E200,aAlto,2,1),"ALTOERROR")</f>
        <v>ANCHOERRORALTOERROR</v>
      </c>
    </row>
    <row r="187" spans="1:9" x14ac:dyDescent="0.25">
      <c r="A187" t="str">
        <f t="shared" si="12"/>
        <v>ROLLER SCREEN 5%BP</v>
      </c>
      <c r="B187" s="4" t="s">
        <v>36</v>
      </c>
      <c r="C187" s="4">
        <v>90</v>
      </c>
      <c r="D187" s="4" t="str">
        <f t="shared" si="15"/>
        <v>B</v>
      </c>
      <c r="E187" s="4">
        <v>100</v>
      </c>
      <c r="F187" s="4" t="str">
        <f t="shared" si="16"/>
        <v>P</v>
      </c>
      <c r="G187" s="5"/>
      <c r="I187" t="str">
        <f>IFERROR(VLOOKUP(Hoja1!D201,aAncho,2,1),"ANCHOERROR")&amp;IFERROR(VLOOKUP(Hoja1!E201,aAlto,2,1),"ALTOERROR")</f>
        <v>ANCHOERRORALTOERROR</v>
      </c>
    </row>
    <row r="188" spans="1:9" x14ac:dyDescent="0.25">
      <c r="A188" t="str">
        <f t="shared" si="12"/>
        <v>ROLLER SCREEN 5%BQ</v>
      </c>
      <c r="B188" s="4" t="s">
        <v>36</v>
      </c>
      <c r="C188" s="4">
        <v>90</v>
      </c>
      <c r="D188" s="4" t="str">
        <f t="shared" si="15"/>
        <v>B</v>
      </c>
      <c r="E188" s="4">
        <v>120</v>
      </c>
      <c r="F188" s="4" t="str">
        <f t="shared" si="16"/>
        <v>Q</v>
      </c>
      <c r="G188" s="5"/>
      <c r="I188" t="str">
        <f>IFERROR(VLOOKUP(Hoja1!D202,aAncho,2,1),"ANCHOERROR")&amp;IFERROR(VLOOKUP(Hoja1!E202,aAlto,2,1),"ALTOERROR")</f>
        <v>ANCHOERRORALTOERROR</v>
      </c>
    </row>
    <row r="189" spans="1:9" x14ac:dyDescent="0.25">
      <c r="A189" t="str">
        <f t="shared" si="12"/>
        <v>ROLLER SCREEN 5%BR</v>
      </c>
      <c r="B189" s="4" t="s">
        <v>36</v>
      </c>
      <c r="C189" s="4">
        <v>90</v>
      </c>
      <c r="D189" s="4" t="str">
        <f t="shared" si="15"/>
        <v>B</v>
      </c>
      <c r="E189" s="4">
        <v>140</v>
      </c>
      <c r="F189" s="4" t="str">
        <f t="shared" si="16"/>
        <v>R</v>
      </c>
      <c r="G189" s="5"/>
      <c r="I189" t="str">
        <f>IFERROR(VLOOKUP(Hoja1!D203,aAncho,2,1),"ANCHOERROR")&amp;IFERROR(VLOOKUP(Hoja1!E203,aAlto,2,1),"ALTOERROR")</f>
        <v>ANCHOERRORALTOERROR</v>
      </c>
    </row>
    <row r="190" spans="1:9" x14ac:dyDescent="0.25">
      <c r="A190" t="str">
        <f t="shared" si="12"/>
        <v>ROLLER SCREEN 5%BS</v>
      </c>
      <c r="B190" s="4" t="s">
        <v>36</v>
      </c>
      <c r="C190" s="4">
        <v>90</v>
      </c>
      <c r="D190" s="4" t="str">
        <f t="shared" si="15"/>
        <v>B</v>
      </c>
      <c r="E190" s="4">
        <v>160</v>
      </c>
      <c r="F190" s="4" t="str">
        <f t="shared" si="16"/>
        <v>S</v>
      </c>
      <c r="G190" s="5"/>
      <c r="I190" t="str">
        <f>IFERROR(VLOOKUP(Hoja1!D204,aAncho,2,1),"ANCHOERROR")&amp;IFERROR(VLOOKUP(Hoja1!E204,aAlto,2,1),"ALTOERROR")</f>
        <v>ANCHOERRORALTOERROR</v>
      </c>
    </row>
    <row r="191" spans="1:9" x14ac:dyDescent="0.25">
      <c r="A191" t="str">
        <f t="shared" si="12"/>
        <v>ROLLER SCREEN 5%BT</v>
      </c>
      <c r="B191" s="4" t="s">
        <v>36</v>
      </c>
      <c r="C191" s="4">
        <v>90</v>
      </c>
      <c r="D191" s="4" t="str">
        <f t="shared" si="15"/>
        <v>B</v>
      </c>
      <c r="E191" s="4">
        <v>180</v>
      </c>
      <c r="F191" s="4" t="str">
        <f t="shared" si="16"/>
        <v>T</v>
      </c>
      <c r="G191" s="5"/>
      <c r="I191" t="str">
        <f>IFERROR(VLOOKUP(Hoja1!D205,aAncho,2,1),"ANCHOERROR")&amp;IFERROR(VLOOKUP(Hoja1!E205,aAlto,2,1),"ALTOERROR")</f>
        <v>ANCHOERRORALTOERROR</v>
      </c>
    </row>
    <row r="192" spans="1:9" x14ac:dyDescent="0.25">
      <c r="A192" t="str">
        <f t="shared" si="12"/>
        <v>ROLLER SCREEN 5%BU</v>
      </c>
      <c r="B192" s="4" t="s">
        <v>36</v>
      </c>
      <c r="C192" s="4">
        <v>90</v>
      </c>
      <c r="D192" s="4" t="str">
        <f t="shared" si="15"/>
        <v>B</v>
      </c>
      <c r="E192" s="4">
        <v>200</v>
      </c>
      <c r="F192" s="4" t="str">
        <f t="shared" si="16"/>
        <v>U</v>
      </c>
      <c r="G192" s="5"/>
      <c r="I192" t="str">
        <f>IFERROR(VLOOKUP(Hoja1!D206,aAncho,2,1),"ANCHOERROR")&amp;IFERROR(VLOOKUP(Hoja1!E206,aAlto,2,1),"ALTOERROR")</f>
        <v>ANCHOERRORALTOERROR</v>
      </c>
    </row>
    <row r="193" spans="1:9" x14ac:dyDescent="0.25">
      <c r="A193" t="str">
        <f t="shared" si="12"/>
        <v>ROLLER SCREEN 5%BV</v>
      </c>
      <c r="B193" s="4" t="s">
        <v>36</v>
      </c>
      <c r="C193" s="4">
        <v>90</v>
      </c>
      <c r="D193" s="4" t="str">
        <f t="shared" si="15"/>
        <v>B</v>
      </c>
      <c r="E193" s="4">
        <v>220</v>
      </c>
      <c r="F193" s="4" t="str">
        <f t="shared" si="16"/>
        <v>V</v>
      </c>
      <c r="G193" s="5"/>
      <c r="I193" t="str">
        <f>IFERROR(VLOOKUP(Hoja1!D207,aAncho,2,1),"ANCHOERROR")&amp;IFERROR(VLOOKUP(Hoja1!E207,aAlto,2,1),"ALTOERROR")</f>
        <v>ANCHOERRORALTOERROR</v>
      </c>
    </row>
    <row r="194" spans="1:9" x14ac:dyDescent="0.25">
      <c r="A194" t="str">
        <f t="shared" si="12"/>
        <v>ROLLER SCREEN 5%BW</v>
      </c>
      <c r="B194" s="4" t="s">
        <v>36</v>
      </c>
      <c r="C194" s="4">
        <v>90</v>
      </c>
      <c r="D194" s="4" t="str">
        <f t="shared" si="15"/>
        <v>B</v>
      </c>
      <c r="E194" s="4">
        <v>240</v>
      </c>
      <c r="F194" s="4" t="str">
        <f t="shared" si="16"/>
        <v>W</v>
      </c>
      <c r="G194" s="5"/>
      <c r="I194" t="str">
        <f>IFERROR(VLOOKUP(Hoja1!D208,aAncho,2,1),"ANCHOERROR")&amp;IFERROR(VLOOKUP(Hoja1!E208,aAlto,2,1),"ALTOERROR")</f>
        <v>ANCHOERRORALTOERROR</v>
      </c>
    </row>
    <row r="195" spans="1:9" x14ac:dyDescent="0.25">
      <c r="A195" t="str">
        <f t="shared" ref="A195:A258" si="17">B195&amp;D195&amp;F195</f>
        <v>ROLLER SCREEN 5%BX</v>
      </c>
      <c r="B195" s="4" t="s">
        <v>36</v>
      </c>
      <c r="C195" s="4">
        <v>90</v>
      </c>
      <c r="D195" s="4" t="str">
        <f t="shared" si="15"/>
        <v>B</v>
      </c>
      <c r="E195" s="4">
        <v>260</v>
      </c>
      <c r="F195" s="4" t="str">
        <f t="shared" si="16"/>
        <v>X</v>
      </c>
      <c r="G195" s="5"/>
      <c r="I195" t="str">
        <f>IFERROR(VLOOKUP(Hoja1!D209,aAncho,2,1),"ANCHOERROR")&amp;IFERROR(VLOOKUP(Hoja1!E209,aAlto,2,1),"ALTOERROR")</f>
        <v>ANCHOERRORALTOERROR</v>
      </c>
    </row>
    <row r="196" spans="1:9" x14ac:dyDescent="0.25">
      <c r="A196" t="str">
        <f t="shared" si="17"/>
        <v>ROLLER SCREEN 5%BY</v>
      </c>
      <c r="B196" s="4" t="s">
        <v>36</v>
      </c>
      <c r="C196" s="4">
        <v>90</v>
      </c>
      <c r="D196" s="4" t="str">
        <f t="shared" si="15"/>
        <v>B</v>
      </c>
      <c r="E196" s="4">
        <v>280</v>
      </c>
      <c r="F196" s="4" t="str">
        <f t="shared" si="16"/>
        <v>Y</v>
      </c>
      <c r="G196" s="5"/>
      <c r="I196" t="str">
        <f>IFERROR(VLOOKUP(Hoja1!D210,aAncho,2,1),"ANCHOERROR")&amp;IFERROR(VLOOKUP(Hoja1!E210,aAlto,2,1),"ALTOERROR")</f>
        <v>ANCHOERRORALTOERROR</v>
      </c>
    </row>
    <row r="197" spans="1:9" x14ac:dyDescent="0.25">
      <c r="A197" t="str">
        <f t="shared" si="17"/>
        <v>ROLLER SCREEN 5%BZ</v>
      </c>
      <c r="B197" s="4" t="s">
        <v>36</v>
      </c>
      <c r="C197" s="4">
        <v>90</v>
      </c>
      <c r="D197" s="4" t="str">
        <f t="shared" si="15"/>
        <v>B</v>
      </c>
      <c r="E197" s="4">
        <v>300</v>
      </c>
      <c r="F197" s="4" t="str">
        <f t="shared" si="16"/>
        <v>Z</v>
      </c>
      <c r="G197" s="5"/>
      <c r="I197" t="str">
        <f>IFERROR(VLOOKUP(Hoja1!D211,aAncho,2,1),"ANCHOERROR")&amp;IFERROR(VLOOKUP(Hoja1!E211,aAlto,2,1),"ALTOERROR")</f>
        <v>ANCHOERRORALTOERROR</v>
      </c>
    </row>
    <row r="198" spans="1:9" x14ac:dyDescent="0.25">
      <c r="A198" t="str">
        <f t="shared" si="17"/>
        <v>ROLLER SCREEN 5%CÑ</v>
      </c>
      <c r="B198" s="4" t="s">
        <v>36</v>
      </c>
      <c r="C198" s="4">
        <v>110</v>
      </c>
      <c r="D198" s="4" t="str">
        <f t="shared" si="15"/>
        <v>C</v>
      </c>
      <c r="E198" s="4">
        <v>1</v>
      </c>
      <c r="F198" s="4" t="str">
        <f t="shared" si="16"/>
        <v>Ñ</v>
      </c>
      <c r="G198" s="5"/>
      <c r="I198" t="str">
        <f>IFERROR(VLOOKUP(Hoja1!D212,aAncho,2,1),"ANCHOERROR")&amp;IFERROR(VLOOKUP(Hoja1!E212,aAlto,2,1),"ALTOERROR")</f>
        <v>ANCHOERRORALTOERROR</v>
      </c>
    </row>
    <row r="199" spans="1:9" x14ac:dyDescent="0.25">
      <c r="A199" t="str">
        <f t="shared" si="17"/>
        <v>ROLLER SCREEN 5%CO</v>
      </c>
      <c r="B199" s="4" t="s">
        <v>36</v>
      </c>
      <c r="C199" s="4">
        <v>110</v>
      </c>
      <c r="D199" s="4" t="str">
        <f t="shared" si="15"/>
        <v>C</v>
      </c>
      <c r="E199" s="4">
        <v>80</v>
      </c>
      <c r="F199" s="4" t="str">
        <f t="shared" si="16"/>
        <v>O</v>
      </c>
      <c r="G199" s="5"/>
      <c r="I199" t="str">
        <f>IFERROR(VLOOKUP(Hoja1!D213,aAncho,2,1),"ANCHOERROR")&amp;IFERROR(VLOOKUP(Hoja1!E213,aAlto,2,1),"ALTOERROR")</f>
        <v>ANCHOERRORALTOERROR</v>
      </c>
    </row>
    <row r="200" spans="1:9" x14ac:dyDescent="0.25">
      <c r="A200" t="str">
        <f t="shared" si="17"/>
        <v>ROLLER SCREEN 5%CP</v>
      </c>
      <c r="B200" s="4" t="s">
        <v>36</v>
      </c>
      <c r="C200" s="4">
        <v>110</v>
      </c>
      <c r="D200" s="4" t="str">
        <f t="shared" si="15"/>
        <v>C</v>
      </c>
      <c r="E200" s="4">
        <v>100</v>
      </c>
      <c r="F200" s="4" t="str">
        <f t="shared" si="16"/>
        <v>P</v>
      </c>
      <c r="G200" s="5"/>
      <c r="I200" t="str">
        <f>IFERROR(VLOOKUP(Hoja1!D214,aAncho,2,1),"ANCHOERROR")&amp;IFERROR(VLOOKUP(Hoja1!E214,aAlto,2,1),"ALTOERROR")</f>
        <v>ANCHOERRORALTOERROR</v>
      </c>
    </row>
    <row r="201" spans="1:9" x14ac:dyDescent="0.25">
      <c r="A201" t="str">
        <f t="shared" si="17"/>
        <v>ROLLER SCREEN 5%CQ</v>
      </c>
      <c r="B201" s="4" t="s">
        <v>36</v>
      </c>
      <c r="C201" s="4">
        <v>110</v>
      </c>
      <c r="D201" s="4" t="str">
        <f t="shared" si="15"/>
        <v>C</v>
      </c>
      <c r="E201" s="4">
        <v>120</v>
      </c>
      <c r="F201" s="4" t="str">
        <f t="shared" si="16"/>
        <v>Q</v>
      </c>
      <c r="G201" s="5"/>
      <c r="I201" t="str">
        <f>IFERROR(VLOOKUP(Hoja1!D215,aAncho,2,1),"ANCHOERROR")&amp;IFERROR(VLOOKUP(Hoja1!E215,aAlto,2,1),"ALTOERROR")</f>
        <v>ANCHOERRORALTOERROR</v>
      </c>
    </row>
    <row r="202" spans="1:9" x14ac:dyDescent="0.25">
      <c r="A202" t="str">
        <f t="shared" si="17"/>
        <v>ROLLER SCREEN 5%CR</v>
      </c>
      <c r="B202" s="4" t="s">
        <v>36</v>
      </c>
      <c r="C202" s="4">
        <v>110</v>
      </c>
      <c r="D202" s="4" t="str">
        <f t="shared" si="15"/>
        <v>C</v>
      </c>
      <c r="E202" s="4">
        <v>140</v>
      </c>
      <c r="F202" s="4" t="str">
        <f t="shared" si="16"/>
        <v>R</v>
      </c>
      <c r="G202" s="5"/>
      <c r="I202" t="str">
        <f>IFERROR(VLOOKUP(Hoja1!D216,aAncho,2,1),"ANCHOERROR")&amp;IFERROR(VLOOKUP(Hoja1!E216,aAlto,2,1),"ALTOERROR")</f>
        <v>ANCHOERRORALTOERROR</v>
      </c>
    </row>
    <row r="203" spans="1:9" x14ac:dyDescent="0.25">
      <c r="A203" t="str">
        <f t="shared" si="17"/>
        <v>ROLLER SCREEN 5%CS</v>
      </c>
      <c r="B203" s="4" t="s">
        <v>36</v>
      </c>
      <c r="C203" s="4">
        <v>110</v>
      </c>
      <c r="D203" s="4" t="str">
        <f t="shared" si="15"/>
        <v>C</v>
      </c>
      <c r="E203" s="4">
        <v>160</v>
      </c>
      <c r="F203" s="4" t="str">
        <f t="shared" si="16"/>
        <v>S</v>
      </c>
      <c r="G203" s="5"/>
      <c r="I203" t="str">
        <f>IFERROR(VLOOKUP(Hoja1!D217,aAncho,2,1),"ANCHOERROR")&amp;IFERROR(VLOOKUP(Hoja1!E217,aAlto,2,1),"ALTOERROR")</f>
        <v>ANCHOERRORALTOERROR</v>
      </c>
    </row>
    <row r="204" spans="1:9" x14ac:dyDescent="0.25">
      <c r="A204" t="str">
        <f t="shared" si="17"/>
        <v>ROLLER SCREEN 5%CT</v>
      </c>
      <c r="B204" s="4" t="s">
        <v>36</v>
      </c>
      <c r="C204" s="4">
        <v>110</v>
      </c>
      <c r="D204" s="4" t="str">
        <f t="shared" ref="D204:D235" si="18">VLOOKUP(C204,aAncho,2,0)</f>
        <v>C</v>
      </c>
      <c r="E204" s="4">
        <v>180</v>
      </c>
      <c r="F204" s="4" t="str">
        <f t="shared" ref="F204:F235" si="19">VLOOKUP(E204,aAlto,2,0)</f>
        <v>T</v>
      </c>
      <c r="G204" s="5"/>
      <c r="I204" t="str">
        <f>IFERROR(VLOOKUP(Hoja1!D218,aAncho,2,1),"ANCHOERROR")&amp;IFERROR(VLOOKUP(Hoja1!E218,aAlto,2,1),"ALTOERROR")</f>
        <v>ANCHOERRORALTOERROR</v>
      </c>
    </row>
    <row r="205" spans="1:9" x14ac:dyDescent="0.25">
      <c r="A205" t="str">
        <f t="shared" si="17"/>
        <v>ROLLER SCREEN 5%CU</v>
      </c>
      <c r="B205" s="4" t="s">
        <v>36</v>
      </c>
      <c r="C205" s="4">
        <v>110</v>
      </c>
      <c r="D205" s="4" t="str">
        <f t="shared" si="18"/>
        <v>C</v>
      </c>
      <c r="E205" s="4">
        <v>200</v>
      </c>
      <c r="F205" s="4" t="str">
        <f t="shared" si="19"/>
        <v>U</v>
      </c>
      <c r="G205" s="5"/>
      <c r="I205" t="str">
        <f>IFERROR(VLOOKUP(Hoja1!D219,aAncho,2,1),"ANCHOERROR")&amp;IFERROR(VLOOKUP(Hoja1!E219,aAlto,2,1),"ALTOERROR")</f>
        <v>ANCHOERRORALTOERROR</v>
      </c>
    </row>
    <row r="206" spans="1:9" x14ac:dyDescent="0.25">
      <c r="A206" t="str">
        <f t="shared" si="17"/>
        <v>ROLLER SCREEN 5%CV</v>
      </c>
      <c r="B206" s="4" t="s">
        <v>36</v>
      </c>
      <c r="C206" s="4">
        <v>110</v>
      </c>
      <c r="D206" s="4" t="str">
        <f t="shared" si="18"/>
        <v>C</v>
      </c>
      <c r="E206" s="4">
        <v>220</v>
      </c>
      <c r="F206" s="4" t="str">
        <f t="shared" si="19"/>
        <v>V</v>
      </c>
      <c r="G206" s="5"/>
      <c r="I206" t="str">
        <f>IFERROR(VLOOKUP(Hoja1!D220,aAncho,2,1),"ANCHOERROR")&amp;IFERROR(VLOOKUP(Hoja1!E220,aAlto,2,1),"ALTOERROR")</f>
        <v>ANCHOERRORALTOERROR</v>
      </c>
    </row>
    <row r="207" spans="1:9" x14ac:dyDescent="0.25">
      <c r="A207" t="str">
        <f t="shared" si="17"/>
        <v>ROLLER SCREEN 5%CW</v>
      </c>
      <c r="B207" s="4" t="s">
        <v>36</v>
      </c>
      <c r="C207" s="4">
        <v>110</v>
      </c>
      <c r="D207" s="4" t="str">
        <f t="shared" si="18"/>
        <v>C</v>
      </c>
      <c r="E207" s="4">
        <v>240</v>
      </c>
      <c r="F207" s="4" t="str">
        <f t="shared" si="19"/>
        <v>W</v>
      </c>
      <c r="G207" s="5"/>
      <c r="I207" t="str">
        <f>IFERROR(VLOOKUP(Hoja1!D221,aAncho,2,1),"ANCHOERROR")&amp;IFERROR(VLOOKUP(Hoja1!E221,aAlto,2,1),"ALTOERROR")</f>
        <v>ANCHOERRORALTOERROR</v>
      </c>
    </row>
    <row r="208" spans="1:9" x14ac:dyDescent="0.25">
      <c r="A208" t="str">
        <f t="shared" si="17"/>
        <v>ROLLER SCREEN 5%CX</v>
      </c>
      <c r="B208" s="4" t="s">
        <v>36</v>
      </c>
      <c r="C208" s="4">
        <v>110</v>
      </c>
      <c r="D208" s="4" t="str">
        <f t="shared" si="18"/>
        <v>C</v>
      </c>
      <c r="E208" s="4">
        <v>260</v>
      </c>
      <c r="F208" s="4" t="str">
        <f t="shared" si="19"/>
        <v>X</v>
      </c>
      <c r="G208" s="5"/>
      <c r="I208" t="str">
        <f>IFERROR(VLOOKUP(Hoja1!D222,aAncho,2,1),"ANCHOERROR")&amp;IFERROR(VLOOKUP(Hoja1!E222,aAlto,2,1),"ALTOERROR")</f>
        <v>ANCHOERRORALTOERROR</v>
      </c>
    </row>
    <row r="209" spans="1:9" x14ac:dyDescent="0.25">
      <c r="A209" t="str">
        <f t="shared" si="17"/>
        <v>ROLLER SCREEN 5%CY</v>
      </c>
      <c r="B209" s="4" t="s">
        <v>36</v>
      </c>
      <c r="C209" s="4">
        <v>110</v>
      </c>
      <c r="D209" s="4" t="str">
        <f t="shared" si="18"/>
        <v>C</v>
      </c>
      <c r="E209" s="4">
        <v>280</v>
      </c>
      <c r="F209" s="4" t="str">
        <f t="shared" si="19"/>
        <v>Y</v>
      </c>
      <c r="G209" s="5"/>
      <c r="I209" t="str">
        <f>IFERROR(VLOOKUP(Hoja1!D223,aAncho,2,1),"ANCHOERROR")&amp;IFERROR(VLOOKUP(Hoja1!E223,aAlto,2,1),"ALTOERROR")</f>
        <v>ANCHOERRORALTOERROR</v>
      </c>
    </row>
    <row r="210" spans="1:9" x14ac:dyDescent="0.25">
      <c r="A210" t="str">
        <f t="shared" si="17"/>
        <v>ROLLER SCREEN 5%CZ</v>
      </c>
      <c r="B210" s="4" t="s">
        <v>36</v>
      </c>
      <c r="C210" s="4">
        <v>110</v>
      </c>
      <c r="D210" s="4" t="str">
        <f t="shared" si="18"/>
        <v>C</v>
      </c>
      <c r="E210" s="4">
        <v>300</v>
      </c>
      <c r="F210" s="4" t="str">
        <f t="shared" si="19"/>
        <v>Z</v>
      </c>
      <c r="G210" s="5"/>
      <c r="I210" t="str">
        <f>IFERROR(VLOOKUP(Hoja1!D224,aAncho,2,1),"ANCHOERROR")&amp;IFERROR(VLOOKUP(Hoja1!E224,aAlto,2,1),"ALTOERROR")</f>
        <v>ANCHOERRORALTOERROR</v>
      </c>
    </row>
    <row r="211" spans="1:9" x14ac:dyDescent="0.25">
      <c r="A211" t="str">
        <f t="shared" si="17"/>
        <v>ROLLER SCREEN 5%DÑ</v>
      </c>
      <c r="B211" s="4" t="s">
        <v>36</v>
      </c>
      <c r="C211" s="4">
        <v>130</v>
      </c>
      <c r="D211" s="4" t="str">
        <f t="shared" si="18"/>
        <v>D</v>
      </c>
      <c r="E211" s="4">
        <v>1</v>
      </c>
      <c r="F211" s="4" t="str">
        <f t="shared" si="19"/>
        <v>Ñ</v>
      </c>
      <c r="G211" s="5"/>
      <c r="I211" t="str">
        <f>IFERROR(VLOOKUP(Hoja1!D225,aAncho,2,1),"ANCHOERROR")&amp;IFERROR(VLOOKUP(Hoja1!E225,aAlto,2,1),"ALTOERROR")</f>
        <v>ANCHOERRORALTOERROR</v>
      </c>
    </row>
    <row r="212" spans="1:9" x14ac:dyDescent="0.25">
      <c r="A212" t="str">
        <f t="shared" si="17"/>
        <v>ROLLER SCREEN 5%DO</v>
      </c>
      <c r="B212" s="4" t="s">
        <v>36</v>
      </c>
      <c r="C212" s="4">
        <v>130</v>
      </c>
      <c r="D212" s="4" t="str">
        <f t="shared" si="18"/>
        <v>D</v>
      </c>
      <c r="E212" s="4">
        <v>80</v>
      </c>
      <c r="F212" s="4" t="str">
        <f t="shared" si="19"/>
        <v>O</v>
      </c>
      <c r="G212" s="5"/>
      <c r="I212" t="str">
        <f>IFERROR(VLOOKUP(Hoja1!D226,aAncho,2,1),"ANCHOERROR")&amp;IFERROR(VLOOKUP(Hoja1!E226,aAlto,2,1),"ALTOERROR")</f>
        <v>ANCHOERRORALTOERROR</v>
      </c>
    </row>
    <row r="213" spans="1:9" x14ac:dyDescent="0.25">
      <c r="A213" t="str">
        <f t="shared" si="17"/>
        <v>ROLLER SCREEN 5%DP</v>
      </c>
      <c r="B213" s="4" t="s">
        <v>36</v>
      </c>
      <c r="C213" s="4">
        <v>130</v>
      </c>
      <c r="D213" s="4" t="str">
        <f t="shared" si="18"/>
        <v>D</v>
      </c>
      <c r="E213" s="4">
        <v>100</v>
      </c>
      <c r="F213" s="4" t="str">
        <f t="shared" si="19"/>
        <v>P</v>
      </c>
      <c r="G213" s="5"/>
      <c r="I213" t="str">
        <f>IFERROR(VLOOKUP(Hoja1!D227,aAncho,2,1),"ANCHOERROR")&amp;IFERROR(VLOOKUP(Hoja1!E227,aAlto,2,1),"ALTOERROR")</f>
        <v>ANCHOERRORALTOERROR</v>
      </c>
    </row>
    <row r="214" spans="1:9" x14ac:dyDescent="0.25">
      <c r="A214" t="str">
        <f t="shared" si="17"/>
        <v>ROLLER SCREEN 5%DQ</v>
      </c>
      <c r="B214" s="4" t="s">
        <v>36</v>
      </c>
      <c r="C214" s="4">
        <v>130</v>
      </c>
      <c r="D214" s="4" t="str">
        <f t="shared" si="18"/>
        <v>D</v>
      </c>
      <c r="E214" s="4">
        <v>120</v>
      </c>
      <c r="F214" s="4" t="str">
        <f t="shared" si="19"/>
        <v>Q</v>
      </c>
      <c r="G214" s="5"/>
      <c r="I214" t="str">
        <f>IFERROR(VLOOKUP(Hoja1!D228,aAncho,2,1),"ANCHOERROR")&amp;IFERROR(VLOOKUP(Hoja1!E228,aAlto,2,1),"ALTOERROR")</f>
        <v>ANCHOERRORALTOERROR</v>
      </c>
    </row>
    <row r="215" spans="1:9" x14ac:dyDescent="0.25">
      <c r="A215" t="str">
        <f t="shared" si="17"/>
        <v>ROLLER SCREEN 5%DR</v>
      </c>
      <c r="B215" s="4" t="s">
        <v>36</v>
      </c>
      <c r="C215" s="4">
        <v>130</v>
      </c>
      <c r="D215" s="4" t="str">
        <f t="shared" si="18"/>
        <v>D</v>
      </c>
      <c r="E215" s="4">
        <v>140</v>
      </c>
      <c r="F215" s="4" t="str">
        <f t="shared" si="19"/>
        <v>R</v>
      </c>
      <c r="G215" s="5"/>
      <c r="I215" t="str">
        <f>IFERROR(VLOOKUP(Hoja1!D229,aAncho,2,1),"ANCHOERROR")&amp;IFERROR(VLOOKUP(Hoja1!E229,aAlto,2,1),"ALTOERROR")</f>
        <v>ANCHOERRORALTOERROR</v>
      </c>
    </row>
    <row r="216" spans="1:9" x14ac:dyDescent="0.25">
      <c r="A216" t="str">
        <f t="shared" si="17"/>
        <v>ROLLER SCREEN 5%DS</v>
      </c>
      <c r="B216" s="4" t="s">
        <v>36</v>
      </c>
      <c r="C216" s="4">
        <v>130</v>
      </c>
      <c r="D216" s="4" t="str">
        <f t="shared" si="18"/>
        <v>D</v>
      </c>
      <c r="E216" s="4">
        <v>160</v>
      </c>
      <c r="F216" s="4" t="str">
        <f t="shared" si="19"/>
        <v>S</v>
      </c>
      <c r="G216" s="5"/>
      <c r="I216" t="str">
        <f>IFERROR(VLOOKUP(Hoja1!D230,aAncho,2,1),"ANCHOERROR")&amp;IFERROR(VLOOKUP(Hoja1!E230,aAlto,2,1),"ALTOERROR")</f>
        <v>ANCHOERRORALTOERROR</v>
      </c>
    </row>
    <row r="217" spans="1:9" x14ac:dyDescent="0.25">
      <c r="A217" t="str">
        <f t="shared" si="17"/>
        <v>ROLLER SCREEN 5%DT</v>
      </c>
      <c r="B217" s="4" t="s">
        <v>36</v>
      </c>
      <c r="C217" s="4">
        <v>130</v>
      </c>
      <c r="D217" s="4" t="str">
        <f t="shared" si="18"/>
        <v>D</v>
      </c>
      <c r="E217" s="4">
        <v>180</v>
      </c>
      <c r="F217" s="4" t="str">
        <f t="shared" si="19"/>
        <v>T</v>
      </c>
      <c r="G217" s="5"/>
      <c r="I217" t="str">
        <f>IFERROR(VLOOKUP(Hoja1!D231,aAncho,2,1),"ANCHOERROR")&amp;IFERROR(VLOOKUP(Hoja1!E231,aAlto,2,1),"ALTOERROR")</f>
        <v>ANCHOERRORALTOERROR</v>
      </c>
    </row>
    <row r="218" spans="1:9" x14ac:dyDescent="0.25">
      <c r="A218" t="str">
        <f t="shared" si="17"/>
        <v>ROLLER SCREEN 5%DU</v>
      </c>
      <c r="B218" s="4" t="s">
        <v>36</v>
      </c>
      <c r="C218" s="4">
        <v>130</v>
      </c>
      <c r="D218" s="4" t="str">
        <f t="shared" si="18"/>
        <v>D</v>
      </c>
      <c r="E218" s="4">
        <v>200</v>
      </c>
      <c r="F218" s="4" t="str">
        <f t="shared" si="19"/>
        <v>U</v>
      </c>
      <c r="G218" s="5"/>
      <c r="I218" t="str">
        <f>IFERROR(VLOOKUP(Hoja1!D232,aAncho,2,1),"ANCHOERROR")&amp;IFERROR(VLOOKUP(Hoja1!E232,aAlto,2,1),"ALTOERROR")</f>
        <v>ANCHOERRORALTOERROR</v>
      </c>
    </row>
    <row r="219" spans="1:9" x14ac:dyDescent="0.25">
      <c r="A219" t="str">
        <f t="shared" si="17"/>
        <v>ROLLER SCREEN 5%DV</v>
      </c>
      <c r="B219" s="4" t="s">
        <v>36</v>
      </c>
      <c r="C219" s="4">
        <v>130</v>
      </c>
      <c r="D219" s="4" t="str">
        <f t="shared" si="18"/>
        <v>D</v>
      </c>
      <c r="E219" s="4">
        <v>220</v>
      </c>
      <c r="F219" s="4" t="str">
        <f t="shared" si="19"/>
        <v>V</v>
      </c>
      <c r="G219" s="5"/>
      <c r="I219" t="str">
        <f>IFERROR(VLOOKUP(Hoja1!D233,aAncho,2,1),"ANCHOERROR")&amp;IFERROR(VLOOKUP(Hoja1!E233,aAlto,2,1),"ALTOERROR")</f>
        <v>ANCHOERRORALTOERROR</v>
      </c>
    </row>
    <row r="220" spans="1:9" x14ac:dyDescent="0.25">
      <c r="A220" t="str">
        <f t="shared" si="17"/>
        <v>ROLLER SCREEN 5%DW</v>
      </c>
      <c r="B220" s="4" t="s">
        <v>36</v>
      </c>
      <c r="C220" s="4">
        <v>130</v>
      </c>
      <c r="D220" s="4" t="str">
        <f t="shared" si="18"/>
        <v>D</v>
      </c>
      <c r="E220" s="4">
        <v>240</v>
      </c>
      <c r="F220" s="4" t="str">
        <f t="shared" si="19"/>
        <v>W</v>
      </c>
      <c r="G220" s="5"/>
      <c r="I220" t="str">
        <f>IFERROR(VLOOKUP(Hoja1!D234,aAncho,2,1),"ANCHOERROR")&amp;IFERROR(VLOOKUP(Hoja1!E234,aAlto,2,1),"ALTOERROR")</f>
        <v>ANCHOERRORALTOERROR</v>
      </c>
    </row>
    <row r="221" spans="1:9" x14ac:dyDescent="0.25">
      <c r="A221" t="str">
        <f t="shared" si="17"/>
        <v>ROLLER SCREEN 5%DX</v>
      </c>
      <c r="B221" s="4" t="s">
        <v>36</v>
      </c>
      <c r="C221" s="4">
        <v>130</v>
      </c>
      <c r="D221" s="4" t="str">
        <f t="shared" si="18"/>
        <v>D</v>
      </c>
      <c r="E221" s="4">
        <v>260</v>
      </c>
      <c r="F221" s="4" t="str">
        <f t="shared" si="19"/>
        <v>X</v>
      </c>
      <c r="G221" s="5"/>
      <c r="I221" t="str">
        <f>IFERROR(VLOOKUP(Hoja1!D235,aAncho,2,1),"ANCHOERROR")&amp;IFERROR(VLOOKUP(Hoja1!E235,aAlto,2,1),"ALTOERROR")</f>
        <v>ANCHOERRORALTOERROR</v>
      </c>
    </row>
    <row r="222" spans="1:9" x14ac:dyDescent="0.25">
      <c r="A222" t="str">
        <f t="shared" si="17"/>
        <v>ROLLER SCREEN 5%DY</v>
      </c>
      <c r="B222" s="4" t="s">
        <v>36</v>
      </c>
      <c r="C222" s="4">
        <v>130</v>
      </c>
      <c r="D222" s="4" t="str">
        <f t="shared" si="18"/>
        <v>D</v>
      </c>
      <c r="E222" s="4">
        <v>280</v>
      </c>
      <c r="F222" s="4" t="str">
        <f t="shared" si="19"/>
        <v>Y</v>
      </c>
      <c r="G222" s="5"/>
      <c r="I222" t="str">
        <f>IFERROR(VLOOKUP(Hoja1!D236,aAncho,2,1),"ANCHOERROR")&amp;IFERROR(VLOOKUP(Hoja1!E236,aAlto,2,1),"ALTOERROR")</f>
        <v>ANCHOERRORALTOERROR</v>
      </c>
    </row>
    <row r="223" spans="1:9" x14ac:dyDescent="0.25">
      <c r="A223" t="str">
        <f t="shared" si="17"/>
        <v>ROLLER SCREEN 5%DZ</v>
      </c>
      <c r="B223" s="4" t="s">
        <v>36</v>
      </c>
      <c r="C223" s="4">
        <v>130</v>
      </c>
      <c r="D223" s="4" t="str">
        <f t="shared" si="18"/>
        <v>D</v>
      </c>
      <c r="E223" s="4">
        <v>300</v>
      </c>
      <c r="F223" s="4" t="str">
        <f t="shared" si="19"/>
        <v>Z</v>
      </c>
      <c r="I223" t="str">
        <f>IFERROR(VLOOKUP(Hoja1!D237,aAncho,2,1),"ANCHOERROR")&amp;IFERROR(VLOOKUP(Hoja1!E237,aAlto,2,1),"ALTOERROR")</f>
        <v>ANCHOERRORALTOERROR</v>
      </c>
    </row>
    <row r="224" spans="1:9" x14ac:dyDescent="0.25">
      <c r="A224" t="str">
        <f t="shared" si="17"/>
        <v>ROLLER SCREEN 5%EÑ</v>
      </c>
      <c r="B224" s="4" t="s">
        <v>36</v>
      </c>
      <c r="C224" s="4">
        <v>150</v>
      </c>
      <c r="D224" s="4" t="str">
        <f t="shared" si="18"/>
        <v>E</v>
      </c>
      <c r="E224" s="4">
        <v>1</v>
      </c>
      <c r="F224" s="4" t="str">
        <f t="shared" si="19"/>
        <v>Ñ</v>
      </c>
      <c r="I224" t="str">
        <f>IFERROR(VLOOKUP(Hoja1!D238,aAncho,2,1),"ANCHOERROR")&amp;IFERROR(VLOOKUP(Hoja1!E238,aAlto,2,1),"ALTOERROR")</f>
        <v>ANCHOERRORALTOERROR</v>
      </c>
    </row>
    <row r="225" spans="1:9" x14ac:dyDescent="0.25">
      <c r="A225" t="str">
        <f t="shared" si="17"/>
        <v>ROLLER SCREEN 5%EO</v>
      </c>
      <c r="B225" s="4" t="s">
        <v>36</v>
      </c>
      <c r="C225" s="4">
        <v>150</v>
      </c>
      <c r="D225" s="4" t="str">
        <f t="shared" si="18"/>
        <v>E</v>
      </c>
      <c r="E225" s="4">
        <v>80</v>
      </c>
      <c r="F225" s="4" t="str">
        <f t="shared" si="19"/>
        <v>O</v>
      </c>
      <c r="I225" t="str">
        <f>IFERROR(VLOOKUP(Hoja1!D239,aAncho,2,1),"ANCHOERROR")&amp;IFERROR(VLOOKUP(Hoja1!E239,aAlto,2,1),"ALTOERROR")</f>
        <v>ANCHOERRORALTOERROR</v>
      </c>
    </row>
    <row r="226" spans="1:9" x14ac:dyDescent="0.25">
      <c r="A226" t="str">
        <f t="shared" si="17"/>
        <v>ROLLER SCREEN 5%EP</v>
      </c>
      <c r="B226" s="4" t="s">
        <v>36</v>
      </c>
      <c r="C226" s="4">
        <v>150</v>
      </c>
      <c r="D226" s="4" t="str">
        <f t="shared" si="18"/>
        <v>E</v>
      </c>
      <c r="E226" s="4">
        <v>100</v>
      </c>
      <c r="F226" s="4" t="str">
        <f t="shared" si="19"/>
        <v>P</v>
      </c>
      <c r="I226" t="str">
        <f>IFERROR(VLOOKUP(Hoja1!D240,aAncho,2,1),"ANCHOERROR")&amp;IFERROR(VLOOKUP(Hoja1!E240,aAlto,2,1),"ALTOERROR")</f>
        <v>ANCHOERRORALTOERROR</v>
      </c>
    </row>
    <row r="227" spans="1:9" x14ac:dyDescent="0.25">
      <c r="A227" t="str">
        <f t="shared" si="17"/>
        <v>ROLLER SCREEN 5%EQ</v>
      </c>
      <c r="B227" s="4" t="s">
        <v>36</v>
      </c>
      <c r="C227" s="4">
        <v>150</v>
      </c>
      <c r="D227" s="4" t="str">
        <f t="shared" si="18"/>
        <v>E</v>
      </c>
      <c r="E227" s="4">
        <v>120</v>
      </c>
      <c r="F227" s="4" t="str">
        <f t="shared" si="19"/>
        <v>Q</v>
      </c>
      <c r="I227" t="str">
        <f>IFERROR(VLOOKUP(Hoja1!D241,aAncho,2,1),"ANCHOERROR")&amp;IFERROR(VLOOKUP(Hoja1!E241,aAlto,2,1),"ALTOERROR")</f>
        <v>ANCHOERRORALTOERROR</v>
      </c>
    </row>
    <row r="228" spans="1:9" x14ac:dyDescent="0.25">
      <c r="A228" t="str">
        <f t="shared" si="17"/>
        <v>ROLLER SCREEN 5%ER</v>
      </c>
      <c r="B228" s="4" t="s">
        <v>36</v>
      </c>
      <c r="C228" s="4">
        <v>150</v>
      </c>
      <c r="D228" s="4" t="str">
        <f t="shared" si="18"/>
        <v>E</v>
      </c>
      <c r="E228" s="4">
        <v>140</v>
      </c>
      <c r="F228" s="4" t="str">
        <f t="shared" si="19"/>
        <v>R</v>
      </c>
      <c r="I228" t="str">
        <f>IFERROR(VLOOKUP(Hoja1!D242,aAncho,2,1),"ANCHOERROR")&amp;IFERROR(VLOOKUP(Hoja1!E242,aAlto,2,1),"ALTOERROR")</f>
        <v>ANCHOERRORALTOERROR</v>
      </c>
    </row>
    <row r="229" spans="1:9" x14ac:dyDescent="0.25">
      <c r="A229" t="str">
        <f t="shared" si="17"/>
        <v>ROLLER SCREEN 5%ES</v>
      </c>
      <c r="B229" s="4" t="s">
        <v>36</v>
      </c>
      <c r="C229" s="4">
        <v>150</v>
      </c>
      <c r="D229" s="4" t="str">
        <f t="shared" si="18"/>
        <v>E</v>
      </c>
      <c r="E229" s="4">
        <v>160</v>
      </c>
      <c r="F229" s="4" t="str">
        <f t="shared" si="19"/>
        <v>S</v>
      </c>
      <c r="I229" t="str">
        <f>IFERROR(VLOOKUP(Hoja1!D243,aAncho,2,1),"ANCHOERROR")&amp;IFERROR(VLOOKUP(Hoja1!E243,aAlto,2,1),"ALTOERROR")</f>
        <v>ANCHOERRORALTOERROR</v>
      </c>
    </row>
    <row r="230" spans="1:9" x14ac:dyDescent="0.25">
      <c r="A230" t="str">
        <f t="shared" si="17"/>
        <v>ROLLER SCREEN 5%ET</v>
      </c>
      <c r="B230" s="4" t="s">
        <v>36</v>
      </c>
      <c r="C230" s="4">
        <v>150</v>
      </c>
      <c r="D230" s="4" t="str">
        <f t="shared" si="18"/>
        <v>E</v>
      </c>
      <c r="E230" s="4">
        <v>180</v>
      </c>
      <c r="F230" s="4" t="str">
        <f t="shared" si="19"/>
        <v>T</v>
      </c>
      <c r="I230" t="str">
        <f>IFERROR(VLOOKUP(Hoja1!D244,aAncho,2,1),"ANCHOERROR")&amp;IFERROR(VLOOKUP(Hoja1!E244,aAlto,2,1),"ALTOERROR")</f>
        <v>ANCHOERRORALTOERROR</v>
      </c>
    </row>
    <row r="231" spans="1:9" x14ac:dyDescent="0.25">
      <c r="A231" t="str">
        <f t="shared" si="17"/>
        <v>ROLLER SCREEN 5%EU</v>
      </c>
      <c r="B231" s="4" t="s">
        <v>36</v>
      </c>
      <c r="C231" s="4">
        <v>150</v>
      </c>
      <c r="D231" s="4" t="str">
        <f t="shared" si="18"/>
        <v>E</v>
      </c>
      <c r="E231" s="4">
        <v>200</v>
      </c>
      <c r="F231" s="4" t="str">
        <f t="shared" si="19"/>
        <v>U</v>
      </c>
      <c r="I231" t="str">
        <f>IFERROR(VLOOKUP(Hoja1!D245,aAncho,2,1),"ANCHOERROR")&amp;IFERROR(VLOOKUP(Hoja1!E245,aAlto,2,1),"ALTOERROR")</f>
        <v>ANCHOERRORALTOERROR</v>
      </c>
    </row>
    <row r="232" spans="1:9" x14ac:dyDescent="0.25">
      <c r="A232" t="str">
        <f t="shared" si="17"/>
        <v>ROLLER SCREEN 5%EV</v>
      </c>
      <c r="B232" s="4" t="s">
        <v>36</v>
      </c>
      <c r="C232" s="4">
        <v>150</v>
      </c>
      <c r="D232" s="4" t="str">
        <f t="shared" si="18"/>
        <v>E</v>
      </c>
      <c r="E232" s="4">
        <v>220</v>
      </c>
      <c r="F232" s="4" t="str">
        <f t="shared" si="19"/>
        <v>V</v>
      </c>
      <c r="I232" t="str">
        <f>IFERROR(VLOOKUP(Hoja1!D246,aAncho,2,1),"ANCHOERROR")&amp;IFERROR(VLOOKUP(Hoja1!E246,aAlto,2,1),"ALTOERROR")</f>
        <v>ANCHOERRORALTOERROR</v>
      </c>
    </row>
    <row r="233" spans="1:9" x14ac:dyDescent="0.25">
      <c r="A233" t="str">
        <f t="shared" si="17"/>
        <v>ROLLER SCREEN 5%EW</v>
      </c>
      <c r="B233" s="4" t="s">
        <v>36</v>
      </c>
      <c r="C233" s="4">
        <v>150</v>
      </c>
      <c r="D233" s="4" t="str">
        <f t="shared" si="18"/>
        <v>E</v>
      </c>
      <c r="E233" s="4">
        <v>240</v>
      </c>
      <c r="F233" s="4" t="str">
        <f t="shared" si="19"/>
        <v>W</v>
      </c>
      <c r="I233" t="str">
        <f>IFERROR(VLOOKUP(Hoja1!D247,aAncho,2,1),"ANCHOERROR")&amp;IFERROR(VLOOKUP(Hoja1!E247,aAlto,2,1),"ALTOERROR")</f>
        <v>ANCHOERRORALTOERROR</v>
      </c>
    </row>
    <row r="234" spans="1:9" x14ac:dyDescent="0.25">
      <c r="A234" t="str">
        <f t="shared" si="17"/>
        <v>ROLLER SCREEN 5%EX</v>
      </c>
      <c r="B234" s="4" t="s">
        <v>36</v>
      </c>
      <c r="C234" s="4">
        <v>150</v>
      </c>
      <c r="D234" s="4" t="str">
        <f t="shared" si="18"/>
        <v>E</v>
      </c>
      <c r="E234" s="4">
        <v>260</v>
      </c>
      <c r="F234" s="4" t="str">
        <f t="shared" si="19"/>
        <v>X</v>
      </c>
      <c r="I234" t="str">
        <f>IFERROR(VLOOKUP(Hoja1!D248,aAncho,2,1),"ANCHOERROR")&amp;IFERROR(VLOOKUP(Hoja1!E248,aAlto,2,1),"ALTOERROR")</f>
        <v>ANCHOERRORALTOERROR</v>
      </c>
    </row>
    <row r="235" spans="1:9" x14ac:dyDescent="0.25">
      <c r="A235" t="str">
        <f t="shared" si="17"/>
        <v>ROLLER SCREEN 5%EY</v>
      </c>
      <c r="B235" s="4" t="s">
        <v>36</v>
      </c>
      <c r="C235" s="4">
        <v>150</v>
      </c>
      <c r="D235" s="4" t="str">
        <f t="shared" si="18"/>
        <v>E</v>
      </c>
      <c r="E235" s="4">
        <v>280</v>
      </c>
      <c r="F235" s="4" t="str">
        <f t="shared" si="19"/>
        <v>Y</v>
      </c>
      <c r="I235" t="str">
        <f>IFERROR(VLOOKUP(Hoja1!D249,aAncho,2,1),"ANCHOERROR")&amp;IFERROR(VLOOKUP(Hoja1!E249,aAlto,2,1),"ALTOERROR")</f>
        <v>ANCHOERRORALTOERROR</v>
      </c>
    </row>
    <row r="236" spans="1:9" x14ac:dyDescent="0.25">
      <c r="A236" t="str">
        <f t="shared" si="17"/>
        <v>ROLLER SCREEN 5%EZ</v>
      </c>
      <c r="B236" s="4" t="s">
        <v>36</v>
      </c>
      <c r="C236" s="4">
        <v>150</v>
      </c>
      <c r="D236" s="4" t="str">
        <f t="shared" ref="D236:D267" si="20">VLOOKUP(C236,aAncho,2,0)</f>
        <v>E</v>
      </c>
      <c r="E236" s="4">
        <v>300</v>
      </c>
      <c r="F236" s="4" t="str">
        <f t="shared" ref="F236:F267" si="21">VLOOKUP(E236,aAlto,2,0)</f>
        <v>Z</v>
      </c>
      <c r="I236" t="str">
        <f>IFERROR(VLOOKUP(Hoja1!D250,aAncho,2,1),"ANCHOERROR")&amp;IFERROR(VLOOKUP(Hoja1!E250,aAlto,2,1),"ALTOERROR")</f>
        <v>ANCHOERRORALTOERROR</v>
      </c>
    </row>
    <row r="237" spans="1:9" x14ac:dyDescent="0.25">
      <c r="A237" t="str">
        <f t="shared" si="17"/>
        <v>ROLLER SCREEN 5%FÑ</v>
      </c>
      <c r="B237" s="4" t="s">
        <v>36</v>
      </c>
      <c r="C237" s="4">
        <v>170</v>
      </c>
      <c r="D237" s="4" t="str">
        <f t="shared" si="20"/>
        <v>F</v>
      </c>
      <c r="E237" s="4">
        <v>1</v>
      </c>
      <c r="F237" s="4" t="str">
        <f t="shared" si="21"/>
        <v>Ñ</v>
      </c>
      <c r="I237" t="str">
        <f>IFERROR(VLOOKUP(Hoja1!D251,aAncho,2,1),"ANCHOERROR")&amp;IFERROR(VLOOKUP(Hoja1!E251,aAlto,2,1),"ALTOERROR")</f>
        <v>ANCHOERRORALTOERROR</v>
      </c>
    </row>
    <row r="238" spans="1:9" x14ac:dyDescent="0.25">
      <c r="A238" t="str">
        <f t="shared" si="17"/>
        <v>ROLLER SCREEN 5%FO</v>
      </c>
      <c r="B238" s="4" t="s">
        <v>36</v>
      </c>
      <c r="C238" s="4">
        <v>170</v>
      </c>
      <c r="D238" s="4" t="str">
        <f t="shared" si="20"/>
        <v>F</v>
      </c>
      <c r="E238" s="4">
        <v>80</v>
      </c>
      <c r="F238" s="4" t="str">
        <f t="shared" si="21"/>
        <v>O</v>
      </c>
      <c r="I238" t="str">
        <f>IFERROR(VLOOKUP(Hoja1!D252,aAncho,2,1),"ANCHOERROR")&amp;IFERROR(VLOOKUP(Hoja1!E252,aAlto,2,1),"ALTOERROR")</f>
        <v>ANCHOERRORALTOERROR</v>
      </c>
    </row>
    <row r="239" spans="1:9" x14ac:dyDescent="0.25">
      <c r="A239" t="str">
        <f t="shared" si="17"/>
        <v>ROLLER SCREEN 5%FP</v>
      </c>
      <c r="B239" s="4" t="s">
        <v>36</v>
      </c>
      <c r="C239" s="4">
        <v>170</v>
      </c>
      <c r="D239" s="4" t="str">
        <f t="shared" si="20"/>
        <v>F</v>
      </c>
      <c r="E239" s="4">
        <v>100</v>
      </c>
      <c r="F239" s="4" t="str">
        <f t="shared" si="21"/>
        <v>P</v>
      </c>
      <c r="I239" t="str">
        <f>IFERROR(VLOOKUP(Hoja1!D253,aAncho,2,1),"ANCHOERROR")&amp;IFERROR(VLOOKUP(Hoja1!E253,aAlto,2,1),"ALTOERROR")</f>
        <v>ANCHOERRORALTOERROR</v>
      </c>
    </row>
    <row r="240" spans="1:9" x14ac:dyDescent="0.25">
      <c r="A240" t="str">
        <f t="shared" si="17"/>
        <v>ROLLER SCREEN 5%FQ</v>
      </c>
      <c r="B240" s="4" t="s">
        <v>36</v>
      </c>
      <c r="C240" s="4">
        <v>170</v>
      </c>
      <c r="D240" s="4" t="str">
        <f t="shared" si="20"/>
        <v>F</v>
      </c>
      <c r="E240" s="4">
        <v>120</v>
      </c>
      <c r="F240" s="4" t="str">
        <f t="shared" si="21"/>
        <v>Q</v>
      </c>
      <c r="I240" t="str">
        <f>IFERROR(VLOOKUP(Hoja1!D254,aAncho,2,1),"ANCHOERROR")&amp;IFERROR(VLOOKUP(Hoja1!E254,aAlto,2,1),"ALTOERROR")</f>
        <v>ANCHOERRORALTOERROR</v>
      </c>
    </row>
    <row r="241" spans="1:9" x14ac:dyDescent="0.25">
      <c r="A241" t="str">
        <f t="shared" si="17"/>
        <v>ROLLER SCREEN 5%FR</v>
      </c>
      <c r="B241" s="4" t="s">
        <v>36</v>
      </c>
      <c r="C241" s="4">
        <v>170</v>
      </c>
      <c r="D241" s="4" t="str">
        <f t="shared" si="20"/>
        <v>F</v>
      </c>
      <c r="E241" s="4">
        <v>140</v>
      </c>
      <c r="F241" s="4" t="str">
        <f t="shared" si="21"/>
        <v>R</v>
      </c>
      <c r="I241" t="str">
        <f>IFERROR(VLOOKUP(Hoja1!D255,aAncho,2,1),"ANCHOERROR")&amp;IFERROR(VLOOKUP(Hoja1!E255,aAlto,2,1),"ALTOERROR")</f>
        <v>ANCHOERRORALTOERROR</v>
      </c>
    </row>
    <row r="242" spans="1:9" x14ac:dyDescent="0.25">
      <c r="A242" t="str">
        <f t="shared" si="17"/>
        <v>ROLLER SCREEN 5%FS</v>
      </c>
      <c r="B242" s="4" t="s">
        <v>36</v>
      </c>
      <c r="C242" s="4">
        <v>170</v>
      </c>
      <c r="D242" s="4" t="str">
        <f t="shared" si="20"/>
        <v>F</v>
      </c>
      <c r="E242" s="4">
        <v>160</v>
      </c>
      <c r="F242" s="4" t="str">
        <f t="shared" si="21"/>
        <v>S</v>
      </c>
      <c r="I242" t="str">
        <f>IFERROR(VLOOKUP(Hoja1!D256,aAncho,2,1),"ANCHOERROR")&amp;IFERROR(VLOOKUP(Hoja1!E256,aAlto,2,1),"ALTOERROR")</f>
        <v>ANCHOERRORALTOERROR</v>
      </c>
    </row>
    <row r="243" spans="1:9" x14ac:dyDescent="0.25">
      <c r="A243" t="str">
        <f t="shared" si="17"/>
        <v>ROLLER SCREEN 5%FT</v>
      </c>
      <c r="B243" s="4" t="s">
        <v>36</v>
      </c>
      <c r="C243" s="4">
        <v>170</v>
      </c>
      <c r="D243" s="4" t="str">
        <f t="shared" si="20"/>
        <v>F</v>
      </c>
      <c r="E243" s="4">
        <v>180</v>
      </c>
      <c r="F243" s="4" t="str">
        <f t="shared" si="21"/>
        <v>T</v>
      </c>
      <c r="I243" t="str">
        <f>IFERROR(VLOOKUP(Hoja1!D257,aAncho,2,1),"ANCHOERROR")&amp;IFERROR(VLOOKUP(Hoja1!E257,aAlto,2,1),"ALTOERROR")</f>
        <v>ANCHOERRORALTOERROR</v>
      </c>
    </row>
    <row r="244" spans="1:9" x14ac:dyDescent="0.25">
      <c r="A244" t="str">
        <f t="shared" si="17"/>
        <v>ROLLER SCREEN 5%FU</v>
      </c>
      <c r="B244" s="4" t="s">
        <v>36</v>
      </c>
      <c r="C244" s="4">
        <v>170</v>
      </c>
      <c r="D244" s="4" t="str">
        <f t="shared" si="20"/>
        <v>F</v>
      </c>
      <c r="E244" s="4">
        <v>200</v>
      </c>
      <c r="F244" s="4" t="str">
        <f t="shared" si="21"/>
        <v>U</v>
      </c>
      <c r="I244" t="str">
        <f>IFERROR(VLOOKUP(Hoja1!D258,aAncho,2,1),"ANCHOERROR")&amp;IFERROR(VLOOKUP(Hoja1!E258,aAlto,2,1),"ALTOERROR")</f>
        <v>ANCHOERRORALTOERROR</v>
      </c>
    </row>
    <row r="245" spans="1:9" x14ac:dyDescent="0.25">
      <c r="A245" t="str">
        <f t="shared" si="17"/>
        <v>ROLLER SCREEN 5%FV</v>
      </c>
      <c r="B245" s="4" t="s">
        <v>36</v>
      </c>
      <c r="C245" s="4">
        <v>170</v>
      </c>
      <c r="D245" s="4" t="str">
        <f t="shared" si="20"/>
        <v>F</v>
      </c>
      <c r="E245" s="4">
        <v>220</v>
      </c>
      <c r="F245" s="4" t="str">
        <f t="shared" si="21"/>
        <v>V</v>
      </c>
      <c r="I245" t="str">
        <f>IFERROR(VLOOKUP(Hoja1!D259,aAncho,2,1),"ANCHOERROR")&amp;IFERROR(VLOOKUP(Hoja1!E259,aAlto,2,1),"ALTOERROR")</f>
        <v>ANCHOERRORALTOERROR</v>
      </c>
    </row>
    <row r="246" spans="1:9" x14ac:dyDescent="0.25">
      <c r="A246" t="str">
        <f t="shared" si="17"/>
        <v>ROLLER SCREEN 5%FW</v>
      </c>
      <c r="B246" s="4" t="s">
        <v>36</v>
      </c>
      <c r="C246" s="4">
        <v>170</v>
      </c>
      <c r="D246" s="4" t="str">
        <f t="shared" si="20"/>
        <v>F</v>
      </c>
      <c r="E246" s="4">
        <v>240</v>
      </c>
      <c r="F246" s="4" t="str">
        <f t="shared" si="21"/>
        <v>W</v>
      </c>
      <c r="I246" t="str">
        <f>IFERROR(VLOOKUP(Hoja1!D260,aAncho,2,1),"ANCHOERROR")&amp;IFERROR(VLOOKUP(Hoja1!E260,aAlto,2,1),"ALTOERROR")</f>
        <v>ANCHOERRORALTOERROR</v>
      </c>
    </row>
    <row r="247" spans="1:9" x14ac:dyDescent="0.25">
      <c r="A247" t="str">
        <f t="shared" si="17"/>
        <v>ROLLER SCREEN 5%FX</v>
      </c>
      <c r="B247" s="4" t="s">
        <v>36</v>
      </c>
      <c r="C247" s="4">
        <v>170</v>
      </c>
      <c r="D247" s="4" t="str">
        <f t="shared" si="20"/>
        <v>F</v>
      </c>
      <c r="E247" s="4">
        <v>260</v>
      </c>
      <c r="F247" s="4" t="str">
        <f t="shared" si="21"/>
        <v>X</v>
      </c>
      <c r="I247" t="str">
        <f>IFERROR(VLOOKUP(Hoja1!D261,aAncho,2,1),"ANCHOERROR")&amp;IFERROR(VLOOKUP(Hoja1!E261,aAlto,2,1),"ALTOERROR")</f>
        <v>ANCHOERRORALTOERROR</v>
      </c>
    </row>
    <row r="248" spans="1:9" x14ac:dyDescent="0.25">
      <c r="A248" t="str">
        <f t="shared" si="17"/>
        <v>ROLLER SCREEN 5%FY</v>
      </c>
      <c r="B248" s="4" t="s">
        <v>36</v>
      </c>
      <c r="C248" s="4">
        <v>170</v>
      </c>
      <c r="D248" s="4" t="str">
        <f t="shared" si="20"/>
        <v>F</v>
      </c>
      <c r="E248" s="4">
        <v>280</v>
      </c>
      <c r="F248" s="4" t="str">
        <f t="shared" si="21"/>
        <v>Y</v>
      </c>
      <c r="I248" t="str">
        <f>IFERROR(VLOOKUP(Hoja1!D262,aAncho,2,1),"ANCHOERROR")&amp;IFERROR(VLOOKUP(Hoja1!E262,aAlto,2,1),"ALTOERROR")</f>
        <v>ANCHOERRORALTOERROR</v>
      </c>
    </row>
    <row r="249" spans="1:9" x14ac:dyDescent="0.25">
      <c r="A249" t="str">
        <f t="shared" si="17"/>
        <v>ROLLER SCREEN 5%FZ</v>
      </c>
      <c r="B249" s="4" t="s">
        <v>36</v>
      </c>
      <c r="C249" s="4">
        <v>170</v>
      </c>
      <c r="D249" s="4" t="str">
        <f t="shared" si="20"/>
        <v>F</v>
      </c>
      <c r="E249" s="4">
        <v>300</v>
      </c>
      <c r="F249" s="4" t="str">
        <f t="shared" si="21"/>
        <v>Z</v>
      </c>
      <c r="I249" t="str">
        <f>IFERROR(VLOOKUP(Hoja1!D263,aAncho,2,1),"ANCHOERROR")&amp;IFERROR(VLOOKUP(Hoja1!E263,aAlto,2,1),"ALTOERROR")</f>
        <v>ANCHOERRORALTOERROR</v>
      </c>
    </row>
    <row r="250" spans="1:9" x14ac:dyDescent="0.25">
      <c r="A250" t="str">
        <f t="shared" si="17"/>
        <v>ROLLER SCREEN 5%GÑ</v>
      </c>
      <c r="B250" s="4" t="s">
        <v>36</v>
      </c>
      <c r="C250" s="4">
        <v>190</v>
      </c>
      <c r="D250" s="4" t="str">
        <f t="shared" si="20"/>
        <v>G</v>
      </c>
      <c r="E250" s="4">
        <v>1</v>
      </c>
      <c r="F250" s="4" t="str">
        <f t="shared" si="21"/>
        <v>Ñ</v>
      </c>
      <c r="I250" t="str">
        <f>IFERROR(VLOOKUP(Hoja1!D264,aAncho,2,1),"ANCHOERROR")&amp;IFERROR(VLOOKUP(Hoja1!E264,aAlto,2,1),"ALTOERROR")</f>
        <v>ANCHOERRORALTOERROR</v>
      </c>
    </row>
    <row r="251" spans="1:9" x14ac:dyDescent="0.25">
      <c r="A251" t="str">
        <f t="shared" si="17"/>
        <v>ROLLER SCREEN 5%GO</v>
      </c>
      <c r="B251" s="4" t="s">
        <v>36</v>
      </c>
      <c r="C251" s="4">
        <v>190</v>
      </c>
      <c r="D251" s="4" t="str">
        <f t="shared" si="20"/>
        <v>G</v>
      </c>
      <c r="E251" s="4">
        <v>80</v>
      </c>
      <c r="F251" s="4" t="str">
        <f t="shared" si="21"/>
        <v>O</v>
      </c>
      <c r="I251" t="str">
        <f>IFERROR(VLOOKUP(Hoja1!D265,aAncho,2,1),"ANCHOERROR")&amp;IFERROR(VLOOKUP(Hoja1!E265,aAlto,2,1),"ALTOERROR")</f>
        <v>ANCHOERRORALTOERROR</v>
      </c>
    </row>
    <row r="252" spans="1:9" x14ac:dyDescent="0.25">
      <c r="A252" t="str">
        <f t="shared" si="17"/>
        <v>ROLLER SCREEN 5%GP</v>
      </c>
      <c r="B252" s="4" t="s">
        <v>36</v>
      </c>
      <c r="C252" s="4">
        <v>190</v>
      </c>
      <c r="D252" s="4" t="str">
        <f t="shared" si="20"/>
        <v>G</v>
      </c>
      <c r="E252" s="4">
        <v>100</v>
      </c>
      <c r="F252" s="4" t="str">
        <f t="shared" si="21"/>
        <v>P</v>
      </c>
      <c r="I252" t="str">
        <f>IFERROR(VLOOKUP(Hoja1!D266,aAncho,2,1),"ANCHOERROR")&amp;IFERROR(VLOOKUP(Hoja1!E266,aAlto,2,1),"ALTOERROR")</f>
        <v>ANCHOERRORALTOERROR</v>
      </c>
    </row>
    <row r="253" spans="1:9" x14ac:dyDescent="0.25">
      <c r="A253" t="str">
        <f t="shared" si="17"/>
        <v>ROLLER SCREEN 5%GQ</v>
      </c>
      <c r="B253" s="4" t="s">
        <v>36</v>
      </c>
      <c r="C253" s="4">
        <v>190</v>
      </c>
      <c r="D253" s="4" t="str">
        <f t="shared" si="20"/>
        <v>G</v>
      </c>
      <c r="E253" s="4">
        <v>120</v>
      </c>
      <c r="F253" s="4" t="str">
        <f t="shared" si="21"/>
        <v>Q</v>
      </c>
      <c r="I253" t="str">
        <f>IFERROR(VLOOKUP(Hoja1!D267,aAncho,2,1),"ANCHOERROR")&amp;IFERROR(VLOOKUP(Hoja1!E267,aAlto,2,1),"ALTOERROR")</f>
        <v>ANCHOERRORALTOERROR</v>
      </c>
    </row>
    <row r="254" spans="1:9" x14ac:dyDescent="0.25">
      <c r="A254" t="str">
        <f t="shared" si="17"/>
        <v>ROLLER SCREEN 5%GR</v>
      </c>
      <c r="B254" s="4" t="s">
        <v>36</v>
      </c>
      <c r="C254" s="4">
        <v>190</v>
      </c>
      <c r="D254" s="4" t="str">
        <f t="shared" si="20"/>
        <v>G</v>
      </c>
      <c r="E254" s="4">
        <v>140</v>
      </c>
      <c r="F254" s="4" t="str">
        <f t="shared" si="21"/>
        <v>R</v>
      </c>
      <c r="I254" t="str">
        <f>IFERROR(VLOOKUP(Hoja1!D268,aAncho,2,1),"ANCHOERROR")&amp;IFERROR(VLOOKUP(Hoja1!E268,aAlto,2,1),"ALTOERROR")</f>
        <v>ANCHOERRORALTOERROR</v>
      </c>
    </row>
    <row r="255" spans="1:9" x14ac:dyDescent="0.25">
      <c r="A255" t="str">
        <f t="shared" si="17"/>
        <v>ROLLER SCREEN 5%GS</v>
      </c>
      <c r="B255" s="4" t="s">
        <v>36</v>
      </c>
      <c r="C255" s="4">
        <v>190</v>
      </c>
      <c r="D255" s="4" t="str">
        <f t="shared" si="20"/>
        <v>G</v>
      </c>
      <c r="E255" s="4">
        <v>160</v>
      </c>
      <c r="F255" s="4" t="str">
        <f t="shared" si="21"/>
        <v>S</v>
      </c>
      <c r="I255" t="str">
        <f>IFERROR(VLOOKUP(Hoja1!D269,aAncho,2,1),"ANCHOERROR")&amp;IFERROR(VLOOKUP(Hoja1!E269,aAlto,2,1),"ALTOERROR")</f>
        <v>ANCHOERRORALTOERROR</v>
      </c>
    </row>
    <row r="256" spans="1:9" x14ac:dyDescent="0.25">
      <c r="A256" t="str">
        <f t="shared" si="17"/>
        <v>ROLLER SCREEN 5%GT</v>
      </c>
      <c r="B256" s="4" t="s">
        <v>36</v>
      </c>
      <c r="C256" s="4">
        <v>190</v>
      </c>
      <c r="D256" s="4" t="str">
        <f t="shared" si="20"/>
        <v>G</v>
      </c>
      <c r="E256" s="4">
        <v>180</v>
      </c>
      <c r="F256" s="4" t="str">
        <f t="shared" si="21"/>
        <v>T</v>
      </c>
      <c r="I256" t="str">
        <f>IFERROR(VLOOKUP(Hoja1!D270,aAncho,2,1),"ANCHOERROR")&amp;IFERROR(VLOOKUP(Hoja1!E270,aAlto,2,1),"ALTOERROR")</f>
        <v>ANCHOERRORALTOERROR</v>
      </c>
    </row>
    <row r="257" spans="1:9" x14ac:dyDescent="0.25">
      <c r="A257" t="str">
        <f t="shared" si="17"/>
        <v>ROLLER SCREEN 5%GU</v>
      </c>
      <c r="B257" s="4" t="s">
        <v>36</v>
      </c>
      <c r="C257" s="4">
        <v>190</v>
      </c>
      <c r="D257" s="4" t="str">
        <f t="shared" si="20"/>
        <v>G</v>
      </c>
      <c r="E257" s="4">
        <v>200</v>
      </c>
      <c r="F257" s="4" t="str">
        <f t="shared" si="21"/>
        <v>U</v>
      </c>
      <c r="I257" t="str">
        <f>IFERROR(VLOOKUP(Hoja1!D271,aAncho,2,1),"ANCHOERROR")&amp;IFERROR(VLOOKUP(Hoja1!E271,aAlto,2,1),"ALTOERROR")</f>
        <v>ANCHOERRORALTOERROR</v>
      </c>
    </row>
    <row r="258" spans="1:9" x14ac:dyDescent="0.25">
      <c r="A258" t="str">
        <f t="shared" si="17"/>
        <v>ROLLER SCREEN 5%GV</v>
      </c>
      <c r="B258" s="4" t="s">
        <v>36</v>
      </c>
      <c r="C258" s="4">
        <v>190</v>
      </c>
      <c r="D258" s="4" t="str">
        <f t="shared" si="20"/>
        <v>G</v>
      </c>
      <c r="E258" s="4">
        <v>220</v>
      </c>
      <c r="F258" s="4" t="str">
        <f t="shared" si="21"/>
        <v>V</v>
      </c>
      <c r="I258" t="str">
        <f>IFERROR(VLOOKUP(Hoja1!D272,aAncho,2,1),"ANCHOERROR")&amp;IFERROR(VLOOKUP(Hoja1!E272,aAlto,2,1),"ALTOERROR")</f>
        <v>ANCHOERRORALTOERROR</v>
      </c>
    </row>
    <row r="259" spans="1:9" x14ac:dyDescent="0.25">
      <c r="A259" t="str">
        <f t="shared" ref="A259:A322" si="22">B259&amp;D259&amp;F259</f>
        <v>ROLLER SCREEN 5%GW</v>
      </c>
      <c r="B259" s="4" t="s">
        <v>36</v>
      </c>
      <c r="C259" s="4">
        <v>190</v>
      </c>
      <c r="D259" s="4" t="str">
        <f t="shared" si="20"/>
        <v>G</v>
      </c>
      <c r="E259" s="4">
        <v>240</v>
      </c>
      <c r="F259" s="4" t="str">
        <f t="shared" si="21"/>
        <v>W</v>
      </c>
      <c r="I259" t="str">
        <f>IFERROR(VLOOKUP(Hoja1!D273,aAncho,2,1),"ANCHOERROR")&amp;IFERROR(VLOOKUP(Hoja1!E273,aAlto,2,1),"ALTOERROR")</f>
        <v>ANCHOERRORALTOERROR</v>
      </c>
    </row>
    <row r="260" spans="1:9" x14ac:dyDescent="0.25">
      <c r="A260" t="str">
        <f t="shared" si="22"/>
        <v>ROLLER SCREEN 5%GX</v>
      </c>
      <c r="B260" s="4" t="s">
        <v>36</v>
      </c>
      <c r="C260" s="4">
        <v>190</v>
      </c>
      <c r="D260" s="4" t="str">
        <f t="shared" si="20"/>
        <v>G</v>
      </c>
      <c r="E260" s="4">
        <v>260</v>
      </c>
      <c r="F260" s="4" t="str">
        <f t="shared" si="21"/>
        <v>X</v>
      </c>
      <c r="I260" t="str">
        <f>IFERROR(VLOOKUP(Hoja1!D274,aAncho,2,1),"ANCHOERROR")&amp;IFERROR(VLOOKUP(Hoja1!E274,aAlto,2,1),"ALTOERROR")</f>
        <v>ANCHOERRORALTOERROR</v>
      </c>
    </row>
    <row r="261" spans="1:9" x14ac:dyDescent="0.25">
      <c r="A261" t="str">
        <f t="shared" si="22"/>
        <v>ROLLER SCREEN 5%GY</v>
      </c>
      <c r="B261" s="4" t="s">
        <v>36</v>
      </c>
      <c r="C261" s="4">
        <v>190</v>
      </c>
      <c r="D261" s="4" t="str">
        <f t="shared" si="20"/>
        <v>G</v>
      </c>
      <c r="E261" s="4">
        <v>280</v>
      </c>
      <c r="F261" s="4" t="str">
        <f t="shared" si="21"/>
        <v>Y</v>
      </c>
      <c r="I261" t="str">
        <f>IFERROR(VLOOKUP(Hoja1!D275,aAncho,2,1),"ANCHOERROR")&amp;IFERROR(VLOOKUP(Hoja1!E275,aAlto,2,1),"ALTOERROR")</f>
        <v>ANCHOERRORALTOERROR</v>
      </c>
    </row>
    <row r="262" spans="1:9" x14ac:dyDescent="0.25">
      <c r="A262" t="str">
        <f t="shared" si="22"/>
        <v>ROLLER SCREEN 5%GZ</v>
      </c>
      <c r="B262" s="4" t="s">
        <v>36</v>
      </c>
      <c r="C262" s="4">
        <v>190</v>
      </c>
      <c r="D262" s="4" t="str">
        <f t="shared" si="20"/>
        <v>G</v>
      </c>
      <c r="E262" s="4">
        <v>300</v>
      </c>
      <c r="F262" s="4" t="str">
        <f t="shared" si="21"/>
        <v>Z</v>
      </c>
      <c r="I262" t="str">
        <f>IFERROR(VLOOKUP(Hoja1!D276,aAncho,2,1),"ANCHOERROR")&amp;IFERROR(VLOOKUP(Hoja1!E276,aAlto,2,1),"ALTOERROR")</f>
        <v>ANCHOERRORALTOERROR</v>
      </c>
    </row>
    <row r="263" spans="1:9" x14ac:dyDescent="0.25">
      <c r="A263" t="str">
        <f t="shared" si="22"/>
        <v>ROLLER SCREEN 5%HÑ</v>
      </c>
      <c r="B263" s="4" t="s">
        <v>36</v>
      </c>
      <c r="C263" s="4">
        <v>210</v>
      </c>
      <c r="D263" s="4" t="str">
        <f t="shared" si="20"/>
        <v>H</v>
      </c>
      <c r="E263" s="4">
        <v>1</v>
      </c>
      <c r="F263" s="4" t="str">
        <f t="shared" si="21"/>
        <v>Ñ</v>
      </c>
      <c r="I263" t="str">
        <f>IFERROR(VLOOKUP(Hoja1!D277,aAncho,2,1),"ANCHOERROR")&amp;IFERROR(VLOOKUP(Hoja1!E277,aAlto,2,1),"ALTOERROR")</f>
        <v>ANCHOERRORALTOERROR</v>
      </c>
    </row>
    <row r="264" spans="1:9" x14ac:dyDescent="0.25">
      <c r="A264" t="str">
        <f t="shared" si="22"/>
        <v>ROLLER SCREEN 5%HO</v>
      </c>
      <c r="B264" s="4" t="s">
        <v>36</v>
      </c>
      <c r="C264" s="4">
        <v>210</v>
      </c>
      <c r="D264" s="4" t="str">
        <f t="shared" si="20"/>
        <v>H</v>
      </c>
      <c r="E264" s="4">
        <v>80</v>
      </c>
      <c r="F264" s="4" t="str">
        <f t="shared" si="21"/>
        <v>O</v>
      </c>
      <c r="I264" t="str">
        <f>IFERROR(VLOOKUP(Hoja1!D278,aAncho,2,1),"ANCHOERROR")&amp;IFERROR(VLOOKUP(Hoja1!E278,aAlto,2,1),"ALTOERROR")</f>
        <v>ANCHOERRORALTOERROR</v>
      </c>
    </row>
    <row r="265" spans="1:9" x14ac:dyDescent="0.25">
      <c r="A265" t="str">
        <f t="shared" si="22"/>
        <v>ROLLER SCREEN 5%HP</v>
      </c>
      <c r="B265" s="4" t="s">
        <v>36</v>
      </c>
      <c r="C265" s="4">
        <v>210</v>
      </c>
      <c r="D265" s="4" t="str">
        <f t="shared" si="20"/>
        <v>H</v>
      </c>
      <c r="E265" s="4">
        <v>100</v>
      </c>
      <c r="F265" s="4" t="str">
        <f t="shared" si="21"/>
        <v>P</v>
      </c>
      <c r="I265" t="str">
        <f>IFERROR(VLOOKUP(Hoja1!D279,aAncho,2,1),"ANCHOERROR")&amp;IFERROR(VLOOKUP(Hoja1!E279,aAlto,2,1),"ALTOERROR")</f>
        <v>ANCHOERRORALTOERROR</v>
      </c>
    </row>
    <row r="266" spans="1:9" x14ac:dyDescent="0.25">
      <c r="A266" t="str">
        <f t="shared" si="22"/>
        <v>ROLLER SCREEN 5%HQ</v>
      </c>
      <c r="B266" s="4" t="s">
        <v>36</v>
      </c>
      <c r="C266" s="4">
        <v>210</v>
      </c>
      <c r="D266" s="4" t="str">
        <f t="shared" si="20"/>
        <v>H</v>
      </c>
      <c r="E266" s="4">
        <v>120</v>
      </c>
      <c r="F266" s="4" t="str">
        <f t="shared" si="21"/>
        <v>Q</v>
      </c>
      <c r="I266" t="str">
        <f>IFERROR(VLOOKUP(Hoja1!D280,aAncho,2,1),"ANCHOERROR")&amp;IFERROR(VLOOKUP(Hoja1!E280,aAlto,2,1),"ALTOERROR")</f>
        <v>ANCHOERRORALTOERROR</v>
      </c>
    </row>
    <row r="267" spans="1:9" x14ac:dyDescent="0.25">
      <c r="A267" t="str">
        <f t="shared" si="22"/>
        <v>ROLLER SCREEN 5%HR</v>
      </c>
      <c r="B267" s="4" t="s">
        <v>36</v>
      </c>
      <c r="C267" s="4">
        <v>210</v>
      </c>
      <c r="D267" s="4" t="str">
        <f t="shared" si="20"/>
        <v>H</v>
      </c>
      <c r="E267" s="4">
        <v>140</v>
      </c>
      <c r="F267" s="4" t="str">
        <f t="shared" si="21"/>
        <v>R</v>
      </c>
      <c r="I267" t="str">
        <f>IFERROR(VLOOKUP(Hoja1!D281,aAncho,2,1),"ANCHOERROR")&amp;IFERROR(VLOOKUP(Hoja1!E281,aAlto,2,1),"ALTOERROR")</f>
        <v>ANCHOERRORALTOERROR</v>
      </c>
    </row>
    <row r="268" spans="1:9" x14ac:dyDescent="0.25">
      <c r="A268" t="str">
        <f t="shared" si="22"/>
        <v>ROLLER SCREEN 5%HS</v>
      </c>
      <c r="B268" s="4" t="s">
        <v>36</v>
      </c>
      <c r="C268" s="4">
        <v>210</v>
      </c>
      <c r="D268" s="4" t="str">
        <f t="shared" ref="D268:D299" si="23">VLOOKUP(C268,aAncho,2,0)</f>
        <v>H</v>
      </c>
      <c r="E268" s="4">
        <v>160</v>
      </c>
      <c r="F268" s="4" t="str">
        <f t="shared" ref="F268:F299" si="24">VLOOKUP(E268,aAlto,2,0)</f>
        <v>S</v>
      </c>
      <c r="I268" t="str">
        <f>IFERROR(VLOOKUP(Hoja1!D282,aAncho,2,1),"ANCHOERROR")&amp;IFERROR(VLOOKUP(Hoja1!E282,aAlto,2,1),"ALTOERROR")</f>
        <v>ANCHOERRORALTOERROR</v>
      </c>
    </row>
    <row r="269" spans="1:9" x14ac:dyDescent="0.25">
      <c r="A269" t="str">
        <f t="shared" si="22"/>
        <v>ROLLER SCREEN 5%HT</v>
      </c>
      <c r="B269" s="4" t="s">
        <v>36</v>
      </c>
      <c r="C269" s="4">
        <v>210</v>
      </c>
      <c r="D269" s="4" t="str">
        <f t="shared" si="23"/>
        <v>H</v>
      </c>
      <c r="E269" s="4">
        <v>180</v>
      </c>
      <c r="F269" s="4" t="str">
        <f t="shared" si="24"/>
        <v>T</v>
      </c>
      <c r="I269" t="str">
        <f>IFERROR(VLOOKUP(Hoja1!D283,aAncho,2,1),"ANCHOERROR")&amp;IFERROR(VLOOKUP(Hoja1!E283,aAlto,2,1),"ALTOERROR")</f>
        <v>ANCHOERRORALTOERROR</v>
      </c>
    </row>
    <row r="270" spans="1:9" x14ac:dyDescent="0.25">
      <c r="A270" t="str">
        <f t="shared" si="22"/>
        <v>ROLLER SCREEN 5%HU</v>
      </c>
      <c r="B270" s="4" t="s">
        <v>36</v>
      </c>
      <c r="C270" s="4">
        <v>210</v>
      </c>
      <c r="D270" s="4" t="str">
        <f t="shared" si="23"/>
        <v>H</v>
      </c>
      <c r="E270" s="4">
        <v>200</v>
      </c>
      <c r="F270" s="4" t="str">
        <f t="shared" si="24"/>
        <v>U</v>
      </c>
      <c r="I270" t="str">
        <f>IFERROR(VLOOKUP(Hoja1!D284,aAncho,2,1),"ANCHOERROR")&amp;IFERROR(VLOOKUP(Hoja1!E284,aAlto,2,1),"ALTOERROR")</f>
        <v>ANCHOERRORALTOERROR</v>
      </c>
    </row>
    <row r="271" spans="1:9" x14ac:dyDescent="0.25">
      <c r="A271" t="str">
        <f t="shared" si="22"/>
        <v>ROLLER SCREEN 5%HV</v>
      </c>
      <c r="B271" s="4" t="s">
        <v>36</v>
      </c>
      <c r="C271" s="4">
        <v>210</v>
      </c>
      <c r="D271" s="4" t="str">
        <f t="shared" si="23"/>
        <v>H</v>
      </c>
      <c r="E271" s="4">
        <v>220</v>
      </c>
      <c r="F271" s="4" t="str">
        <f t="shared" si="24"/>
        <v>V</v>
      </c>
      <c r="I271" t="str">
        <f>IFERROR(VLOOKUP(Hoja1!D285,aAncho,2,1),"ANCHOERROR")&amp;IFERROR(VLOOKUP(Hoja1!E285,aAlto,2,1),"ALTOERROR")</f>
        <v>ANCHOERRORALTOERROR</v>
      </c>
    </row>
    <row r="272" spans="1:9" x14ac:dyDescent="0.25">
      <c r="A272" t="str">
        <f t="shared" si="22"/>
        <v>ROLLER SCREEN 5%HW</v>
      </c>
      <c r="B272" s="4" t="s">
        <v>36</v>
      </c>
      <c r="C272" s="4">
        <v>210</v>
      </c>
      <c r="D272" s="4" t="str">
        <f t="shared" si="23"/>
        <v>H</v>
      </c>
      <c r="E272" s="4">
        <v>240</v>
      </c>
      <c r="F272" s="4" t="str">
        <f t="shared" si="24"/>
        <v>W</v>
      </c>
      <c r="I272" t="str">
        <f>IFERROR(VLOOKUP(Hoja1!D286,aAncho,2,1),"ANCHOERROR")&amp;IFERROR(VLOOKUP(Hoja1!E286,aAlto,2,1),"ALTOERROR")</f>
        <v>ANCHOERRORALTOERROR</v>
      </c>
    </row>
    <row r="273" spans="1:9" x14ac:dyDescent="0.25">
      <c r="A273" t="str">
        <f t="shared" si="22"/>
        <v>ROLLER SCREEN 5%HX</v>
      </c>
      <c r="B273" s="4" t="s">
        <v>36</v>
      </c>
      <c r="C273" s="4">
        <v>210</v>
      </c>
      <c r="D273" s="4" t="str">
        <f t="shared" si="23"/>
        <v>H</v>
      </c>
      <c r="E273" s="4">
        <v>260</v>
      </c>
      <c r="F273" s="4" t="str">
        <f t="shared" si="24"/>
        <v>X</v>
      </c>
      <c r="I273" t="str">
        <f>IFERROR(VLOOKUP(Hoja1!D287,aAncho,2,1),"ANCHOERROR")&amp;IFERROR(VLOOKUP(Hoja1!E287,aAlto,2,1),"ALTOERROR")</f>
        <v>ANCHOERRORALTOERROR</v>
      </c>
    </row>
    <row r="274" spans="1:9" x14ac:dyDescent="0.25">
      <c r="A274" t="str">
        <f t="shared" si="22"/>
        <v>ROLLER SCREEN 5%HY</v>
      </c>
      <c r="B274" s="4" t="s">
        <v>36</v>
      </c>
      <c r="C274" s="4">
        <v>210</v>
      </c>
      <c r="D274" s="4" t="str">
        <f t="shared" si="23"/>
        <v>H</v>
      </c>
      <c r="E274" s="4">
        <v>280</v>
      </c>
      <c r="F274" s="4" t="str">
        <f t="shared" si="24"/>
        <v>Y</v>
      </c>
      <c r="I274" t="str">
        <f>IFERROR(VLOOKUP(Hoja1!D288,aAncho,2,1),"ANCHOERROR")&amp;IFERROR(VLOOKUP(Hoja1!E288,aAlto,2,1),"ALTOERROR")</f>
        <v>ANCHOERRORALTOERROR</v>
      </c>
    </row>
    <row r="275" spans="1:9" x14ac:dyDescent="0.25">
      <c r="A275" t="str">
        <f t="shared" si="22"/>
        <v>ROLLER SCREEN 5%HZ</v>
      </c>
      <c r="B275" s="4" t="s">
        <v>36</v>
      </c>
      <c r="C275" s="4">
        <v>210</v>
      </c>
      <c r="D275" s="4" t="str">
        <f t="shared" si="23"/>
        <v>H</v>
      </c>
      <c r="E275" s="4">
        <v>300</v>
      </c>
      <c r="F275" s="4" t="str">
        <f t="shared" si="24"/>
        <v>Z</v>
      </c>
      <c r="I275" t="str">
        <f>IFERROR(VLOOKUP(Hoja1!D289,aAncho,2,1),"ANCHOERROR")&amp;IFERROR(VLOOKUP(Hoja1!E289,aAlto,2,1),"ALTOERROR")</f>
        <v>ANCHOERRORALTOERROR</v>
      </c>
    </row>
    <row r="276" spans="1:9" x14ac:dyDescent="0.25">
      <c r="A276" t="str">
        <f t="shared" si="22"/>
        <v>ROLLER SCREEN 5%IÑ</v>
      </c>
      <c r="B276" s="4" t="s">
        <v>36</v>
      </c>
      <c r="C276" s="4">
        <v>230</v>
      </c>
      <c r="D276" s="4" t="str">
        <f t="shared" si="23"/>
        <v>I</v>
      </c>
      <c r="E276" s="4">
        <v>1</v>
      </c>
      <c r="F276" s="4" t="str">
        <f t="shared" si="24"/>
        <v>Ñ</v>
      </c>
      <c r="I276" t="str">
        <f>IFERROR(VLOOKUP(Hoja1!D290,aAncho,2,1),"ANCHOERROR")&amp;IFERROR(VLOOKUP(Hoja1!E290,aAlto,2,1),"ALTOERROR")</f>
        <v>ANCHOERRORALTOERROR</v>
      </c>
    </row>
    <row r="277" spans="1:9" x14ac:dyDescent="0.25">
      <c r="A277" t="str">
        <f t="shared" si="22"/>
        <v>ROLLER SCREEN 5%IO</v>
      </c>
      <c r="B277" s="4" t="s">
        <v>36</v>
      </c>
      <c r="C277" s="4">
        <v>230</v>
      </c>
      <c r="D277" s="4" t="str">
        <f t="shared" si="23"/>
        <v>I</v>
      </c>
      <c r="E277" s="4">
        <v>80</v>
      </c>
      <c r="F277" s="4" t="str">
        <f t="shared" si="24"/>
        <v>O</v>
      </c>
      <c r="I277" t="str">
        <f>IFERROR(VLOOKUP(Hoja1!D291,aAncho,2,1),"ANCHOERROR")&amp;IFERROR(VLOOKUP(Hoja1!E291,aAlto,2,1),"ALTOERROR")</f>
        <v>ANCHOERRORALTOERROR</v>
      </c>
    </row>
    <row r="278" spans="1:9" x14ac:dyDescent="0.25">
      <c r="A278" t="str">
        <f t="shared" si="22"/>
        <v>ROLLER SCREEN 5%IP</v>
      </c>
      <c r="B278" s="4" t="s">
        <v>36</v>
      </c>
      <c r="C278" s="4">
        <v>230</v>
      </c>
      <c r="D278" s="4" t="str">
        <f t="shared" si="23"/>
        <v>I</v>
      </c>
      <c r="E278" s="4">
        <v>100</v>
      </c>
      <c r="F278" s="4" t="str">
        <f t="shared" si="24"/>
        <v>P</v>
      </c>
      <c r="I278" t="str">
        <f>IFERROR(VLOOKUP(Hoja1!D292,aAncho,2,1),"ANCHOERROR")&amp;IFERROR(VLOOKUP(Hoja1!E292,aAlto,2,1),"ALTOERROR")</f>
        <v>ANCHOERRORALTOERROR</v>
      </c>
    </row>
    <row r="279" spans="1:9" x14ac:dyDescent="0.25">
      <c r="A279" t="str">
        <f t="shared" si="22"/>
        <v>ROLLER SCREEN 5%IQ</v>
      </c>
      <c r="B279" s="4" t="s">
        <v>36</v>
      </c>
      <c r="C279" s="4">
        <v>230</v>
      </c>
      <c r="D279" s="4" t="str">
        <f t="shared" si="23"/>
        <v>I</v>
      </c>
      <c r="E279" s="4">
        <v>120</v>
      </c>
      <c r="F279" s="4" t="str">
        <f t="shared" si="24"/>
        <v>Q</v>
      </c>
      <c r="I279" t="str">
        <f>IFERROR(VLOOKUP(Hoja1!D293,aAncho,2,1),"ANCHOERROR")&amp;IFERROR(VLOOKUP(Hoja1!E293,aAlto,2,1),"ALTOERROR")</f>
        <v>ANCHOERRORALTOERROR</v>
      </c>
    </row>
    <row r="280" spans="1:9" x14ac:dyDescent="0.25">
      <c r="A280" t="str">
        <f t="shared" si="22"/>
        <v>ROLLER SCREEN 5%IR</v>
      </c>
      <c r="B280" s="4" t="s">
        <v>36</v>
      </c>
      <c r="C280" s="4">
        <v>230</v>
      </c>
      <c r="D280" s="4" t="str">
        <f t="shared" si="23"/>
        <v>I</v>
      </c>
      <c r="E280" s="4">
        <v>140</v>
      </c>
      <c r="F280" s="4" t="str">
        <f t="shared" si="24"/>
        <v>R</v>
      </c>
      <c r="I280" t="str">
        <f>IFERROR(VLOOKUP(Hoja1!D294,aAncho,2,1),"ANCHOERROR")&amp;IFERROR(VLOOKUP(Hoja1!E294,aAlto,2,1),"ALTOERROR")</f>
        <v>ANCHOERRORALTOERROR</v>
      </c>
    </row>
    <row r="281" spans="1:9" x14ac:dyDescent="0.25">
      <c r="A281" t="str">
        <f t="shared" si="22"/>
        <v>ROLLER SCREEN 5%IS</v>
      </c>
      <c r="B281" s="4" t="s">
        <v>36</v>
      </c>
      <c r="C281" s="4">
        <v>230</v>
      </c>
      <c r="D281" s="4" t="str">
        <f t="shared" si="23"/>
        <v>I</v>
      </c>
      <c r="E281" s="4">
        <v>160</v>
      </c>
      <c r="F281" s="4" t="str">
        <f t="shared" si="24"/>
        <v>S</v>
      </c>
      <c r="I281" t="str">
        <f>IFERROR(VLOOKUP(Hoja1!D295,aAncho,2,1),"ANCHOERROR")&amp;IFERROR(VLOOKUP(Hoja1!E295,aAlto,2,1),"ALTOERROR")</f>
        <v>ANCHOERRORALTOERROR</v>
      </c>
    </row>
    <row r="282" spans="1:9" x14ac:dyDescent="0.25">
      <c r="A282" t="str">
        <f t="shared" si="22"/>
        <v>ROLLER SCREEN 5%IT</v>
      </c>
      <c r="B282" s="4" t="s">
        <v>36</v>
      </c>
      <c r="C282" s="4">
        <v>230</v>
      </c>
      <c r="D282" s="4" t="str">
        <f t="shared" si="23"/>
        <v>I</v>
      </c>
      <c r="E282" s="4">
        <v>180</v>
      </c>
      <c r="F282" s="4" t="str">
        <f t="shared" si="24"/>
        <v>T</v>
      </c>
      <c r="I282" t="str">
        <f>IFERROR(VLOOKUP(Hoja1!D296,aAncho,2,1),"ANCHOERROR")&amp;IFERROR(VLOOKUP(Hoja1!E296,aAlto,2,1),"ALTOERROR")</f>
        <v>ANCHOERRORALTOERROR</v>
      </c>
    </row>
    <row r="283" spans="1:9" x14ac:dyDescent="0.25">
      <c r="A283" t="str">
        <f t="shared" si="22"/>
        <v>ROLLER SCREEN 5%IU</v>
      </c>
      <c r="B283" s="4" t="s">
        <v>36</v>
      </c>
      <c r="C283" s="4">
        <v>230</v>
      </c>
      <c r="D283" s="4" t="str">
        <f t="shared" si="23"/>
        <v>I</v>
      </c>
      <c r="E283" s="4">
        <v>200</v>
      </c>
      <c r="F283" s="4" t="str">
        <f t="shared" si="24"/>
        <v>U</v>
      </c>
      <c r="I283" t="str">
        <f>IFERROR(VLOOKUP(Hoja1!D297,aAncho,2,1),"ANCHOERROR")&amp;IFERROR(VLOOKUP(Hoja1!E297,aAlto,2,1),"ALTOERROR")</f>
        <v>ANCHOERRORALTOERROR</v>
      </c>
    </row>
    <row r="284" spans="1:9" x14ac:dyDescent="0.25">
      <c r="A284" t="str">
        <f t="shared" si="22"/>
        <v>ROLLER SCREEN 5%IV</v>
      </c>
      <c r="B284" s="4" t="s">
        <v>36</v>
      </c>
      <c r="C284" s="4">
        <v>230</v>
      </c>
      <c r="D284" s="4" t="str">
        <f t="shared" si="23"/>
        <v>I</v>
      </c>
      <c r="E284" s="4">
        <v>220</v>
      </c>
      <c r="F284" s="4" t="str">
        <f t="shared" si="24"/>
        <v>V</v>
      </c>
      <c r="I284" t="str">
        <f>IFERROR(VLOOKUP(Hoja1!D298,aAncho,2,1),"ANCHOERROR")&amp;IFERROR(VLOOKUP(Hoja1!E298,aAlto,2,1),"ALTOERROR")</f>
        <v>ANCHOERRORALTOERROR</v>
      </c>
    </row>
    <row r="285" spans="1:9" x14ac:dyDescent="0.25">
      <c r="A285" t="str">
        <f t="shared" si="22"/>
        <v>ROLLER SCREEN 5%IW</v>
      </c>
      <c r="B285" s="4" t="s">
        <v>36</v>
      </c>
      <c r="C285" s="4">
        <v>230</v>
      </c>
      <c r="D285" s="4" t="str">
        <f t="shared" si="23"/>
        <v>I</v>
      </c>
      <c r="E285" s="4">
        <v>240</v>
      </c>
      <c r="F285" s="4" t="str">
        <f t="shared" si="24"/>
        <v>W</v>
      </c>
      <c r="I285" t="str">
        <f>IFERROR(VLOOKUP(Hoja1!D299,aAncho,2,1),"ANCHOERROR")&amp;IFERROR(VLOOKUP(Hoja1!E299,aAlto,2,1),"ALTOERROR")</f>
        <v>ANCHOERRORALTOERROR</v>
      </c>
    </row>
    <row r="286" spans="1:9" x14ac:dyDescent="0.25">
      <c r="A286" t="str">
        <f t="shared" si="22"/>
        <v>ROLLER SCREEN 5%IX</v>
      </c>
      <c r="B286" s="4" t="s">
        <v>36</v>
      </c>
      <c r="C286" s="4">
        <v>230</v>
      </c>
      <c r="D286" s="4" t="str">
        <f t="shared" si="23"/>
        <v>I</v>
      </c>
      <c r="E286" s="4">
        <v>260</v>
      </c>
      <c r="F286" s="4" t="str">
        <f t="shared" si="24"/>
        <v>X</v>
      </c>
      <c r="I286" t="str">
        <f>IFERROR(VLOOKUP(Hoja1!D300,aAncho,2,1),"ANCHOERROR")&amp;IFERROR(VLOOKUP(Hoja1!E300,aAlto,2,1),"ALTOERROR")</f>
        <v>ANCHOERRORALTOERROR</v>
      </c>
    </row>
    <row r="287" spans="1:9" x14ac:dyDescent="0.25">
      <c r="A287" t="str">
        <f t="shared" si="22"/>
        <v>ROLLER SCREEN 5%IY</v>
      </c>
      <c r="B287" s="4" t="s">
        <v>36</v>
      </c>
      <c r="C287" s="4">
        <v>230</v>
      </c>
      <c r="D287" s="4" t="str">
        <f t="shared" si="23"/>
        <v>I</v>
      </c>
      <c r="E287" s="4">
        <v>280</v>
      </c>
      <c r="F287" s="4" t="str">
        <f t="shared" si="24"/>
        <v>Y</v>
      </c>
      <c r="I287" t="str">
        <f>IFERROR(VLOOKUP(Hoja1!D301,aAncho,2,1),"ANCHOERROR")&amp;IFERROR(VLOOKUP(Hoja1!E301,aAlto,2,1),"ALTOERROR")</f>
        <v>ANCHOERRORALTOERROR</v>
      </c>
    </row>
    <row r="288" spans="1:9" x14ac:dyDescent="0.25">
      <c r="A288" t="str">
        <f t="shared" si="22"/>
        <v>ROLLER SCREEN 5%IZ</v>
      </c>
      <c r="B288" s="4" t="s">
        <v>36</v>
      </c>
      <c r="C288" s="4">
        <v>230</v>
      </c>
      <c r="D288" s="4" t="str">
        <f t="shared" si="23"/>
        <v>I</v>
      </c>
      <c r="E288" s="4">
        <v>300</v>
      </c>
      <c r="F288" s="4" t="str">
        <f t="shared" si="24"/>
        <v>Z</v>
      </c>
      <c r="I288" t="str">
        <f>IFERROR(VLOOKUP(Hoja1!D302,aAncho,2,1),"ANCHOERROR")&amp;IFERROR(VLOOKUP(Hoja1!E302,aAlto,2,1),"ALTOERROR")</f>
        <v>ANCHOERRORALTOERROR</v>
      </c>
    </row>
    <row r="289" spans="1:9" x14ac:dyDescent="0.25">
      <c r="A289" t="str">
        <f t="shared" si="22"/>
        <v>ROLLER SCREEN 5%JÑ</v>
      </c>
      <c r="B289" s="4" t="s">
        <v>36</v>
      </c>
      <c r="C289" s="4">
        <v>250</v>
      </c>
      <c r="D289" s="4" t="str">
        <f t="shared" si="23"/>
        <v>J</v>
      </c>
      <c r="E289" s="4">
        <v>1</v>
      </c>
      <c r="F289" s="4" t="str">
        <f t="shared" si="24"/>
        <v>Ñ</v>
      </c>
      <c r="I289" t="str">
        <f>IFERROR(VLOOKUP(Hoja1!D303,aAncho,2,1),"ANCHOERROR")&amp;IFERROR(VLOOKUP(Hoja1!E303,aAlto,2,1),"ALTOERROR")</f>
        <v>ANCHOERRORALTOERROR</v>
      </c>
    </row>
    <row r="290" spans="1:9" x14ac:dyDescent="0.25">
      <c r="A290" t="str">
        <f t="shared" si="22"/>
        <v>ROLLER SCREEN 5%JO</v>
      </c>
      <c r="B290" s="4" t="s">
        <v>36</v>
      </c>
      <c r="C290" s="4">
        <v>250</v>
      </c>
      <c r="D290" s="4" t="str">
        <f t="shared" si="23"/>
        <v>J</v>
      </c>
      <c r="E290" s="4">
        <v>80</v>
      </c>
      <c r="F290" s="4" t="str">
        <f t="shared" si="24"/>
        <v>O</v>
      </c>
      <c r="I290" t="str">
        <f>IFERROR(VLOOKUP(Hoja1!D304,aAncho,2,1),"ANCHOERROR")&amp;IFERROR(VLOOKUP(Hoja1!E304,aAlto,2,1),"ALTOERROR")</f>
        <v>ANCHOERRORALTOERROR</v>
      </c>
    </row>
    <row r="291" spans="1:9" x14ac:dyDescent="0.25">
      <c r="A291" t="str">
        <f t="shared" si="22"/>
        <v>ROLLER SCREEN 5%JP</v>
      </c>
      <c r="B291" s="4" t="s">
        <v>36</v>
      </c>
      <c r="C291" s="4">
        <v>250</v>
      </c>
      <c r="D291" s="4" t="str">
        <f t="shared" si="23"/>
        <v>J</v>
      </c>
      <c r="E291" s="4">
        <v>100</v>
      </c>
      <c r="F291" s="4" t="str">
        <f t="shared" si="24"/>
        <v>P</v>
      </c>
      <c r="I291" t="str">
        <f>IFERROR(VLOOKUP(Hoja1!D305,aAncho,2,1),"ANCHOERROR")&amp;IFERROR(VLOOKUP(Hoja1!E305,aAlto,2,1),"ALTOERROR")</f>
        <v>ANCHOERRORALTOERROR</v>
      </c>
    </row>
    <row r="292" spans="1:9" x14ac:dyDescent="0.25">
      <c r="A292" t="str">
        <f t="shared" si="22"/>
        <v>ROLLER SCREEN 5%JQ</v>
      </c>
      <c r="B292" s="4" t="s">
        <v>36</v>
      </c>
      <c r="C292" s="4">
        <v>250</v>
      </c>
      <c r="D292" s="4" t="str">
        <f t="shared" si="23"/>
        <v>J</v>
      </c>
      <c r="E292" s="4">
        <v>120</v>
      </c>
      <c r="F292" s="4" t="str">
        <f t="shared" si="24"/>
        <v>Q</v>
      </c>
      <c r="I292" t="str">
        <f>IFERROR(VLOOKUP(Hoja1!D306,aAncho,2,1),"ANCHOERROR")&amp;IFERROR(VLOOKUP(Hoja1!E306,aAlto,2,1),"ALTOERROR")</f>
        <v>ANCHOERRORALTOERROR</v>
      </c>
    </row>
    <row r="293" spans="1:9" x14ac:dyDescent="0.25">
      <c r="A293" t="str">
        <f t="shared" si="22"/>
        <v>ROLLER SCREEN 5%JR</v>
      </c>
      <c r="B293" s="4" t="s">
        <v>36</v>
      </c>
      <c r="C293" s="4">
        <v>250</v>
      </c>
      <c r="D293" s="4" t="str">
        <f t="shared" si="23"/>
        <v>J</v>
      </c>
      <c r="E293" s="4">
        <v>140</v>
      </c>
      <c r="F293" s="4" t="str">
        <f t="shared" si="24"/>
        <v>R</v>
      </c>
      <c r="I293" t="str">
        <f>IFERROR(VLOOKUP(Hoja1!D307,aAncho,2,1),"ANCHOERROR")&amp;IFERROR(VLOOKUP(Hoja1!E307,aAlto,2,1),"ALTOERROR")</f>
        <v>ANCHOERRORALTOERROR</v>
      </c>
    </row>
    <row r="294" spans="1:9" x14ac:dyDescent="0.25">
      <c r="A294" t="str">
        <f t="shared" si="22"/>
        <v>ROLLER SCREEN 5%JS</v>
      </c>
      <c r="B294" s="4" t="s">
        <v>36</v>
      </c>
      <c r="C294" s="4">
        <v>250</v>
      </c>
      <c r="D294" s="4" t="str">
        <f t="shared" si="23"/>
        <v>J</v>
      </c>
      <c r="E294" s="4">
        <v>160</v>
      </c>
      <c r="F294" s="4" t="str">
        <f t="shared" si="24"/>
        <v>S</v>
      </c>
      <c r="I294" t="str">
        <f>IFERROR(VLOOKUP(Hoja1!D308,aAncho,2,1),"ANCHOERROR")&amp;IFERROR(VLOOKUP(Hoja1!E308,aAlto,2,1),"ALTOERROR")</f>
        <v>ANCHOERRORALTOERROR</v>
      </c>
    </row>
    <row r="295" spans="1:9" x14ac:dyDescent="0.25">
      <c r="A295" t="str">
        <f t="shared" si="22"/>
        <v>ROLLER SCREEN 5%JT</v>
      </c>
      <c r="B295" s="4" t="s">
        <v>36</v>
      </c>
      <c r="C295" s="4">
        <v>250</v>
      </c>
      <c r="D295" s="4" t="str">
        <f t="shared" si="23"/>
        <v>J</v>
      </c>
      <c r="E295" s="4">
        <v>180</v>
      </c>
      <c r="F295" s="4" t="str">
        <f t="shared" si="24"/>
        <v>T</v>
      </c>
      <c r="I295" t="str">
        <f>IFERROR(VLOOKUP(Hoja1!D309,aAncho,2,1),"ANCHOERROR")&amp;IFERROR(VLOOKUP(Hoja1!E309,aAlto,2,1),"ALTOERROR")</f>
        <v>ANCHOERRORALTOERROR</v>
      </c>
    </row>
    <row r="296" spans="1:9" x14ac:dyDescent="0.25">
      <c r="A296" t="str">
        <f t="shared" si="22"/>
        <v>ROLLER SCREEN 5%JU</v>
      </c>
      <c r="B296" s="4" t="s">
        <v>36</v>
      </c>
      <c r="C296" s="4">
        <v>250</v>
      </c>
      <c r="D296" s="4" t="str">
        <f t="shared" si="23"/>
        <v>J</v>
      </c>
      <c r="E296" s="4">
        <v>200</v>
      </c>
      <c r="F296" s="4" t="str">
        <f t="shared" si="24"/>
        <v>U</v>
      </c>
      <c r="I296" t="str">
        <f>IFERROR(VLOOKUP(Hoja1!D310,aAncho,2,1),"ANCHOERROR")&amp;IFERROR(VLOOKUP(Hoja1!E310,aAlto,2,1),"ALTOERROR")</f>
        <v>ANCHOERRORALTOERROR</v>
      </c>
    </row>
    <row r="297" spans="1:9" x14ac:dyDescent="0.25">
      <c r="A297" t="str">
        <f t="shared" si="22"/>
        <v>ROLLER SCREEN 5%JV</v>
      </c>
      <c r="B297" s="4" t="s">
        <v>36</v>
      </c>
      <c r="C297" s="4">
        <v>250</v>
      </c>
      <c r="D297" s="4" t="str">
        <f t="shared" si="23"/>
        <v>J</v>
      </c>
      <c r="E297" s="4">
        <v>220</v>
      </c>
      <c r="F297" s="4" t="str">
        <f t="shared" si="24"/>
        <v>V</v>
      </c>
      <c r="I297" t="str">
        <f>IFERROR(VLOOKUP(Hoja1!D311,aAncho,2,1),"ANCHOERROR")&amp;IFERROR(VLOOKUP(Hoja1!E311,aAlto,2,1),"ALTOERROR")</f>
        <v>ANCHOERRORALTOERROR</v>
      </c>
    </row>
    <row r="298" spans="1:9" x14ac:dyDescent="0.25">
      <c r="A298" t="str">
        <f t="shared" si="22"/>
        <v>ROLLER SCREEN 5%JW</v>
      </c>
      <c r="B298" s="4" t="s">
        <v>36</v>
      </c>
      <c r="C298" s="4">
        <v>250</v>
      </c>
      <c r="D298" s="4" t="str">
        <f t="shared" si="23"/>
        <v>J</v>
      </c>
      <c r="E298" s="4">
        <v>240</v>
      </c>
      <c r="F298" s="4" t="str">
        <f t="shared" si="24"/>
        <v>W</v>
      </c>
      <c r="I298" t="str">
        <f>IFERROR(VLOOKUP(Hoja1!D312,aAncho,2,1),"ANCHOERROR")&amp;IFERROR(VLOOKUP(Hoja1!E312,aAlto,2,1),"ALTOERROR")</f>
        <v>ANCHOERRORALTOERROR</v>
      </c>
    </row>
    <row r="299" spans="1:9" x14ac:dyDescent="0.25">
      <c r="A299" t="str">
        <f t="shared" si="22"/>
        <v>ROLLER SCREEN 5%JX</v>
      </c>
      <c r="B299" s="4" t="s">
        <v>36</v>
      </c>
      <c r="C299" s="4">
        <v>250</v>
      </c>
      <c r="D299" s="4" t="str">
        <f t="shared" si="23"/>
        <v>J</v>
      </c>
      <c r="E299" s="4">
        <v>260</v>
      </c>
      <c r="F299" s="4" t="str">
        <f t="shared" si="24"/>
        <v>X</v>
      </c>
      <c r="I299" t="str">
        <f>IFERROR(VLOOKUP(Hoja1!D313,aAncho,2,1),"ANCHOERROR")&amp;IFERROR(VLOOKUP(Hoja1!E313,aAlto,2,1),"ALTOERROR")</f>
        <v>ANCHOERRORALTOERROR</v>
      </c>
    </row>
    <row r="300" spans="1:9" x14ac:dyDescent="0.25">
      <c r="A300" t="str">
        <f t="shared" si="22"/>
        <v>ROLLER SCREEN 5%JY</v>
      </c>
      <c r="B300" s="4" t="s">
        <v>36</v>
      </c>
      <c r="C300" s="4">
        <v>250</v>
      </c>
      <c r="D300" s="4" t="str">
        <f t="shared" ref="D300:D331" si="25">VLOOKUP(C300,aAncho,2,0)</f>
        <v>J</v>
      </c>
      <c r="E300" s="4">
        <v>280</v>
      </c>
      <c r="F300" s="4" t="str">
        <f t="shared" ref="F300:F331" si="26">VLOOKUP(E300,aAlto,2,0)</f>
        <v>Y</v>
      </c>
      <c r="I300" t="str">
        <f>IFERROR(VLOOKUP(Hoja1!D314,aAncho,2,1),"ANCHOERROR")&amp;IFERROR(VLOOKUP(Hoja1!E314,aAlto,2,1),"ALTOERROR")</f>
        <v>ANCHOERRORALTOERROR</v>
      </c>
    </row>
    <row r="301" spans="1:9" x14ac:dyDescent="0.25">
      <c r="A301" t="str">
        <f t="shared" si="22"/>
        <v>ROLLER SCREEN 5%JZ</v>
      </c>
      <c r="B301" s="4" t="s">
        <v>36</v>
      </c>
      <c r="C301" s="4">
        <v>250</v>
      </c>
      <c r="D301" s="4" t="str">
        <f t="shared" si="25"/>
        <v>J</v>
      </c>
      <c r="E301" s="4">
        <v>300</v>
      </c>
      <c r="F301" s="4" t="str">
        <f t="shared" si="26"/>
        <v>Z</v>
      </c>
      <c r="I301" t="str">
        <f>IFERROR(VLOOKUP(Hoja1!D315,aAncho,2,1),"ANCHOERROR")&amp;IFERROR(VLOOKUP(Hoja1!E315,aAlto,2,1),"ALTOERROR")</f>
        <v>ANCHOERRORALTOERROR</v>
      </c>
    </row>
    <row r="302" spans="1:9" x14ac:dyDescent="0.25">
      <c r="A302" t="str">
        <f t="shared" si="22"/>
        <v>ROLLER SCREEN 5%KÑ</v>
      </c>
      <c r="B302" s="4" t="s">
        <v>36</v>
      </c>
      <c r="C302" s="4">
        <v>270</v>
      </c>
      <c r="D302" s="4" t="str">
        <f t="shared" si="25"/>
        <v>K</v>
      </c>
      <c r="E302" s="4">
        <v>1</v>
      </c>
      <c r="F302" s="4" t="str">
        <f t="shared" si="26"/>
        <v>Ñ</v>
      </c>
      <c r="I302" t="str">
        <f>IFERROR(VLOOKUP(Hoja1!D316,aAncho,2,1),"ANCHOERROR")&amp;IFERROR(VLOOKUP(Hoja1!E316,aAlto,2,1),"ALTOERROR")</f>
        <v>ANCHOERRORALTOERROR</v>
      </c>
    </row>
    <row r="303" spans="1:9" x14ac:dyDescent="0.25">
      <c r="A303" t="str">
        <f t="shared" si="22"/>
        <v>ROLLER SCREEN 5%KO</v>
      </c>
      <c r="B303" s="4" t="s">
        <v>36</v>
      </c>
      <c r="C303" s="4">
        <v>270</v>
      </c>
      <c r="D303" s="4" t="str">
        <f t="shared" si="25"/>
        <v>K</v>
      </c>
      <c r="E303" s="4">
        <v>80</v>
      </c>
      <c r="F303" s="4" t="str">
        <f t="shared" si="26"/>
        <v>O</v>
      </c>
      <c r="I303" t="str">
        <f>IFERROR(VLOOKUP(Hoja1!D317,aAncho,2,1),"ANCHOERROR")&amp;IFERROR(VLOOKUP(Hoja1!E317,aAlto,2,1),"ALTOERROR")</f>
        <v>ANCHOERRORALTOERROR</v>
      </c>
    </row>
    <row r="304" spans="1:9" x14ac:dyDescent="0.25">
      <c r="A304" t="str">
        <f t="shared" si="22"/>
        <v>ROLLER SCREEN 5%KP</v>
      </c>
      <c r="B304" s="4" t="s">
        <v>36</v>
      </c>
      <c r="C304" s="4">
        <v>270</v>
      </c>
      <c r="D304" s="4" t="str">
        <f t="shared" si="25"/>
        <v>K</v>
      </c>
      <c r="E304" s="4">
        <v>100</v>
      </c>
      <c r="F304" s="4" t="str">
        <f t="shared" si="26"/>
        <v>P</v>
      </c>
      <c r="I304" t="str">
        <f>IFERROR(VLOOKUP(Hoja1!D318,aAncho,2,1),"ANCHOERROR")&amp;IFERROR(VLOOKUP(Hoja1!E318,aAlto,2,1),"ALTOERROR")</f>
        <v>ANCHOERRORALTOERROR</v>
      </c>
    </row>
    <row r="305" spans="1:9" x14ac:dyDescent="0.25">
      <c r="A305" t="str">
        <f t="shared" si="22"/>
        <v>ROLLER SCREEN 5%KQ</v>
      </c>
      <c r="B305" s="4" t="s">
        <v>36</v>
      </c>
      <c r="C305" s="4">
        <v>270</v>
      </c>
      <c r="D305" s="4" t="str">
        <f t="shared" si="25"/>
        <v>K</v>
      </c>
      <c r="E305" s="4">
        <v>120</v>
      </c>
      <c r="F305" s="4" t="str">
        <f t="shared" si="26"/>
        <v>Q</v>
      </c>
      <c r="I305" t="str">
        <f>IFERROR(VLOOKUP(Hoja1!D319,aAncho,2,1),"ANCHOERROR")&amp;IFERROR(VLOOKUP(Hoja1!E319,aAlto,2,1),"ALTOERROR")</f>
        <v>ANCHOERRORALTOERROR</v>
      </c>
    </row>
    <row r="306" spans="1:9" x14ac:dyDescent="0.25">
      <c r="A306" t="str">
        <f t="shared" si="22"/>
        <v>ROLLER SCREEN 5%KR</v>
      </c>
      <c r="B306" s="4" t="s">
        <v>36</v>
      </c>
      <c r="C306" s="4">
        <v>270</v>
      </c>
      <c r="D306" s="4" t="str">
        <f t="shared" si="25"/>
        <v>K</v>
      </c>
      <c r="E306" s="4">
        <v>140</v>
      </c>
      <c r="F306" s="4" t="str">
        <f t="shared" si="26"/>
        <v>R</v>
      </c>
      <c r="I306" t="str">
        <f>IFERROR(VLOOKUP(Hoja1!D320,aAncho,2,1),"ANCHOERROR")&amp;IFERROR(VLOOKUP(Hoja1!E320,aAlto,2,1),"ALTOERROR")</f>
        <v>ANCHOERRORALTOERROR</v>
      </c>
    </row>
    <row r="307" spans="1:9" x14ac:dyDescent="0.25">
      <c r="A307" t="str">
        <f t="shared" si="22"/>
        <v>ROLLER SCREEN 5%KS</v>
      </c>
      <c r="B307" s="4" t="s">
        <v>36</v>
      </c>
      <c r="C307" s="4">
        <v>270</v>
      </c>
      <c r="D307" s="4" t="str">
        <f t="shared" si="25"/>
        <v>K</v>
      </c>
      <c r="E307" s="4">
        <v>160</v>
      </c>
      <c r="F307" s="4" t="str">
        <f t="shared" si="26"/>
        <v>S</v>
      </c>
      <c r="I307" t="str">
        <f>IFERROR(VLOOKUP(Hoja1!D321,aAncho,2,1),"ANCHOERROR")&amp;IFERROR(VLOOKUP(Hoja1!E321,aAlto,2,1),"ALTOERROR")</f>
        <v>ANCHOERRORALTOERROR</v>
      </c>
    </row>
    <row r="308" spans="1:9" x14ac:dyDescent="0.25">
      <c r="A308" t="str">
        <f t="shared" si="22"/>
        <v>ROLLER SCREEN 5%KT</v>
      </c>
      <c r="B308" s="4" t="s">
        <v>36</v>
      </c>
      <c r="C308" s="4">
        <v>270</v>
      </c>
      <c r="D308" s="4" t="str">
        <f t="shared" si="25"/>
        <v>K</v>
      </c>
      <c r="E308" s="4">
        <v>180</v>
      </c>
      <c r="F308" s="4" t="str">
        <f t="shared" si="26"/>
        <v>T</v>
      </c>
      <c r="I308" t="str">
        <f>IFERROR(VLOOKUP(Hoja1!D322,aAncho,2,1),"ANCHOERROR")&amp;IFERROR(VLOOKUP(Hoja1!E322,aAlto,2,1),"ALTOERROR")</f>
        <v>ANCHOERRORALTOERROR</v>
      </c>
    </row>
    <row r="309" spans="1:9" x14ac:dyDescent="0.25">
      <c r="A309" t="str">
        <f t="shared" si="22"/>
        <v>ROLLER SCREEN 5%KU</v>
      </c>
      <c r="B309" s="4" t="s">
        <v>36</v>
      </c>
      <c r="C309" s="4">
        <v>270</v>
      </c>
      <c r="D309" s="4" t="str">
        <f t="shared" si="25"/>
        <v>K</v>
      </c>
      <c r="E309" s="4">
        <v>200</v>
      </c>
      <c r="F309" s="4" t="str">
        <f t="shared" si="26"/>
        <v>U</v>
      </c>
      <c r="I309" t="str">
        <f>IFERROR(VLOOKUP(Hoja1!D323,aAncho,2,1),"ANCHOERROR")&amp;IFERROR(VLOOKUP(Hoja1!E323,aAlto,2,1),"ALTOERROR")</f>
        <v>ANCHOERRORALTOERROR</v>
      </c>
    </row>
    <row r="310" spans="1:9" x14ac:dyDescent="0.25">
      <c r="A310" t="str">
        <f t="shared" si="22"/>
        <v>ROLLER SCREEN 5%KV</v>
      </c>
      <c r="B310" s="4" t="s">
        <v>36</v>
      </c>
      <c r="C310" s="4">
        <v>270</v>
      </c>
      <c r="D310" s="4" t="str">
        <f t="shared" si="25"/>
        <v>K</v>
      </c>
      <c r="E310" s="4">
        <v>220</v>
      </c>
      <c r="F310" s="4" t="str">
        <f t="shared" si="26"/>
        <v>V</v>
      </c>
      <c r="I310" t="str">
        <f>IFERROR(VLOOKUP(Hoja1!D324,aAncho,2,1),"ANCHOERROR")&amp;IFERROR(VLOOKUP(Hoja1!E324,aAlto,2,1),"ALTOERROR")</f>
        <v>ANCHOERRORALTOERROR</v>
      </c>
    </row>
    <row r="311" spans="1:9" x14ac:dyDescent="0.25">
      <c r="A311" t="str">
        <f t="shared" si="22"/>
        <v>ROLLER SCREEN 5%KW</v>
      </c>
      <c r="B311" s="4" t="s">
        <v>36</v>
      </c>
      <c r="C311" s="4">
        <v>270</v>
      </c>
      <c r="D311" s="4" t="str">
        <f t="shared" si="25"/>
        <v>K</v>
      </c>
      <c r="E311" s="4">
        <v>240</v>
      </c>
      <c r="F311" s="4" t="str">
        <f t="shared" si="26"/>
        <v>W</v>
      </c>
      <c r="I311" t="str">
        <f>IFERROR(VLOOKUP(Hoja1!D325,aAncho,2,1),"ANCHOERROR")&amp;IFERROR(VLOOKUP(Hoja1!E325,aAlto,2,1),"ALTOERROR")</f>
        <v>ANCHOERRORALTOERROR</v>
      </c>
    </row>
    <row r="312" spans="1:9" x14ac:dyDescent="0.25">
      <c r="A312" t="str">
        <f t="shared" si="22"/>
        <v>ROLLER SCREEN 5%KX</v>
      </c>
      <c r="B312" s="4" t="s">
        <v>36</v>
      </c>
      <c r="C312" s="4">
        <v>270</v>
      </c>
      <c r="D312" s="4" t="str">
        <f t="shared" si="25"/>
        <v>K</v>
      </c>
      <c r="E312" s="4">
        <v>260</v>
      </c>
      <c r="F312" s="4" t="str">
        <f t="shared" si="26"/>
        <v>X</v>
      </c>
      <c r="I312" t="str">
        <f>IFERROR(VLOOKUP(Hoja1!D326,aAncho,2,1),"ANCHOERROR")&amp;IFERROR(VLOOKUP(Hoja1!E326,aAlto,2,1),"ALTOERROR")</f>
        <v>ANCHOERRORALTOERROR</v>
      </c>
    </row>
    <row r="313" spans="1:9" x14ac:dyDescent="0.25">
      <c r="A313" t="str">
        <f t="shared" si="22"/>
        <v>ROLLER SCREEN 5%KY</v>
      </c>
      <c r="B313" s="4" t="s">
        <v>36</v>
      </c>
      <c r="C313" s="4">
        <v>270</v>
      </c>
      <c r="D313" s="4" t="str">
        <f t="shared" si="25"/>
        <v>K</v>
      </c>
      <c r="E313" s="4">
        <v>280</v>
      </c>
      <c r="F313" s="4" t="str">
        <f t="shared" si="26"/>
        <v>Y</v>
      </c>
      <c r="I313" t="str">
        <f>IFERROR(VLOOKUP(Hoja1!D327,aAncho,2,1),"ANCHOERROR")&amp;IFERROR(VLOOKUP(Hoja1!E327,aAlto,2,1),"ALTOERROR")</f>
        <v>ANCHOERRORALTOERROR</v>
      </c>
    </row>
    <row r="314" spans="1:9" x14ac:dyDescent="0.25">
      <c r="A314" t="str">
        <f t="shared" si="22"/>
        <v>ROLLER SCREEN 5%KZ</v>
      </c>
      <c r="B314" s="4" t="s">
        <v>36</v>
      </c>
      <c r="C314" s="4">
        <v>270</v>
      </c>
      <c r="D314" s="4" t="str">
        <f t="shared" si="25"/>
        <v>K</v>
      </c>
      <c r="E314" s="4">
        <v>300</v>
      </c>
      <c r="F314" s="4" t="str">
        <f t="shared" si="26"/>
        <v>Z</v>
      </c>
      <c r="I314" t="str">
        <f>IFERROR(VLOOKUP(Hoja1!D328,aAncho,2,1),"ANCHOERROR")&amp;IFERROR(VLOOKUP(Hoja1!E328,aAlto,2,1),"ALTOERROR")</f>
        <v>ANCHOERRORALTOERROR</v>
      </c>
    </row>
    <row r="315" spans="1:9" x14ac:dyDescent="0.25">
      <c r="A315" t="str">
        <f t="shared" si="22"/>
        <v>ROLLER SCREEN 5%LÑ</v>
      </c>
      <c r="B315" s="4" t="s">
        <v>36</v>
      </c>
      <c r="C315" s="4">
        <v>290</v>
      </c>
      <c r="D315" s="4" t="str">
        <f t="shared" si="25"/>
        <v>L</v>
      </c>
      <c r="E315" s="4">
        <v>1</v>
      </c>
      <c r="F315" s="4" t="str">
        <f t="shared" si="26"/>
        <v>Ñ</v>
      </c>
      <c r="I315" t="str">
        <f>IFERROR(VLOOKUP(Hoja1!D329,aAncho,2,1),"ANCHOERROR")&amp;IFERROR(VLOOKUP(Hoja1!E329,aAlto,2,1),"ALTOERROR")</f>
        <v>ANCHOERRORALTOERROR</v>
      </c>
    </row>
    <row r="316" spans="1:9" x14ac:dyDescent="0.25">
      <c r="A316" t="str">
        <f t="shared" si="22"/>
        <v>ROLLER SCREEN 5%LO</v>
      </c>
      <c r="B316" s="4" t="s">
        <v>36</v>
      </c>
      <c r="C316" s="4">
        <v>290</v>
      </c>
      <c r="D316" s="4" t="str">
        <f t="shared" si="25"/>
        <v>L</v>
      </c>
      <c r="E316" s="4">
        <v>80</v>
      </c>
      <c r="F316" s="4" t="str">
        <f t="shared" si="26"/>
        <v>O</v>
      </c>
      <c r="I316" t="str">
        <f>IFERROR(VLOOKUP(Hoja1!D330,aAncho,2,1),"ANCHOERROR")&amp;IFERROR(VLOOKUP(Hoja1!E330,aAlto,2,1),"ALTOERROR")</f>
        <v>ANCHOERRORALTOERROR</v>
      </c>
    </row>
    <row r="317" spans="1:9" x14ac:dyDescent="0.25">
      <c r="A317" t="str">
        <f t="shared" si="22"/>
        <v>ROLLER SCREEN 5%LP</v>
      </c>
      <c r="B317" s="4" t="s">
        <v>36</v>
      </c>
      <c r="C317" s="4">
        <v>290</v>
      </c>
      <c r="D317" s="4" t="str">
        <f t="shared" si="25"/>
        <v>L</v>
      </c>
      <c r="E317" s="4">
        <v>100</v>
      </c>
      <c r="F317" s="4" t="str">
        <f t="shared" si="26"/>
        <v>P</v>
      </c>
      <c r="I317" t="str">
        <f>IFERROR(VLOOKUP(Hoja1!D331,aAncho,2,1),"ANCHOERROR")&amp;IFERROR(VLOOKUP(Hoja1!E331,aAlto,2,1),"ALTOERROR")</f>
        <v>ANCHOERRORALTOERROR</v>
      </c>
    </row>
    <row r="318" spans="1:9" x14ac:dyDescent="0.25">
      <c r="A318" t="str">
        <f t="shared" si="22"/>
        <v>ROLLER SCREEN 5%LQ</v>
      </c>
      <c r="B318" s="4" t="s">
        <v>36</v>
      </c>
      <c r="C318" s="4">
        <v>290</v>
      </c>
      <c r="D318" s="4" t="str">
        <f t="shared" si="25"/>
        <v>L</v>
      </c>
      <c r="E318" s="4">
        <v>120</v>
      </c>
      <c r="F318" s="4" t="str">
        <f t="shared" si="26"/>
        <v>Q</v>
      </c>
      <c r="I318" t="str">
        <f>IFERROR(VLOOKUP(Hoja1!D332,aAncho,2,1),"ANCHOERROR")&amp;IFERROR(VLOOKUP(Hoja1!E332,aAlto,2,1),"ALTOERROR")</f>
        <v>ANCHOERRORALTOERROR</v>
      </c>
    </row>
    <row r="319" spans="1:9" x14ac:dyDescent="0.25">
      <c r="A319" t="str">
        <f t="shared" si="22"/>
        <v>ROLLER SCREEN 5%LR</v>
      </c>
      <c r="B319" s="4" t="s">
        <v>36</v>
      </c>
      <c r="C319" s="4">
        <v>290</v>
      </c>
      <c r="D319" s="4" t="str">
        <f t="shared" si="25"/>
        <v>L</v>
      </c>
      <c r="E319" s="4">
        <v>140</v>
      </c>
      <c r="F319" s="4" t="str">
        <f t="shared" si="26"/>
        <v>R</v>
      </c>
      <c r="I319" t="str">
        <f>IFERROR(VLOOKUP(Hoja1!D333,aAncho,2,1),"ANCHOERROR")&amp;IFERROR(VLOOKUP(Hoja1!E333,aAlto,2,1),"ALTOERROR")</f>
        <v>ANCHOERRORALTOERROR</v>
      </c>
    </row>
    <row r="320" spans="1:9" x14ac:dyDescent="0.25">
      <c r="A320" t="str">
        <f t="shared" si="22"/>
        <v>ROLLER SCREEN 5%LS</v>
      </c>
      <c r="B320" s="4" t="s">
        <v>36</v>
      </c>
      <c r="C320" s="4">
        <v>290</v>
      </c>
      <c r="D320" s="4" t="str">
        <f t="shared" si="25"/>
        <v>L</v>
      </c>
      <c r="E320" s="4">
        <v>160</v>
      </c>
      <c r="F320" s="4" t="str">
        <f t="shared" si="26"/>
        <v>S</v>
      </c>
      <c r="I320" t="str">
        <f>IFERROR(VLOOKUP(Hoja1!D334,aAncho,2,1),"ANCHOERROR")&amp;IFERROR(VLOOKUP(Hoja1!E334,aAlto,2,1),"ALTOERROR")</f>
        <v>ANCHOERRORALTOERROR</v>
      </c>
    </row>
    <row r="321" spans="1:9" x14ac:dyDescent="0.25">
      <c r="A321" t="str">
        <f t="shared" si="22"/>
        <v>ROLLER SCREEN 5%LT</v>
      </c>
      <c r="B321" s="4" t="s">
        <v>36</v>
      </c>
      <c r="C321" s="4">
        <v>290</v>
      </c>
      <c r="D321" s="4" t="str">
        <f t="shared" si="25"/>
        <v>L</v>
      </c>
      <c r="E321" s="4">
        <v>180</v>
      </c>
      <c r="F321" s="4" t="str">
        <f t="shared" si="26"/>
        <v>T</v>
      </c>
      <c r="I321" t="str">
        <f>IFERROR(VLOOKUP(Hoja1!D335,aAncho,2,1),"ANCHOERROR")&amp;IFERROR(VLOOKUP(Hoja1!E335,aAlto,2,1),"ALTOERROR")</f>
        <v>ANCHOERRORALTOERROR</v>
      </c>
    </row>
    <row r="322" spans="1:9" x14ac:dyDescent="0.25">
      <c r="A322" t="str">
        <f t="shared" si="22"/>
        <v>ROLLER SCREEN 5%LU</v>
      </c>
      <c r="B322" s="4" t="s">
        <v>36</v>
      </c>
      <c r="C322" s="4">
        <v>290</v>
      </c>
      <c r="D322" s="4" t="str">
        <f t="shared" si="25"/>
        <v>L</v>
      </c>
      <c r="E322" s="4">
        <v>200</v>
      </c>
      <c r="F322" s="4" t="str">
        <f t="shared" si="26"/>
        <v>U</v>
      </c>
      <c r="I322" t="str">
        <f>IFERROR(VLOOKUP(Hoja1!D336,aAncho,2,1),"ANCHOERROR")&amp;IFERROR(VLOOKUP(Hoja1!E336,aAlto,2,1),"ALTOERROR")</f>
        <v>ANCHOERRORALTOERROR</v>
      </c>
    </row>
    <row r="323" spans="1:9" x14ac:dyDescent="0.25">
      <c r="A323" t="str">
        <f t="shared" ref="A323:A340" si="27">B323&amp;D323&amp;F323</f>
        <v>ROLLER SCREEN 5%LV</v>
      </c>
      <c r="B323" s="4" t="s">
        <v>36</v>
      </c>
      <c r="C323" s="4">
        <v>290</v>
      </c>
      <c r="D323" s="4" t="str">
        <f t="shared" si="25"/>
        <v>L</v>
      </c>
      <c r="E323" s="4">
        <v>220</v>
      </c>
      <c r="F323" s="4" t="str">
        <f t="shared" si="26"/>
        <v>V</v>
      </c>
      <c r="I323" t="str">
        <f>IFERROR(VLOOKUP(Hoja1!D337,aAncho,2,1),"ANCHOERROR")&amp;IFERROR(VLOOKUP(Hoja1!E337,aAlto,2,1),"ALTOERROR")</f>
        <v>ANCHOERRORALTOERROR</v>
      </c>
    </row>
    <row r="324" spans="1:9" x14ac:dyDescent="0.25">
      <c r="A324" t="str">
        <f t="shared" si="27"/>
        <v>ROLLER SCREEN 5%LW</v>
      </c>
      <c r="B324" s="4" t="s">
        <v>36</v>
      </c>
      <c r="C324" s="4">
        <v>290</v>
      </c>
      <c r="D324" s="4" t="str">
        <f t="shared" si="25"/>
        <v>L</v>
      </c>
      <c r="E324" s="4">
        <v>240</v>
      </c>
      <c r="F324" s="4" t="str">
        <f t="shared" si="26"/>
        <v>W</v>
      </c>
      <c r="I324" t="str">
        <f>IFERROR(VLOOKUP(Hoja1!D338,aAncho,2,1),"ANCHOERROR")&amp;IFERROR(VLOOKUP(Hoja1!E338,aAlto,2,1),"ALTOERROR")</f>
        <v>ANCHOERRORALTOERROR</v>
      </c>
    </row>
    <row r="325" spans="1:9" x14ac:dyDescent="0.25">
      <c r="A325" t="str">
        <f t="shared" si="27"/>
        <v>ROLLER SCREEN 5%LX</v>
      </c>
      <c r="B325" s="4" t="s">
        <v>36</v>
      </c>
      <c r="C325" s="4">
        <v>290</v>
      </c>
      <c r="D325" s="4" t="str">
        <f t="shared" si="25"/>
        <v>L</v>
      </c>
      <c r="E325" s="4">
        <v>260</v>
      </c>
      <c r="F325" s="4" t="str">
        <f t="shared" si="26"/>
        <v>X</v>
      </c>
      <c r="I325" t="str">
        <f>IFERROR(VLOOKUP(Hoja1!D339,aAncho,2,1),"ANCHOERROR")&amp;IFERROR(VLOOKUP(Hoja1!E339,aAlto,2,1),"ALTOERROR")</f>
        <v>ANCHOERRORALTOERROR</v>
      </c>
    </row>
    <row r="326" spans="1:9" x14ac:dyDescent="0.25">
      <c r="A326" t="str">
        <f t="shared" si="27"/>
        <v>ROLLER SCREEN 5%LY</v>
      </c>
      <c r="B326" s="4" t="s">
        <v>36</v>
      </c>
      <c r="C326" s="4">
        <v>290</v>
      </c>
      <c r="D326" s="4" t="str">
        <f t="shared" si="25"/>
        <v>L</v>
      </c>
      <c r="E326" s="4">
        <v>280</v>
      </c>
      <c r="F326" s="4" t="str">
        <f t="shared" si="26"/>
        <v>Y</v>
      </c>
      <c r="I326" t="str">
        <f>IFERROR(VLOOKUP(Hoja1!D340,aAncho,2,1),"ANCHOERROR")&amp;IFERROR(VLOOKUP(Hoja1!E340,aAlto,2,1),"ALTOERROR")</f>
        <v>ANCHOERRORALTOERROR</v>
      </c>
    </row>
    <row r="327" spans="1:9" x14ac:dyDescent="0.25">
      <c r="A327" t="str">
        <f t="shared" si="27"/>
        <v>ROLLER SCREEN 5%LZ</v>
      </c>
      <c r="B327" s="4" t="s">
        <v>36</v>
      </c>
      <c r="C327" s="4">
        <v>290</v>
      </c>
      <c r="D327" s="4" t="str">
        <f t="shared" si="25"/>
        <v>L</v>
      </c>
      <c r="E327" s="4">
        <v>300</v>
      </c>
      <c r="F327" s="4" t="str">
        <f t="shared" si="26"/>
        <v>Z</v>
      </c>
      <c r="I327" t="str">
        <f>IFERROR(VLOOKUP(Hoja1!D341,aAncho,2,1),"ANCHOERROR")&amp;IFERROR(VLOOKUP(Hoja1!E341,aAlto,2,1),"ALTOERROR")</f>
        <v>ANCHOERRORALTOERROR</v>
      </c>
    </row>
    <row r="328" spans="1:9" x14ac:dyDescent="0.25">
      <c r="A328" t="str">
        <f t="shared" si="27"/>
        <v>ROLLER SCREEN 5%MÑ</v>
      </c>
      <c r="B328" s="4" t="s">
        <v>36</v>
      </c>
      <c r="C328" s="4">
        <v>310</v>
      </c>
      <c r="D328" s="4" t="str">
        <f t="shared" si="25"/>
        <v>M</v>
      </c>
      <c r="E328" s="4">
        <v>1</v>
      </c>
      <c r="F328" s="4" t="str">
        <f t="shared" si="26"/>
        <v>Ñ</v>
      </c>
      <c r="I328" t="str">
        <f>IFERROR(VLOOKUP(Hoja1!D342,aAncho,2,1),"ANCHOERROR")&amp;IFERROR(VLOOKUP(Hoja1!E342,aAlto,2,1),"ALTOERROR")</f>
        <v>ANCHOERRORALTOERROR</v>
      </c>
    </row>
    <row r="329" spans="1:9" x14ac:dyDescent="0.25">
      <c r="A329" t="str">
        <f t="shared" si="27"/>
        <v>ROLLER SCREEN 5%MO</v>
      </c>
      <c r="B329" s="4" t="s">
        <v>36</v>
      </c>
      <c r="C329" s="4">
        <v>310</v>
      </c>
      <c r="D329" s="4" t="str">
        <f t="shared" si="25"/>
        <v>M</v>
      </c>
      <c r="E329" s="4">
        <v>80</v>
      </c>
      <c r="F329" s="4" t="str">
        <f t="shared" si="26"/>
        <v>O</v>
      </c>
      <c r="I329" t="str">
        <f>IFERROR(VLOOKUP(Hoja1!D343,aAncho,2,1),"ANCHOERROR")&amp;IFERROR(VLOOKUP(Hoja1!E343,aAlto,2,1),"ALTOERROR")</f>
        <v>ANCHOERRORALTOERROR</v>
      </c>
    </row>
    <row r="330" spans="1:9" x14ac:dyDescent="0.25">
      <c r="A330" t="str">
        <f t="shared" si="27"/>
        <v>ROLLER SCREEN 5%MP</v>
      </c>
      <c r="B330" s="4" t="s">
        <v>36</v>
      </c>
      <c r="C330" s="4">
        <v>310</v>
      </c>
      <c r="D330" s="4" t="str">
        <f t="shared" si="25"/>
        <v>M</v>
      </c>
      <c r="E330" s="4">
        <v>100</v>
      </c>
      <c r="F330" s="4" t="str">
        <f t="shared" si="26"/>
        <v>P</v>
      </c>
      <c r="I330" t="str">
        <f>IFERROR(VLOOKUP(Hoja1!D344,aAncho,2,1),"ANCHOERROR")&amp;IFERROR(VLOOKUP(Hoja1!E344,aAlto,2,1),"ALTOERROR")</f>
        <v>ANCHOERRORALTOERROR</v>
      </c>
    </row>
    <row r="331" spans="1:9" x14ac:dyDescent="0.25">
      <c r="A331" t="str">
        <f t="shared" si="27"/>
        <v>ROLLER SCREEN 5%MQ</v>
      </c>
      <c r="B331" s="4" t="s">
        <v>36</v>
      </c>
      <c r="C331" s="4">
        <v>310</v>
      </c>
      <c r="D331" s="4" t="str">
        <f t="shared" si="25"/>
        <v>M</v>
      </c>
      <c r="E331" s="4">
        <v>120</v>
      </c>
      <c r="F331" s="4" t="str">
        <f t="shared" si="26"/>
        <v>Q</v>
      </c>
      <c r="I331" t="str">
        <f>IFERROR(VLOOKUP(Hoja1!D345,aAncho,2,1),"ANCHOERROR")&amp;IFERROR(VLOOKUP(Hoja1!E345,aAlto,2,1),"ALTOERROR")</f>
        <v>ANCHOERRORALTOERROR</v>
      </c>
    </row>
    <row r="332" spans="1:9" x14ac:dyDescent="0.25">
      <c r="A332" t="str">
        <f t="shared" si="27"/>
        <v>ROLLER SCREEN 5%MR</v>
      </c>
      <c r="B332" s="4" t="s">
        <v>36</v>
      </c>
      <c r="C332" s="4">
        <v>310</v>
      </c>
      <c r="D332" s="4" t="str">
        <f t="shared" ref="D332:D363" si="28">VLOOKUP(C332,aAncho,2,0)</f>
        <v>M</v>
      </c>
      <c r="E332" s="4">
        <v>140</v>
      </c>
      <c r="F332" s="4" t="str">
        <f t="shared" ref="F332:F363" si="29">VLOOKUP(E332,aAlto,2,0)</f>
        <v>R</v>
      </c>
      <c r="I332" t="str">
        <f>IFERROR(VLOOKUP(Hoja1!D346,aAncho,2,1),"ANCHOERROR")&amp;IFERROR(VLOOKUP(Hoja1!E346,aAlto,2,1),"ALTOERROR")</f>
        <v>ANCHOERRORALTOERROR</v>
      </c>
    </row>
    <row r="333" spans="1:9" x14ac:dyDescent="0.25">
      <c r="A333" t="str">
        <f t="shared" si="27"/>
        <v>ROLLER SCREEN 5%MS</v>
      </c>
      <c r="B333" s="4" t="s">
        <v>36</v>
      </c>
      <c r="C333" s="4">
        <v>310</v>
      </c>
      <c r="D333" s="4" t="str">
        <f t="shared" si="28"/>
        <v>M</v>
      </c>
      <c r="E333" s="4">
        <v>160</v>
      </c>
      <c r="F333" s="4" t="str">
        <f t="shared" si="29"/>
        <v>S</v>
      </c>
      <c r="I333" t="str">
        <f>IFERROR(VLOOKUP(Hoja1!D347,aAncho,2,1),"ANCHOERROR")&amp;IFERROR(VLOOKUP(Hoja1!E347,aAlto,2,1),"ALTOERROR")</f>
        <v>ANCHOERRORALTOERROR</v>
      </c>
    </row>
    <row r="334" spans="1:9" x14ac:dyDescent="0.25">
      <c r="A334" t="str">
        <f t="shared" si="27"/>
        <v>ROLLER SCREEN 5%MT</v>
      </c>
      <c r="B334" s="4" t="s">
        <v>36</v>
      </c>
      <c r="C334" s="4">
        <v>310</v>
      </c>
      <c r="D334" s="4" t="str">
        <f t="shared" si="28"/>
        <v>M</v>
      </c>
      <c r="E334" s="4">
        <v>180</v>
      </c>
      <c r="F334" s="4" t="str">
        <f t="shared" si="29"/>
        <v>T</v>
      </c>
      <c r="I334" t="str">
        <f>IFERROR(VLOOKUP(Hoja1!D348,aAncho,2,1),"ANCHOERROR")&amp;IFERROR(VLOOKUP(Hoja1!E348,aAlto,2,1),"ALTOERROR")</f>
        <v>ANCHOERRORALTOERROR</v>
      </c>
    </row>
    <row r="335" spans="1:9" x14ac:dyDescent="0.25">
      <c r="A335" t="str">
        <f t="shared" si="27"/>
        <v>ROLLER SCREEN 5%MU</v>
      </c>
      <c r="B335" s="4" t="s">
        <v>36</v>
      </c>
      <c r="C335" s="4">
        <v>310</v>
      </c>
      <c r="D335" s="4" t="str">
        <f t="shared" si="28"/>
        <v>M</v>
      </c>
      <c r="E335" s="4">
        <v>200</v>
      </c>
      <c r="F335" s="4" t="str">
        <f t="shared" si="29"/>
        <v>U</v>
      </c>
      <c r="I335" t="str">
        <f>IFERROR(VLOOKUP(Hoja1!D349,aAncho,2,1),"ANCHOERROR")&amp;IFERROR(VLOOKUP(Hoja1!E349,aAlto,2,1),"ALTOERROR")</f>
        <v>ANCHOERRORALTOERROR</v>
      </c>
    </row>
    <row r="336" spans="1:9" x14ac:dyDescent="0.25">
      <c r="A336" t="str">
        <f t="shared" si="27"/>
        <v>ROLLER SCREEN 5%MV</v>
      </c>
      <c r="B336" s="4" t="s">
        <v>36</v>
      </c>
      <c r="C336" s="4">
        <v>310</v>
      </c>
      <c r="D336" s="4" t="str">
        <f t="shared" si="28"/>
        <v>M</v>
      </c>
      <c r="E336" s="4">
        <v>220</v>
      </c>
      <c r="F336" s="4" t="str">
        <f t="shared" si="29"/>
        <v>V</v>
      </c>
      <c r="I336" t="str">
        <f>IFERROR(VLOOKUP(Hoja1!D350,aAncho,2,1),"ANCHOERROR")&amp;IFERROR(VLOOKUP(Hoja1!E350,aAlto,2,1),"ALTOERROR")</f>
        <v>ANCHOERRORALTOERROR</v>
      </c>
    </row>
    <row r="337" spans="1:9" x14ac:dyDescent="0.25">
      <c r="A337" t="str">
        <f t="shared" si="27"/>
        <v>ROLLER SCREEN 5%MW</v>
      </c>
      <c r="B337" s="4" t="s">
        <v>36</v>
      </c>
      <c r="C337" s="4">
        <v>310</v>
      </c>
      <c r="D337" s="4" t="str">
        <f t="shared" si="28"/>
        <v>M</v>
      </c>
      <c r="E337" s="4">
        <v>240</v>
      </c>
      <c r="F337" s="4" t="str">
        <f t="shared" si="29"/>
        <v>W</v>
      </c>
      <c r="I337" t="str">
        <f>IFERROR(VLOOKUP(Hoja1!D351,aAncho,2,1),"ANCHOERROR")&amp;IFERROR(VLOOKUP(Hoja1!E351,aAlto,2,1),"ALTOERROR")</f>
        <v>ANCHOERRORALTOERROR</v>
      </c>
    </row>
    <row r="338" spans="1:9" x14ac:dyDescent="0.25">
      <c r="A338" t="str">
        <f t="shared" si="27"/>
        <v>ROLLER SCREEN 5%MX</v>
      </c>
      <c r="B338" s="4" t="s">
        <v>36</v>
      </c>
      <c r="C338" s="4">
        <v>310</v>
      </c>
      <c r="D338" s="4" t="str">
        <f t="shared" si="28"/>
        <v>M</v>
      </c>
      <c r="E338" s="4">
        <v>260</v>
      </c>
      <c r="F338" s="4" t="str">
        <f t="shared" si="29"/>
        <v>X</v>
      </c>
      <c r="I338" t="str">
        <f>IFERROR(VLOOKUP(Hoja1!D352,aAncho,2,1),"ANCHOERROR")&amp;IFERROR(VLOOKUP(Hoja1!E352,aAlto,2,1),"ALTOERROR")</f>
        <v>ANCHOERRORALTOERROR</v>
      </c>
    </row>
    <row r="339" spans="1:9" x14ac:dyDescent="0.25">
      <c r="A339" t="str">
        <f t="shared" si="27"/>
        <v>ROLLER SCREEN 5%MY</v>
      </c>
      <c r="B339" s="4" t="s">
        <v>36</v>
      </c>
      <c r="C339" s="4">
        <v>310</v>
      </c>
      <c r="D339" s="4" t="str">
        <f t="shared" si="28"/>
        <v>M</v>
      </c>
      <c r="E339" s="4">
        <v>280</v>
      </c>
      <c r="F339" s="4" t="str">
        <f t="shared" si="29"/>
        <v>Y</v>
      </c>
      <c r="I339" t="str">
        <f>IFERROR(VLOOKUP(Hoja1!D353,aAncho,2,1),"ANCHOERROR")&amp;IFERROR(VLOOKUP(Hoja1!E353,aAlto,2,1),"ALTOERROR")</f>
        <v>ANCHOERRORALTOERROR</v>
      </c>
    </row>
    <row r="340" spans="1:9" x14ac:dyDescent="0.25">
      <c r="A340" t="str">
        <f t="shared" si="27"/>
        <v>ROLLER SCREEN 5%MZ</v>
      </c>
      <c r="B340" s="4" t="s">
        <v>36</v>
      </c>
      <c r="C340" s="4">
        <v>310</v>
      </c>
      <c r="D340" s="4" t="str">
        <f t="shared" si="28"/>
        <v>M</v>
      </c>
      <c r="E340" s="4">
        <v>300</v>
      </c>
      <c r="F340" s="4" t="str">
        <f t="shared" si="29"/>
        <v>Z</v>
      </c>
      <c r="I340" t="str">
        <f>IFERROR(VLOOKUP(Hoja1!D354,aAncho,2,1),"ANCHOERROR")&amp;IFERROR(VLOOKUP(Hoja1!E354,aAlto,2,1),"ALTOERROR")</f>
        <v>ANCHOERRORALTOERROR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5</vt:i4>
      </vt:variant>
    </vt:vector>
  </HeadingPairs>
  <TitlesOfParts>
    <vt:vector size="8" baseType="lpstr">
      <vt:lpstr>Hoja1</vt:lpstr>
      <vt:lpstr>Hoja2</vt:lpstr>
      <vt:lpstr>Hoja3</vt:lpstr>
      <vt:lpstr>aAlto</vt:lpstr>
      <vt:lpstr>aAncho</vt:lpstr>
      <vt:lpstr>Hoja1!Área_de_impresión</vt:lpstr>
      <vt:lpstr>BALTO</vt:lpstr>
      <vt:lpstr>BANCHO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 bordoni</dc:creator>
  <cp:lastModifiedBy>mauricio bordoni</cp:lastModifiedBy>
  <cp:lastPrinted>2017-09-24T17:19:52Z</cp:lastPrinted>
  <dcterms:created xsi:type="dcterms:W3CDTF">2017-09-18T09:34:35Z</dcterms:created>
  <dcterms:modified xsi:type="dcterms:W3CDTF">2017-09-25T01:00:16Z</dcterms:modified>
</cp:coreProperties>
</file>