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17550" windowHeight="6495" activeTab="2"/>
  </bookViews>
  <sheets>
    <sheet name="Hoja2" sheetId="2" r:id="rId1"/>
    <sheet name="Hoja3" sheetId="3" r:id="rId2"/>
    <sheet name="Hoja1" sheetId="1" r:id="rId3"/>
  </sheets>
  <calcPr calcId="162913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<sst xmlns="http://schemas.openxmlformats.org/spreadsheetml/2006/main" count="58" uniqueCount="23">
  <si>
    <t>Código Item</t>
  </si>
  <si>
    <t>Código insumo</t>
  </si>
  <si>
    <t>Descripción Item</t>
  </si>
  <si>
    <t>Descripción Insumo</t>
  </si>
  <si>
    <t>Fecha</t>
  </si>
  <si>
    <t>Iva</t>
  </si>
  <si>
    <t>Importe</t>
  </si>
  <si>
    <t>Mano de obra</t>
  </si>
  <si>
    <t>Etiquetas de fila</t>
  </si>
  <si>
    <t>2017</t>
  </si>
  <si>
    <t>2018</t>
  </si>
  <si>
    <t>Etiquetas de columna</t>
  </si>
  <si>
    <t>Suma de Importe</t>
  </si>
  <si>
    <t>Suma de Iva</t>
  </si>
  <si>
    <t>Suma de Mano de obra</t>
  </si>
  <si>
    <t>Suma de Iva 2017</t>
  </si>
  <si>
    <t>Suma de Importe 2017</t>
  </si>
  <si>
    <t>Suma de Mano de obra 2017</t>
  </si>
  <si>
    <t>Suma de Iva 2018</t>
  </si>
  <si>
    <t>Suma de Importe 2018</t>
  </si>
  <si>
    <t>Suma de Mano de obra 2018</t>
  </si>
  <si>
    <t>Total 4071579</t>
  </si>
  <si>
    <t>Total 4071580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</si>
</sst>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2">
    <dxf>
      <alignment horizontal="center" vertical="center" textRotation="0" wrapText="1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131.368459490739" createdVersion="6" refreshedVersion="6" minRefreshableVersion="3" recordCount="18">
  <cacheSource type="worksheet">
    <worksheetSource name="Tabla1"/>
  </cacheSource>
  <cacheFields count="10">
    <cacheField name="Fecha" numFmtId="14">
      <sharedItems containsSemiMixedTypes="0" containsNonDate="0" containsDate="1" containsString="0" minDate="2017-01-01T00:00:00" maxDate="2018-01-02T00:00:00" count="2">
        <d v="2017-01-01T00:00:00"/>
        <d v="2018-01-01T00:00:00"/>
      </sharedItems>
      <fieldGroup par="9" base="0">
        <rangePr groupBy="months" startDate="2017-01-01T00:00:00" endDate="2018-01-02T00:00:00"/>
        <groupItems count="14">
          <s v="&lt;01/01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01/2018"/>
        </groupItems>
      </fieldGroup>
    </cacheField>
    <cacheField name="Código Item" numFmtId="0">
      <sharedItems containsSemiMixedTypes="0" containsString="0" containsNumber="1" containsInteger="1" minValue="4071579" maxValue="4071580" count="2">
        <n v="4071579"/>
        <n v="4071580"/>
      </sharedItems>
    </cacheField>
    <cacheField name="Descripción Item" numFmtId="0">
      <sharedItems containsNonDate="0" containsString="0" containsBlank="1"/>
    </cacheField>
    <cacheField name="Código insumo" numFmtId="0">
      <sharedItems containsSemiMixedTypes="0" containsString="0" containsNumber="1" containsInteger="1" minValue="1555" maxValue="81485" count="8">
        <n v="81485"/>
        <n v="1555"/>
        <n v="2986"/>
        <n v="61685"/>
        <n v="61691"/>
        <n v="61698"/>
        <n v="71419"/>
        <n v="71422"/>
      </sharedItems>
    </cacheField>
    <cacheField name="Descripción Insumo" numFmtId="0">
      <sharedItems containsNonDate="0" containsString="0" containsBlank="1"/>
    </cacheField>
    <cacheField name="Iva" numFmtId="0">
      <sharedItems containsSemiMixedTypes="0" containsString="0" containsNumber="1" containsInteger="1" minValue="0" maxValue="19" count="2">
        <n v="19"/>
        <n v="0"/>
      </sharedItems>
    </cacheField>
    <cacheField name="Importe" numFmtId="0">
      <sharedItems containsSemiMixedTypes="0" containsString="0" containsNumber="1" containsInteger="1" minValue="2071" maxValue="94191" count="16">
        <n v="28546"/>
        <n v="94191"/>
        <n v="2071"/>
        <n v="15278"/>
        <n v="15660"/>
        <n v="6004"/>
        <n v="2393"/>
        <n v="8210"/>
        <n v="29488"/>
        <n v="90000"/>
        <n v="2140"/>
        <n v="15783"/>
        <n v="16177"/>
        <n v="6202"/>
        <n v="2472"/>
        <n v="8481"/>
      </sharedItems>
    </cacheField>
    <cacheField name="Mano de obra" numFmtId="0">
      <sharedItems containsString="0" containsBlank="1" containsNumber="1" containsInteger="1" minValue="300" maxValue="800" count="7">
        <m/>
        <n v="763"/>
        <n v="783"/>
        <n v="300"/>
        <n v="700"/>
        <n v="800"/>
        <n v="400"/>
      </sharedItems>
    </cacheField>
    <cacheField name="Trimestres" numFmtId="0" databaseField="0">
      <fieldGroup base="0">
        <rangePr groupBy="quarters" startDate="2017-01-01T00:00:00" endDate="2018-01-02T00:00:00"/>
        <groupItems count="6">
          <s v="&lt;01/01/2017"/>
          <s v="Trim.1"/>
          <s v="Trim.2"/>
          <s v="Trim.3"/>
          <s v="Trim.4"/>
          <s v="&gt;02/01/2018"/>
        </groupItems>
      </fieldGroup>
    </cacheField>
    <cacheField name="Años" numFmtId="0" databaseField="0">
      <fieldGroup base="0">
        <rangePr groupBy="years" startDate="2017-01-01T00:00:00" endDate="2018-01-02T00:00:00"/>
        <groupItems count="4">
          <s v="&lt;01/01/2017"/>
          <s v="2017"/>
          <s v="2018"/>
          <s v="&gt;02/0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m/>
    <x v="0"/>
    <m/>
    <x v="0"/>
    <x v="0"/>
    <x v="0"/>
  </r>
  <r>
    <x v="0"/>
    <x v="1"/>
    <m/>
    <x v="1"/>
    <m/>
    <x v="0"/>
    <x v="1"/>
    <x v="0"/>
  </r>
  <r>
    <x v="0"/>
    <x v="1"/>
    <m/>
    <x v="2"/>
    <m/>
    <x v="0"/>
    <x v="2"/>
    <x v="0"/>
  </r>
  <r>
    <x v="0"/>
    <x v="1"/>
    <m/>
    <x v="3"/>
    <m/>
    <x v="1"/>
    <x v="3"/>
    <x v="1"/>
  </r>
  <r>
    <x v="0"/>
    <x v="1"/>
    <m/>
    <x v="4"/>
    <m/>
    <x v="1"/>
    <x v="4"/>
    <x v="2"/>
  </r>
  <r>
    <x v="0"/>
    <x v="1"/>
    <m/>
    <x v="5"/>
    <m/>
    <x v="1"/>
    <x v="5"/>
    <x v="3"/>
  </r>
  <r>
    <x v="0"/>
    <x v="1"/>
    <m/>
    <x v="6"/>
    <m/>
    <x v="0"/>
    <x v="6"/>
    <x v="0"/>
  </r>
  <r>
    <x v="0"/>
    <x v="1"/>
    <m/>
    <x v="7"/>
    <m/>
    <x v="0"/>
    <x v="7"/>
    <x v="0"/>
  </r>
  <r>
    <x v="0"/>
    <x v="1"/>
    <m/>
    <x v="0"/>
    <m/>
    <x v="0"/>
    <x v="0"/>
    <x v="0"/>
  </r>
  <r>
    <x v="1"/>
    <x v="0"/>
    <m/>
    <x v="0"/>
    <m/>
    <x v="0"/>
    <x v="8"/>
    <x v="0"/>
  </r>
  <r>
    <x v="1"/>
    <x v="1"/>
    <m/>
    <x v="1"/>
    <m/>
    <x v="0"/>
    <x v="9"/>
    <x v="0"/>
  </r>
  <r>
    <x v="1"/>
    <x v="1"/>
    <m/>
    <x v="2"/>
    <m/>
    <x v="0"/>
    <x v="10"/>
    <x v="0"/>
  </r>
  <r>
    <x v="1"/>
    <x v="1"/>
    <m/>
    <x v="3"/>
    <m/>
    <x v="1"/>
    <x v="11"/>
    <x v="4"/>
  </r>
  <r>
    <x v="1"/>
    <x v="1"/>
    <m/>
    <x v="4"/>
    <m/>
    <x v="1"/>
    <x v="12"/>
    <x v="5"/>
  </r>
  <r>
    <x v="1"/>
    <x v="1"/>
    <m/>
    <x v="5"/>
    <m/>
    <x v="1"/>
    <x v="13"/>
    <x v="6"/>
  </r>
  <r>
    <x v="1"/>
    <x v="1"/>
    <m/>
    <x v="6"/>
    <m/>
    <x v="0"/>
    <x v="14"/>
    <x v="0"/>
  </r>
  <r>
    <x v="1"/>
    <x v="1"/>
    <m/>
    <x v="7"/>
    <m/>
    <x v="0"/>
    <x v="15"/>
    <x v="0"/>
  </r>
  <r>
    <x v="1"/>
    <x v="1"/>
    <m/>
    <x v="0"/>
    <m/>
    <x v="0"/>
    <x v="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3:S19" firstHeaderRow="1" firstDataRow="4" firstDataCol="1"/>
  <pivotFields count="10">
    <pivotField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ubtotalTop="0" showAll="0">
      <items count="3">
        <item x="0"/>
        <item x="1"/>
        <item t="default"/>
      </items>
    </pivotField>
    <pivotField subtotalTop="0" showAll="0"/>
    <pivotField axis="axisRow" subtotalTop="0" showAll="0">
      <items count="9">
        <item x="1"/>
        <item x="2"/>
        <item x="3"/>
        <item x="4"/>
        <item x="5"/>
        <item x="6"/>
        <item x="7"/>
        <item x="0"/>
        <item t="default"/>
      </items>
    </pivotField>
    <pivotField subtotalTop="0" showAll="0"/>
    <pivotField axis="axisCol" dataField="1" subtotalTop="0" showAll="0">
      <items count="3">
        <item x="1"/>
        <item x="0"/>
        <item t="default"/>
      </items>
    </pivotField>
    <pivotField dataField="1" subtotalTop="0" showAll="0">
      <items count="17">
        <item x="2"/>
        <item x="10"/>
        <item x="6"/>
        <item x="14"/>
        <item x="5"/>
        <item x="13"/>
        <item x="7"/>
        <item x="15"/>
        <item x="3"/>
        <item x="4"/>
        <item x="11"/>
        <item x="12"/>
        <item x="0"/>
        <item x="8"/>
        <item x="9"/>
        <item x="1"/>
        <item t="default"/>
      </items>
    </pivotField>
    <pivotField dataField="1" subtotalTop="0" showAll="0">
      <items count="8">
        <item x="3"/>
        <item x="6"/>
        <item x="4"/>
        <item x="1"/>
        <item x="2"/>
        <item x="5"/>
        <item x="0"/>
        <item t="default"/>
      </items>
    </pivotField>
    <pivotField subtotalTop="0" showAll="0">
      <items count="7">
        <item x="0"/>
        <item x="1"/>
        <item x="2"/>
        <item x="3"/>
        <item x="4"/>
        <item x="5"/>
        <item t="default"/>
      </items>
    </pivotField>
    <pivotField axis="axisCol" subtotalTop="0" showAll="0">
      <items count="5">
        <item x="0"/>
        <item x="1"/>
        <item x="2"/>
        <item x="3"/>
        <item t="default"/>
      </items>
    </pivotField>
  </pivotFields>
  <rowFields count="2">
    <field x="1"/>
    <field x="3"/>
  </rowFields>
  <rowItems count="13">
    <i>
      <x/>
    </i>
    <i r="1">
      <x v="7"/>
    </i>
    <i t="default"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</rowItems>
  <colFields count="3">
    <field x="9"/>
    <field x="5"/>
    <field x="-2"/>
  </colFields>
  <colItems count="18">
    <i>
      <x v="1"/>
      <x/>
      <x/>
    </i>
    <i r="2" i="1">
      <x v="1"/>
    </i>
    <i r="2" i="2">
      <x v="2"/>
    </i>
    <i r="1">
      <x v="1"/>
      <x/>
    </i>
    <i r="2" i="1">
      <x v="1"/>
    </i>
    <i r="2" i="2">
      <x v="2"/>
    </i>
    <i t="default">
      <x v="1"/>
    </i>
    <i t="default" i="1">
      <x v="1"/>
    </i>
    <i t="default" i="2">
      <x v="1"/>
    </i>
    <i>
      <x v="2"/>
      <x/>
      <x/>
    </i>
    <i r="2" i="1">
      <x v="1"/>
    </i>
    <i r="2" i="2">
      <x v="2"/>
    </i>
    <i r="1">
      <x v="1"/>
      <x/>
    </i>
    <i r="2" i="1">
      <x v="1"/>
    </i>
    <i r="2" i="2">
      <x v="2"/>
    </i>
    <i t="default">
      <x v="2"/>
    </i>
    <i t="default" i="1">
      <x v="2"/>
    </i>
    <i t="default" i="2">
      <x v="2"/>
    </i>
  </colItems>
  <dataFields count="3">
    <dataField name="Suma de Iva" fld="5" baseField="0" baseItem="0"/>
    <dataField name="Suma de Importe" fld="6" baseField="0" baseItem="0"/>
    <dataField name="Suma de Mano de obra" fld="7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4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21:E31" firstHeaderRow="1" firstDataRow="3" firstDataCol="1" rowPageCount="1" colPageCount="1"/>
  <pivotFields count="10">
    <pivotField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ubtotalTop="0" multipleItemSelectionAllowed="1" showAll="0">
      <items count="3">
        <item h="1" x="0"/>
        <item x="1"/>
        <item t="default"/>
      </items>
    </pivotField>
    <pivotField subtotalTop="0" showAll="0"/>
    <pivotField axis="axisRow" subtotalTop="0" multipleItemSelectionAllowed="1" showAll="0">
      <items count="9">
        <item x="1"/>
        <item x="2"/>
        <item x="3"/>
        <item x="4"/>
        <item x="5"/>
        <item x="6"/>
        <item x="7"/>
        <item x="0"/>
        <item t="default"/>
      </items>
    </pivotField>
    <pivotField subtotalTop="0" showAll="0"/>
    <pivotField subtotalTop="0" showAll="0">
      <items count="3">
        <item x="1"/>
        <item x="0"/>
        <item t="default"/>
      </items>
    </pivotField>
    <pivotField dataField="1" subtotalTop="0" showAll="0">
      <items count="17">
        <item x="2"/>
        <item x="10"/>
        <item x="6"/>
        <item x="14"/>
        <item x="5"/>
        <item x="13"/>
        <item x="7"/>
        <item x="15"/>
        <item x="3"/>
        <item x="4"/>
        <item x="11"/>
        <item x="12"/>
        <item x="0"/>
        <item x="8"/>
        <item x="9"/>
        <item x="1"/>
        <item t="default"/>
      </items>
    </pivotField>
    <pivotField dataField="1" subtotalTop="0" showAll="0">
      <items count="8">
        <item x="3"/>
        <item x="6"/>
        <item x="4"/>
        <item x="1"/>
        <item x="2"/>
        <item x="5"/>
        <item x="0"/>
        <item t="default"/>
      </items>
    </pivotField>
    <pivotField subtotalTop="0" showAll="0">
      <items count="7">
        <item x="0"/>
        <item x="1"/>
        <item x="2"/>
        <item x="3"/>
        <item x="4"/>
        <item x="5"/>
        <item t="default"/>
      </items>
    </pivotField>
    <pivotField axis="axisCol" subtotalTop="0" showAll="0">
      <items count="5">
        <item x="0"/>
        <item x="1"/>
        <item x="2"/>
        <item x="3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>
      <x v="7"/>
    </i>
  </rowItems>
  <colFields count="2">
    <field x="9"/>
    <field x="-2"/>
  </colFields>
  <colItems count="4">
    <i>
      <x v="1"/>
      <x/>
    </i>
    <i r="1" i="1">
      <x v="1"/>
    </i>
    <i>
      <x v="2"/>
      <x/>
    </i>
    <i r="1" i="1">
      <x v="1"/>
    </i>
  </colItems>
  <pageFields count="1">
    <pageField fld="1" hier="-1"/>
  </pageFields>
  <dataFields count="2">
    <dataField name="Suma de Importe" fld="6" baseField="0" baseItem="0"/>
    <dataField name="Suma de Mano de obra" fld="7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3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12:E16" firstHeaderRow="1" firstDataRow="3" firstDataCol="1"/>
  <pivotFields count="10">
    <pivotField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ubtotalTop="0" showAll="0">
      <items count="3">
        <item x="0"/>
        <item x="1"/>
        <item t="default"/>
      </items>
    </pivotField>
    <pivotField subtotalTop="0" showAll="0"/>
    <pivotField subtotalTop="0" multipleItemSelectionAllowed="1" showAll="0">
      <items count="9">
        <item h="1" x="1"/>
        <item h="1" x="2"/>
        <item h="1" x="3"/>
        <item h="1" x="4"/>
        <item h="1" x="5"/>
        <item h="1" x="6"/>
        <item h="1" x="7"/>
        <item x="0"/>
        <item t="default"/>
      </items>
    </pivotField>
    <pivotField subtotalTop="0" showAll="0"/>
    <pivotField subtotalTop="0" showAll="0">
      <items count="3">
        <item x="1"/>
        <item x="0"/>
        <item t="default"/>
      </items>
    </pivotField>
    <pivotField dataField="1" subtotalTop="0" showAll="0">
      <items count="17">
        <item x="2"/>
        <item x="10"/>
        <item x="6"/>
        <item x="14"/>
        <item x="5"/>
        <item x="13"/>
        <item x="7"/>
        <item x="15"/>
        <item x="3"/>
        <item x="4"/>
        <item x="11"/>
        <item x="12"/>
        <item x="0"/>
        <item x="8"/>
        <item x="9"/>
        <item x="1"/>
        <item t="default"/>
      </items>
    </pivotField>
    <pivotField dataField="1" subtotalTop="0" showAll="0">
      <items count="8">
        <item x="3"/>
        <item x="6"/>
        <item x="4"/>
        <item x="1"/>
        <item x="2"/>
        <item x="5"/>
        <item x="0"/>
        <item t="default"/>
      </items>
    </pivotField>
    <pivotField subtotalTop="0" showAll="0">
      <items count="7">
        <item x="0"/>
        <item x="1"/>
        <item x="2"/>
        <item x="3"/>
        <item x="4"/>
        <item x="5"/>
        <item t="default"/>
      </items>
    </pivotField>
    <pivotField axis="axisCol" subtotalTop="0"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2">
    <i>
      <x/>
    </i>
    <i>
      <x v="1"/>
    </i>
  </rowItems>
  <colFields count="2">
    <field x="9"/>
    <field x="-2"/>
  </colFields>
  <colItems count="4">
    <i>
      <x v="1"/>
      <x/>
    </i>
    <i r="1" i="1">
      <x v="1"/>
    </i>
    <i>
      <x v="2"/>
      <x/>
    </i>
    <i r="1" i="1">
      <x v="1"/>
    </i>
  </colItems>
  <dataFields count="2">
    <dataField name="Suma de Importe" fld="6" baseField="0" baseItem="0"/>
    <dataField name="Suma de Mano de obra" fld="7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2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3:E7" firstHeaderRow="1" firstDataRow="3" firstDataCol="1" rowPageCount="1" colPageCount="1"/>
  <pivotFields count="10">
    <pivotField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ubtotalTop="0" showAll="0">
      <items count="3">
        <item x="0"/>
        <item x="1"/>
        <item t="default"/>
      </items>
    </pivotField>
    <pivotField subtotalTop="0" showAll="0"/>
    <pivotField axis="axisPage" subtotalTop="0" multipleItemSelectionAllowed="1" showAll="0">
      <items count="9">
        <item h="1" x="1"/>
        <item h="1" x="2"/>
        <item h="1" x="3"/>
        <item h="1" x="4"/>
        <item h="1" x="5"/>
        <item h="1" x="6"/>
        <item h="1" x="7"/>
        <item x="0"/>
        <item t="default"/>
      </items>
    </pivotField>
    <pivotField subtotalTop="0" showAll="0"/>
    <pivotField subtotalTop="0" showAll="0">
      <items count="3">
        <item x="1"/>
        <item x="0"/>
        <item t="default"/>
      </items>
    </pivotField>
    <pivotField dataField="1" subtotalTop="0" showAll="0">
      <items count="17">
        <item x="2"/>
        <item x="10"/>
        <item x="6"/>
        <item x="14"/>
        <item x="5"/>
        <item x="13"/>
        <item x="7"/>
        <item x="15"/>
        <item x="3"/>
        <item x="4"/>
        <item x="11"/>
        <item x="12"/>
        <item x="0"/>
        <item x="8"/>
        <item x="9"/>
        <item x="1"/>
        <item t="default"/>
      </items>
    </pivotField>
    <pivotField dataField="1" subtotalTop="0" showAll="0">
      <items count="8">
        <item x="3"/>
        <item x="6"/>
        <item x="4"/>
        <item x="1"/>
        <item x="2"/>
        <item x="5"/>
        <item x="0"/>
        <item t="default"/>
      </items>
    </pivotField>
    <pivotField subtotalTop="0" showAll="0">
      <items count="7">
        <item x="0"/>
        <item x="1"/>
        <item x="2"/>
        <item x="3"/>
        <item x="4"/>
        <item x="5"/>
        <item t="default"/>
      </items>
    </pivotField>
    <pivotField axis="axisCol" subtotalTop="0"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2">
    <i>
      <x/>
    </i>
    <i>
      <x v="1"/>
    </i>
  </rowItems>
  <colFields count="2">
    <field x="9"/>
    <field x="-2"/>
  </colFields>
  <colItems count="4">
    <i>
      <x v="1"/>
      <x/>
    </i>
    <i r="1" i="1">
      <x v="1"/>
    </i>
    <i>
      <x v="2"/>
      <x/>
    </i>
    <i r="1" i="1">
      <x v="1"/>
    </i>
  </colItems>
  <pageFields count="1">
    <pageField fld="3" hier="-1"/>
  </pageFields>
  <dataFields count="2">
    <dataField name="Suma de Importe" fld="6" baseField="0" baseItem="0"/>
    <dataField name="Suma de Mano de obra" fld="7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H19" totalsRowShown="0" headerRowDxfId="0">
  <autoFilter ref="A1:H19"/>
  <tableColumns count="8">
    <tableColumn id="1" name="Fecha" dataDxfId="1"/>
    <tableColumn id="2" name="Código Item"/>
    <tableColumn id="3" name="Descripción Item"/>
    <tableColumn id="4" name="Código insumo"/>
    <tableColumn id="5" name="Descripción Insumo"/>
    <tableColumn id="6" name="Iva"/>
    <tableColumn id="7" name="Importe"/>
    <tableColumn id="8" name="Mano de obr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9"/>
  <sheetViews>
    <sheetView workbookViewId="0">
      <selection activeCell="B10" sqref="B10"/>
    </sheetView>
  </sheetViews>
  <sheetFormatPr baseColWidth="10" defaultRowHeight="15" x14ac:dyDescent="0.25"/>
  <cols>
    <col min="1" max="1" width="17.5703125" customWidth="1"/>
    <col min="2" max="2" width="22.42578125" customWidth="1"/>
    <col min="3" max="3" width="16.28515625" customWidth="1"/>
    <col min="4" max="4" width="21.5703125" customWidth="1"/>
    <col min="5" max="5" width="11.5703125" customWidth="1"/>
    <col min="6" max="6" width="16.28515625" customWidth="1"/>
    <col min="7" max="7" width="21.5703125" customWidth="1"/>
    <col min="8" max="8" width="16.140625" customWidth="1"/>
    <col min="9" max="9" width="20.7109375" customWidth="1"/>
    <col min="10" max="10" width="26" customWidth="1"/>
    <col min="11" max="11" width="11.5703125" customWidth="1"/>
    <col min="12" max="12" width="16.28515625" customWidth="1"/>
    <col min="13" max="13" width="21.5703125" bestFit="1" customWidth="1"/>
    <col min="14" max="14" width="11.5703125" customWidth="1"/>
    <col min="15" max="15" width="16.28515625" customWidth="1"/>
    <col min="16" max="16" width="21.5703125" customWidth="1"/>
    <col min="17" max="17" width="16.140625" bestFit="1" customWidth="1"/>
    <col min="18" max="18" width="20.7109375" bestFit="1" customWidth="1"/>
    <col min="19" max="19" width="26" bestFit="1" customWidth="1"/>
    <col min="20" max="20" width="16.5703125" bestFit="1" customWidth="1"/>
    <col min="21" max="21" width="21.28515625" bestFit="1" customWidth="1"/>
    <col min="22" max="22" width="26.5703125" bestFit="1" customWidth="1"/>
    <col min="23" max="23" width="10.85546875" customWidth="1"/>
    <col min="24" max="24" width="7.85546875" customWidth="1"/>
    <col min="25" max="25" width="10.85546875" customWidth="1"/>
    <col min="26" max="26" width="6.85546875" customWidth="1"/>
    <col min="27" max="27" width="11" customWidth="1"/>
    <col min="28" max="28" width="9.85546875" customWidth="1"/>
    <col min="29" max="29" width="11" customWidth="1"/>
    <col min="30" max="30" width="9.85546875" customWidth="1"/>
    <col min="31" max="31" width="11" customWidth="1"/>
    <col min="32" max="32" width="9.85546875" customWidth="1"/>
    <col min="33" max="33" width="11" customWidth="1"/>
    <col min="34" max="34" width="10.85546875" customWidth="1"/>
    <col min="35" max="35" width="11" customWidth="1"/>
    <col min="36" max="36" width="10.85546875" customWidth="1"/>
    <col min="37" max="37" width="7.85546875" customWidth="1"/>
    <col min="38" max="38" width="12.5703125" bestFit="1" customWidth="1"/>
  </cols>
  <sheetData>
    <row r="3" spans="1:19" x14ac:dyDescent="0.25">
      <c r="B3" s="3" t="s">
        <v>11</v>
      </c>
    </row>
    <row r="4" spans="1:19" x14ac:dyDescent="0.25">
      <c r="B4" t="s">
        <v>9</v>
      </c>
      <c r="H4" t="s">
        <v>15</v>
      </c>
      <c r="I4" t="s">
        <v>16</v>
      </c>
      <c r="J4" t="s">
        <v>17</v>
      </c>
      <c r="K4" t="s">
        <v>10</v>
      </c>
      <c r="Q4" t="s">
        <v>18</v>
      </c>
      <c r="R4" t="s">
        <v>19</v>
      </c>
      <c r="S4" t="s">
        <v>20</v>
      </c>
    </row>
    <row r="5" spans="1:19" x14ac:dyDescent="0.25">
      <c r="B5">
        <v>0</v>
      </c>
      <c r="E5">
        <v>19</v>
      </c>
      <c r="K5">
        <v>0</v>
      </c>
      <c r="N5">
        <v>19</v>
      </c>
    </row>
    <row r="6" spans="1:19" x14ac:dyDescent="0.25">
      <c r="A6" s="3" t="s">
        <v>8</v>
      </c>
      <c r="B6" t="s">
        <v>13</v>
      </c>
      <c r="C6" t="s">
        <v>12</v>
      </c>
      <c r="D6" t="s">
        <v>14</v>
      </c>
      <c r="E6" t="s">
        <v>13</v>
      </c>
      <c r="F6" t="s">
        <v>12</v>
      </c>
      <c r="G6" t="s">
        <v>14</v>
      </c>
      <c r="K6" t="s">
        <v>13</v>
      </c>
      <c r="L6" t="s">
        <v>12</v>
      </c>
      <c r="M6" t="s">
        <v>14</v>
      </c>
      <c r="N6" t="s">
        <v>13</v>
      </c>
      <c r="O6" t="s">
        <v>12</v>
      </c>
      <c r="P6" t="s">
        <v>14</v>
      </c>
    </row>
    <row r="7" spans="1:19" x14ac:dyDescent="0.25">
      <c r="A7" s="4">
        <v>4071579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x14ac:dyDescent="0.25">
      <c r="A8" s="5">
        <v>81485</v>
      </c>
      <c r="B8" s="6"/>
      <c r="C8" s="6"/>
      <c r="D8" s="6"/>
      <c r="E8" s="6">
        <v>19</v>
      </c>
      <c r="F8" s="6">
        <v>28546</v>
      </c>
      <c r="G8" s="6"/>
      <c r="H8" s="6">
        <v>19</v>
      </c>
      <c r="I8" s="6">
        <v>28546</v>
      </c>
      <c r="J8" s="6"/>
      <c r="K8" s="6"/>
      <c r="L8" s="6"/>
      <c r="M8" s="6"/>
      <c r="N8" s="6">
        <v>19</v>
      </c>
      <c r="O8" s="6">
        <v>29488</v>
      </c>
      <c r="P8" s="6"/>
      <c r="Q8" s="6">
        <v>19</v>
      </c>
      <c r="R8" s="6">
        <v>29488</v>
      </c>
      <c r="S8" s="6"/>
    </row>
    <row r="9" spans="1:19" x14ac:dyDescent="0.25">
      <c r="A9" s="4" t="s">
        <v>21</v>
      </c>
      <c r="B9" s="6"/>
      <c r="C9" s="6"/>
      <c r="D9" s="6"/>
      <c r="E9" s="6">
        <v>19</v>
      </c>
      <c r="F9" s="6">
        <v>28546</v>
      </c>
      <c r="G9" s="6"/>
      <c r="H9" s="6">
        <v>19</v>
      </c>
      <c r="I9" s="6">
        <v>28546</v>
      </c>
      <c r="J9" s="6"/>
      <c r="K9" s="6"/>
      <c r="L9" s="6"/>
      <c r="M9" s="6"/>
      <c r="N9" s="6">
        <v>19</v>
      </c>
      <c r="O9" s="6">
        <v>29488</v>
      </c>
      <c r="P9" s="6"/>
      <c r="Q9" s="6">
        <v>19</v>
      </c>
      <c r="R9" s="6">
        <v>29488</v>
      </c>
      <c r="S9" s="6"/>
    </row>
    <row r="10" spans="1:19" x14ac:dyDescent="0.25">
      <c r="A10" s="4">
        <v>4071580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25">
      <c r="A11" s="5">
        <v>1555</v>
      </c>
      <c r="B11" s="6"/>
      <c r="C11" s="6"/>
      <c r="D11" s="6"/>
      <c r="E11" s="6">
        <v>19</v>
      </c>
      <c r="F11" s="6">
        <v>94191</v>
      </c>
      <c r="G11" s="6"/>
      <c r="H11" s="6">
        <v>19</v>
      </c>
      <c r="I11" s="6">
        <v>94191</v>
      </c>
      <c r="J11" s="6"/>
      <c r="K11" s="6"/>
      <c r="L11" s="6"/>
      <c r="M11" s="6"/>
      <c r="N11" s="6">
        <v>19</v>
      </c>
      <c r="O11" s="6">
        <v>90000</v>
      </c>
      <c r="P11" s="6"/>
      <c r="Q11" s="6">
        <v>19</v>
      </c>
      <c r="R11" s="6">
        <v>90000</v>
      </c>
      <c r="S11" s="6"/>
    </row>
    <row r="12" spans="1:19" x14ac:dyDescent="0.25">
      <c r="A12" s="5">
        <v>2986</v>
      </c>
      <c r="B12" s="6"/>
      <c r="C12" s="6"/>
      <c r="D12" s="6"/>
      <c r="E12" s="6">
        <v>19</v>
      </c>
      <c r="F12" s="6">
        <v>2071</v>
      </c>
      <c r="G12" s="6"/>
      <c r="H12" s="6">
        <v>19</v>
      </c>
      <c r="I12" s="6">
        <v>2071</v>
      </c>
      <c r="J12" s="6"/>
      <c r="K12" s="6"/>
      <c r="L12" s="6"/>
      <c r="M12" s="6"/>
      <c r="N12" s="6">
        <v>19</v>
      </c>
      <c r="O12" s="6">
        <v>2140</v>
      </c>
      <c r="P12" s="6"/>
      <c r="Q12" s="6">
        <v>19</v>
      </c>
      <c r="R12" s="6">
        <v>2140</v>
      </c>
      <c r="S12" s="6"/>
    </row>
    <row r="13" spans="1:19" x14ac:dyDescent="0.25">
      <c r="A13" s="5">
        <v>61685</v>
      </c>
      <c r="B13" s="6">
        <v>0</v>
      </c>
      <c r="C13" s="6">
        <v>15278</v>
      </c>
      <c r="D13" s="6">
        <v>763</v>
      </c>
      <c r="E13" s="6"/>
      <c r="F13" s="6"/>
      <c r="G13" s="6"/>
      <c r="H13" s="6">
        <v>0</v>
      </c>
      <c r="I13" s="6">
        <v>15278</v>
      </c>
      <c r="J13" s="6">
        <v>763</v>
      </c>
      <c r="K13" s="6">
        <v>0</v>
      </c>
      <c r="L13" s="6">
        <v>15783</v>
      </c>
      <c r="M13" s="6">
        <v>700</v>
      </c>
      <c r="N13" s="6"/>
      <c r="O13" s="6"/>
      <c r="P13" s="6"/>
      <c r="Q13" s="6">
        <v>0</v>
      </c>
      <c r="R13" s="6">
        <v>15783</v>
      </c>
      <c r="S13" s="6">
        <v>700</v>
      </c>
    </row>
    <row r="14" spans="1:19" x14ac:dyDescent="0.25">
      <c r="A14" s="5">
        <v>61691</v>
      </c>
      <c r="B14" s="6">
        <v>0</v>
      </c>
      <c r="C14" s="6">
        <v>15660</v>
      </c>
      <c r="D14" s="6">
        <v>783</v>
      </c>
      <c r="E14" s="6"/>
      <c r="F14" s="6"/>
      <c r="G14" s="6"/>
      <c r="H14" s="6">
        <v>0</v>
      </c>
      <c r="I14" s="6">
        <v>15660</v>
      </c>
      <c r="J14" s="6">
        <v>783</v>
      </c>
      <c r="K14" s="6">
        <v>0</v>
      </c>
      <c r="L14" s="6">
        <v>16177</v>
      </c>
      <c r="M14" s="6">
        <v>800</v>
      </c>
      <c r="N14" s="6"/>
      <c r="O14" s="6"/>
      <c r="P14" s="6"/>
      <c r="Q14" s="6">
        <v>0</v>
      </c>
      <c r="R14" s="6">
        <v>16177</v>
      </c>
      <c r="S14" s="6">
        <v>800</v>
      </c>
    </row>
    <row r="15" spans="1:19" x14ac:dyDescent="0.25">
      <c r="A15" s="5">
        <v>61698</v>
      </c>
      <c r="B15" s="6">
        <v>0</v>
      </c>
      <c r="C15" s="6">
        <v>6004</v>
      </c>
      <c r="D15" s="6">
        <v>300</v>
      </c>
      <c r="E15" s="6"/>
      <c r="F15" s="6"/>
      <c r="G15" s="6"/>
      <c r="H15" s="6">
        <v>0</v>
      </c>
      <c r="I15" s="6">
        <v>6004</v>
      </c>
      <c r="J15" s="6">
        <v>300</v>
      </c>
      <c r="K15" s="6">
        <v>0</v>
      </c>
      <c r="L15" s="6">
        <v>6202</v>
      </c>
      <c r="M15" s="6">
        <v>400</v>
      </c>
      <c r="N15" s="6"/>
      <c r="O15" s="6"/>
      <c r="P15" s="6"/>
      <c r="Q15" s="6">
        <v>0</v>
      </c>
      <c r="R15" s="6">
        <v>6202</v>
      </c>
      <c r="S15" s="6">
        <v>400</v>
      </c>
    </row>
    <row r="16" spans="1:19" x14ac:dyDescent="0.25">
      <c r="A16" s="5">
        <v>71419</v>
      </c>
      <c r="B16" s="6"/>
      <c r="C16" s="6"/>
      <c r="D16" s="6"/>
      <c r="E16" s="6">
        <v>19</v>
      </c>
      <c r="F16" s="6">
        <v>2393</v>
      </c>
      <c r="G16" s="6"/>
      <c r="H16" s="6">
        <v>19</v>
      </c>
      <c r="I16" s="6">
        <v>2393</v>
      </c>
      <c r="J16" s="6"/>
      <c r="K16" s="6"/>
      <c r="L16" s="6"/>
      <c r="M16" s="6"/>
      <c r="N16" s="6">
        <v>19</v>
      </c>
      <c r="O16" s="6">
        <v>2472</v>
      </c>
      <c r="P16" s="6"/>
      <c r="Q16" s="6">
        <v>19</v>
      </c>
      <c r="R16" s="6">
        <v>2472</v>
      </c>
      <c r="S16" s="6"/>
    </row>
    <row r="17" spans="1:19" x14ac:dyDescent="0.25">
      <c r="A17" s="5">
        <v>71422</v>
      </c>
      <c r="B17" s="6"/>
      <c r="C17" s="6"/>
      <c r="D17" s="6"/>
      <c r="E17" s="6">
        <v>19</v>
      </c>
      <c r="F17" s="6">
        <v>8210</v>
      </c>
      <c r="G17" s="6"/>
      <c r="H17" s="6">
        <v>19</v>
      </c>
      <c r="I17" s="6">
        <v>8210</v>
      </c>
      <c r="J17" s="6"/>
      <c r="K17" s="6"/>
      <c r="L17" s="6"/>
      <c r="M17" s="6"/>
      <c r="N17" s="6">
        <v>19</v>
      </c>
      <c r="O17" s="6">
        <v>8481</v>
      </c>
      <c r="P17" s="6"/>
      <c r="Q17" s="6">
        <v>19</v>
      </c>
      <c r="R17" s="6">
        <v>8481</v>
      </c>
      <c r="S17" s="6"/>
    </row>
    <row r="18" spans="1:19" x14ac:dyDescent="0.25">
      <c r="A18" s="5">
        <v>81485</v>
      </c>
      <c r="B18" s="6"/>
      <c r="C18" s="6"/>
      <c r="D18" s="6"/>
      <c r="E18" s="6">
        <v>19</v>
      </c>
      <c r="F18" s="6">
        <v>28546</v>
      </c>
      <c r="G18" s="6"/>
      <c r="H18" s="6">
        <v>19</v>
      </c>
      <c r="I18" s="6">
        <v>28546</v>
      </c>
      <c r="J18" s="6"/>
      <c r="K18" s="6"/>
      <c r="L18" s="6"/>
      <c r="M18" s="6"/>
      <c r="N18" s="6">
        <v>19</v>
      </c>
      <c r="O18" s="6">
        <v>29488</v>
      </c>
      <c r="P18" s="6"/>
      <c r="Q18" s="6">
        <v>19</v>
      </c>
      <c r="R18" s="6">
        <v>29488</v>
      </c>
      <c r="S18" s="6"/>
    </row>
    <row r="19" spans="1:19" x14ac:dyDescent="0.25">
      <c r="A19" s="4" t="s">
        <v>22</v>
      </c>
      <c r="B19" s="6">
        <v>0</v>
      </c>
      <c r="C19" s="6">
        <v>36942</v>
      </c>
      <c r="D19" s="6">
        <v>1846</v>
      </c>
      <c r="E19" s="6">
        <v>95</v>
      </c>
      <c r="F19" s="6">
        <v>135411</v>
      </c>
      <c r="G19" s="6"/>
      <c r="H19" s="6">
        <v>95</v>
      </c>
      <c r="I19" s="6">
        <v>172353</v>
      </c>
      <c r="J19" s="6">
        <v>1846</v>
      </c>
      <c r="K19" s="6">
        <v>0</v>
      </c>
      <c r="L19" s="6">
        <v>38162</v>
      </c>
      <c r="M19" s="6">
        <v>1900</v>
      </c>
      <c r="N19" s="6">
        <v>95</v>
      </c>
      <c r="O19" s="6">
        <v>132581</v>
      </c>
      <c r="P19" s="6"/>
      <c r="Q19" s="6">
        <v>95</v>
      </c>
      <c r="R19" s="6">
        <v>170743</v>
      </c>
      <c r="S19" s="6">
        <v>1900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90" zoomScaleNormal="90" workbookViewId="0">
      <selection activeCell="B29" sqref="B29"/>
    </sheetView>
  </sheetViews>
  <sheetFormatPr baseColWidth="10" defaultRowHeight="15" x14ac:dyDescent="0.25"/>
  <cols>
    <col min="1" max="1" width="17.5703125" customWidth="1"/>
    <col min="2" max="2" width="22.42578125" customWidth="1"/>
    <col min="3" max="3" width="21.5703125" customWidth="1"/>
    <col min="4" max="4" width="16.28515625" customWidth="1"/>
    <col min="5" max="5" width="21.5703125" customWidth="1"/>
    <col min="6" max="6" width="20.7109375" bestFit="1" customWidth="1"/>
    <col min="7" max="7" width="26" bestFit="1" customWidth="1"/>
    <col min="8" max="8" width="16.28515625" bestFit="1" customWidth="1"/>
    <col min="9" max="9" width="21.5703125" bestFit="1" customWidth="1"/>
    <col min="10" max="10" width="16.28515625" customWidth="1"/>
    <col min="11" max="11" width="21.5703125" bestFit="1" customWidth="1"/>
    <col min="12" max="12" width="20.7109375" bestFit="1" customWidth="1"/>
    <col min="13" max="13" width="26" bestFit="1" customWidth="1"/>
    <col min="14" max="14" width="11.5703125" bestFit="1" customWidth="1"/>
    <col min="15" max="15" width="16.28515625" bestFit="1" customWidth="1"/>
    <col min="16" max="16" width="21.5703125" bestFit="1" customWidth="1"/>
    <col min="17" max="17" width="16.140625" bestFit="1" customWidth="1"/>
    <col min="18" max="18" width="20.7109375" bestFit="1" customWidth="1"/>
    <col min="19" max="19" width="26" bestFit="1" customWidth="1"/>
  </cols>
  <sheetData>
    <row r="1" spans="1:5" x14ac:dyDescent="0.25">
      <c r="A1" s="3" t="s">
        <v>1</v>
      </c>
      <c r="B1" s="4">
        <v>81485</v>
      </c>
    </row>
    <row r="3" spans="1:5" x14ac:dyDescent="0.25">
      <c r="B3" s="3" t="s">
        <v>11</v>
      </c>
    </row>
    <row r="4" spans="1:5" x14ac:dyDescent="0.25">
      <c r="B4" t="s">
        <v>9</v>
      </c>
      <c r="D4" t="s">
        <v>10</v>
      </c>
    </row>
    <row r="5" spans="1:5" x14ac:dyDescent="0.25">
      <c r="A5" s="3" t="s">
        <v>8</v>
      </c>
      <c r="B5" t="s">
        <v>12</v>
      </c>
      <c r="C5" t="s">
        <v>14</v>
      </c>
      <c r="D5" t="s">
        <v>12</v>
      </c>
      <c r="E5" t="s">
        <v>14</v>
      </c>
    </row>
    <row r="6" spans="1:5" x14ac:dyDescent="0.25">
      <c r="A6" s="4">
        <v>4071579</v>
      </c>
      <c r="B6" s="6">
        <v>28546</v>
      </c>
      <c r="C6" s="6"/>
      <c r="D6" s="6">
        <v>29488</v>
      </c>
      <c r="E6" s="6"/>
    </row>
    <row r="7" spans="1:5" x14ac:dyDescent="0.25">
      <c r="A7" s="4">
        <v>4071580</v>
      </c>
      <c r="B7" s="6">
        <v>28546</v>
      </c>
      <c r="C7" s="6"/>
      <c r="D7" s="6">
        <v>29488</v>
      </c>
      <c r="E7" s="6"/>
    </row>
    <row r="12" spans="1:5" x14ac:dyDescent="0.25">
      <c r="B12" s="3" t="s">
        <v>11</v>
      </c>
    </row>
    <row r="13" spans="1:5" x14ac:dyDescent="0.25">
      <c r="B13" t="s">
        <v>9</v>
      </c>
      <c r="D13" t="s">
        <v>10</v>
      </c>
    </row>
    <row r="14" spans="1:5" x14ac:dyDescent="0.25">
      <c r="A14" s="3" t="s">
        <v>8</v>
      </c>
      <c r="B14" t="s">
        <v>12</v>
      </c>
      <c r="C14" t="s">
        <v>14</v>
      </c>
      <c r="D14" t="s">
        <v>12</v>
      </c>
      <c r="E14" t="s">
        <v>14</v>
      </c>
    </row>
    <row r="15" spans="1:5" x14ac:dyDescent="0.25">
      <c r="A15" s="4">
        <v>4071579</v>
      </c>
      <c r="B15" s="6">
        <v>28546</v>
      </c>
      <c r="C15" s="6"/>
      <c r="D15" s="6">
        <v>29488</v>
      </c>
      <c r="E15" s="6"/>
    </row>
    <row r="16" spans="1:5" x14ac:dyDescent="0.25">
      <c r="A16" s="4">
        <v>4071580</v>
      </c>
      <c r="B16" s="6">
        <v>172353</v>
      </c>
      <c r="C16" s="6">
        <v>1846</v>
      </c>
      <c r="D16" s="6">
        <v>170743</v>
      </c>
      <c r="E16" s="6">
        <v>1900</v>
      </c>
    </row>
    <row r="19" spans="1:5" x14ac:dyDescent="0.25">
      <c r="A19" s="3" t="s">
        <v>0</v>
      </c>
      <c r="B19" s="4">
        <v>4071580</v>
      </c>
    </row>
    <row r="21" spans="1:5" x14ac:dyDescent="0.25">
      <c r="B21" s="3" t="s">
        <v>11</v>
      </c>
    </row>
    <row r="22" spans="1:5" x14ac:dyDescent="0.25">
      <c r="B22" t="s">
        <v>9</v>
      </c>
      <c r="D22" t="s">
        <v>10</v>
      </c>
    </row>
    <row r="23" spans="1:5" x14ac:dyDescent="0.25">
      <c r="A23" s="3" t="s">
        <v>8</v>
      </c>
      <c r="B23" t="s">
        <v>12</v>
      </c>
      <c r="C23" t="s">
        <v>14</v>
      </c>
      <c r="D23" t="s">
        <v>12</v>
      </c>
      <c r="E23" t="s">
        <v>14</v>
      </c>
    </row>
    <row r="24" spans="1:5" x14ac:dyDescent="0.25">
      <c r="A24" s="4">
        <v>1555</v>
      </c>
      <c r="B24" s="6">
        <v>94191</v>
      </c>
      <c r="C24" s="6"/>
      <c r="D24" s="6">
        <v>90000</v>
      </c>
      <c r="E24" s="6"/>
    </row>
    <row r="25" spans="1:5" x14ac:dyDescent="0.25">
      <c r="A25" s="4">
        <v>2986</v>
      </c>
      <c r="B25" s="6">
        <v>2071</v>
      </c>
      <c r="C25" s="6"/>
      <c r="D25" s="6">
        <v>2140</v>
      </c>
      <c r="E25" s="6"/>
    </row>
    <row r="26" spans="1:5" x14ac:dyDescent="0.25">
      <c r="A26" s="4">
        <v>61685</v>
      </c>
      <c r="B26" s="6">
        <v>15278</v>
      </c>
      <c r="C26" s="6">
        <v>763</v>
      </c>
      <c r="D26" s="6">
        <v>15783</v>
      </c>
      <c r="E26" s="6">
        <v>700</v>
      </c>
    </row>
    <row r="27" spans="1:5" x14ac:dyDescent="0.25">
      <c r="A27" s="4">
        <v>61691</v>
      </c>
      <c r="B27" s="6">
        <v>15660</v>
      </c>
      <c r="C27" s="6">
        <v>783</v>
      </c>
      <c r="D27" s="6">
        <v>16177</v>
      </c>
      <c r="E27" s="6">
        <v>800</v>
      </c>
    </row>
    <row r="28" spans="1:5" x14ac:dyDescent="0.25">
      <c r="A28" s="4">
        <v>61698</v>
      </c>
      <c r="B28" s="6">
        <v>6004</v>
      </c>
      <c r="C28" s="6">
        <v>300</v>
      </c>
      <c r="D28" s="6">
        <v>6202</v>
      </c>
      <c r="E28" s="6">
        <v>400</v>
      </c>
    </row>
    <row r="29" spans="1:5" x14ac:dyDescent="0.25">
      <c r="A29" s="4">
        <v>71419</v>
      </c>
      <c r="B29" s="6">
        <v>2393</v>
      </c>
      <c r="C29" s="6"/>
      <c r="D29" s="6">
        <v>2472</v>
      </c>
      <c r="E29" s="6"/>
    </row>
    <row r="30" spans="1:5" x14ac:dyDescent="0.25">
      <c r="A30" s="4">
        <v>71422</v>
      </c>
      <c r="B30" s="6">
        <v>8210</v>
      </c>
      <c r="C30" s="6"/>
      <c r="D30" s="6">
        <v>8481</v>
      </c>
      <c r="E30" s="6"/>
    </row>
    <row r="31" spans="1:5" x14ac:dyDescent="0.25">
      <c r="A31" s="4">
        <v>81485</v>
      </c>
      <c r="B31" s="6">
        <v>28546</v>
      </c>
      <c r="C31" s="6"/>
      <c r="D31" s="6">
        <v>29488</v>
      </c>
      <c r="E3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1" sqref="D1"/>
    </sheetView>
  </sheetViews>
  <sheetFormatPr baseColWidth="10" defaultRowHeight="15" x14ac:dyDescent="0.25"/>
  <cols>
    <col min="2" max="2" width="13.85546875" customWidth="1"/>
    <col min="3" max="3" width="18" customWidth="1"/>
    <col min="4" max="4" width="18.7109375" bestFit="1" customWidth="1"/>
    <col min="5" max="5" width="20.42578125" customWidth="1"/>
    <col min="8" max="8" width="15.42578125" customWidth="1"/>
  </cols>
  <sheetData>
    <row r="1" spans="1:8" ht="43.5" customHeight="1" x14ac:dyDescent="0.25">
      <c r="A1" s="2" t="s">
        <v>4</v>
      </c>
      <c r="B1" s="2" t="s">
        <v>0</v>
      </c>
      <c r="C1" s="2" t="s">
        <v>2</v>
      </c>
      <c r="D1" s="2" t="s">
        <v>1</v>
      </c>
      <c r="E1" s="2" t="s">
        <v>3</v>
      </c>
      <c r="F1" s="2" t="s">
        <v>5</v>
      </c>
      <c r="G1" s="2" t="s">
        <v>6</v>
      </c>
      <c r="H1" s="2" t="s">
        <v>7</v>
      </c>
    </row>
    <row r="2" spans="1:8" x14ac:dyDescent="0.25">
      <c r="A2" s="1">
        <v>42736</v>
      </c>
      <c r="B2">
        <v>4071579</v>
      </c>
      <c r="D2">
        <v>81485</v>
      </c>
      <c r="F2">
        <v>19</v>
      </c>
      <c r="G2">
        <v>28546</v>
      </c>
    </row>
    <row r="3" spans="1:8" x14ac:dyDescent="0.25">
      <c r="A3" s="1">
        <v>42736</v>
      </c>
      <c r="B3">
        <v>4071580</v>
      </c>
      <c r="D3">
        <v>1555</v>
      </c>
      <c r="F3">
        <v>19</v>
      </c>
      <c r="G3">
        <v>94191</v>
      </c>
    </row>
    <row r="4" spans="1:8" x14ac:dyDescent="0.25">
      <c r="A4" s="1">
        <v>42736</v>
      </c>
      <c r="B4">
        <v>4071580</v>
      </c>
      <c r="D4">
        <v>2986</v>
      </c>
      <c r="F4">
        <v>19</v>
      </c>
      <c r="G4">
        <v>2071</v>
      </c>
    </row>
    <row r="5" spans="1:8" x14ac:dyDescent="0.25">
      <c r="A5" s="1">
        <v>42736</v>
      </c>
      <c r="B5">
        <v>4071580</v>
      </c>
      <c r="D5">
        <v>61685</v>
      </c>
      <c r="F5">
        <v>0</v>
      </c>
      <c r="G5">
        <v>15278</v>
      </c>
      <c r="H5">
        <v>763</v>
      </c>
    </row>
    <row r="6" spans="1:8" x14ac:dyDescent="0.25">
      <c r="A6" s="1">
        <v>42736</v>
      </c>
      <c r="B6">
        <v>4071580</v>
      </c>
      <c r="D6">
        <v>61691</v>
      </c>
      <c r="F6">
        <v>0</v>
      </c>
      <c r="G6">
        <v>15660</v>
      </c>
      <c r="H6">
        <v>783</v>
      </c>
    </row>
    <row r="7" spans="1:8" x14ac:dyDescent="0.25">
      <c r="A7" s="1">
        <v>42736</v>
      </c>
      <c r="B7">
        <v>4071580</v>
      </c>
      <c r="D7">
        <v>61698</v>
      </c>
      <c r="F7">
        <v>0</v>
      </c>
      <c r="G7">
        <v>6004</v>
      </c>
      <c r="H7">
        <v>300</v>
      </c>
    </row>
    <row r="8" spans="1:8" x14ac:dyDescent="0.25">
      <c r="A8" s="1">
        <v>42736</v>
      </c>
      <c r="B8">
        <v>4071580</v>
      </c>
      <c r="D8">
        <v>71419</v>
      </c>
      <c r="F8">
        <v>19</v>
      </c>
      <c r="G8">
        <v>2393</v>
      </c>
    </row>
    <row r="9" spans="1:8" x14ac:dyDescent="0.25">
      <c r="A9" s="1">
        <v>42736</v>
      </c>
      <c r="B9">
        <v>4071580</v>
      </c>
      <c r="D9">
        <v>71422</v>
      </c>
      <c r="F9">
        <v>19</v>
      </c>
      <c r="G9">
        <v>8210</v>
      </c>
    </row>
    <row r="10" spans="1:8" x14ac:dyDescent="0.25">
      <c r="A10" s="1">
        <v>42736</v>
      </c>
      <c r="B10">
        <v>4071580</v>
      </c>
      <c r="D10">
        <v>81485</v>
      </c>
      <c r="F10">
        <v>19</v>
      </c>
      <c r="G10">
        <v>28546</v>
      </c>
    </row>
    <row r="11" spans="1:8" x14ac:dyDescent="0.25">
      <c r="A11" s="1">
        <v>43101</v>
      </c>
      <c r="B11">
        <v>4071579</v>
      </c>
      <c r="D11">
        <v>81485</v>
      </c>
      <c r="F11">
        <v>19</v>
      </c>
      <c r="G11">
        <v>29488</v>
      </c>
    </row>
    <row r="12" spans="1:8" x14ac:dyDescent="0.25">
      <c r="A12" s="1">
        <v>43101</v>
      </c>
      <c r="B12">
        <v>4071580</v>
      </c>
      <c r="D12">
        <v>1555</v>
      </c>
      <c r="F12">
        <v>19</v>
      </c>
      <c r="G12">
        <v>90000</v>
      </c>
    </row>
    <row r="13" spans="1:8" x14ac:dyDescent="0.25">
      <c r="A13" s="1">
        <v>43101</v>
      </c>
      <c r="B13">
        <v>4071580</v>
      </c>
      <c r="D13">
        <v>2986</v>
      </c>
      <c r="F13">
        <v>19</v>
      </c>
      <c r="G13">
        <v>2140</v>
      </c>
    </row>
    <row r="14" spans="1:8" x14ac:dyDescent="0.25">
      <c r="A14" s="1">
        <v>43101</v>
      </c>
      <c r="B14">
        <v>4071580</v>
      </c>
      <c r="D14">
        <v>61685</v>
      </c>
      <c r="F14">
        <v>0</v>
      </c>
      <c r="G14">
        <v>15783</v>
      </c>
      <c r="H14">
        <v>700</v>
      </c>
    </row>
    <row r="15" spans="1:8" x14ac:dyDescent="0.25">
      <c r="A15" s="1">
        <v>43101</v>
      </c>
      <c r="B15">
        <v>4071580</v>
      </c>
      <c r="D15">
        <v>61691</v>
      </c>
      <c r="F15">
        <v>0</v>
      </c>
      <c r="G15">
        <v>16177</v>
      </c>
      <c r="H15">
        <v>800</v>
      </c>
    </row>
    <row r="16" spans="1:8" x14ac:dyDescent="0.25">
      <c r="A16" s="1">
        <v>43101</v>
      </c>
      <c r="B16">
        <v>4071580</v>
      </c>
      <c r="D16">
        <v>61698</v>
      </c>
      <c r="F16">
        <v>0</v>
      </c>
      <c r="G16">
        <v>6202</v>
      </c>
      <c r="H16">
        <v>400</v>
      </c>
    </row>
    <row r="17" spans="1:7" x14ac:dyDescent="0.25">
      <c r="A17" s="1">
        <v>43101</v>
      </c>
      <c r="B17">
        <v>4071580</v>
      </c>
      <c r="D17">
        <v>71419</v>
      </c>
      <c r="F17">
        <v>19</v>
      </c>
      <c r="G17">
        <v>2472</v>
      </c>
    </row>
    <row r="18" spans="1:7" x14ac:dyDescent="0.25">
      <c r="A18" s="1">
        <v>43101</v>
      </c>
      <c r="B18">
        <v>4071580</v>
      </c>
      <c r="D18">
        <v>71422</v>
      </c>
      <c r="F18">
        <v>19</v>
      </c>
      <c r="G18">
        <v>8481</v>
      </c>
    </row>
    <row r="19" spans="1:7" x14ac:dyDescent="0.25">
      <c r="A19" s="1">
        <v>43101</v>
      </c>
      <c r="B19">
        <v>4071580</v>
      </c>
      <c r="D19">
        <v>81485</v>
      </c>
      <c r="F19">
        <v>19</v>
      </c>
      <c r="G19">
        <v>29488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Hoja3</vt:lpstr>
      <vt:lpstr>Hoja1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MARTÍNEZ, JOSÉ</dc:creator>
  <cp:lastModifiedBy>MARTÍNEZ MARTÍNEZ, JOSÉ</cp:lastModifiedBy>
  <dcterms:created xsi:type="dcterms:W3CDTF">2018-01-31T07:35:10Z</dcterms:created>
  <dcterms:modified xsi:type="dcterms:W3CDTF">2018-01-31T08:48:41Z</dcterms:modified>
</cp:coreProperties>
</file>