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pm-file03\basico$\jaranoc\Documents\"/>
    </mc:Choice>
  </mc:AlternateContent>
  <bookViews>
    <workbookView xWindow="0" yWindow="0" windowWidth="24000" windowHeight="9600"/>
  </bookViews>
  <sheets>
    <sheet name="Hoja1" sheetId="1" r:id="rId1"/>
  </sheets>
  <externalReferences>
    <externalReference r:id="rId2"/>
  </externalReferences>
  <calcPr calcId="162913" iterateCount="70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2" i="1" l="1"/>
  <c r="M12" i="1"/>
  <c r="L19" i="1"/>
  <c r="I19" i="1"/>
  <c r="N19" i="1" s="1"/>
  <c r="H19" i="1"/>
  <c r="K19" i="1" s="1"/>
  <c r="I18" i="1"/>
  <c r="N18" i="1" s="1"/>
  <c r="O18" i="1" s="1"/>
  <c r="H18" i="1"/>
  <c r="K18" i="1" s="1"/>
  <c r="L18" i="1" s="1"/>
  <c r="I17" i="1"/>
  <c r="N17" i="1" s="1"/>
  <c r="O17" i="1" s="1"/>
  <c r="H17" i="1"/>
  <c r="K17" i="1" s="1"/>
  <c r="L17" i="1" s="1"/>
  <c r="L16" i="1"/>
  <c r="H16" i="1"/>
  <c r="I16" i="1" s="1"/>
  <c r="N16" i="1" s="1"/>
  <c r="L15" i="1"/>
  <c r="H15" i="1"/>
  <c r="K15" i="1" s="1"/>
  <c r="L14" i="1"/>
  <c r="H14" i="1"/>
  <c r="I14" i="1" s="1"/>
  <c r="N14" i="1" s="1"/>
  <c r="L13" i="1"/>
  <c r="I13" i="1"/>
  <c r="N13" i="1" s="1"/>
  <c r="H13" i="1"/>
  <c r="K13" i="1" s="1"/>
  <c r="L12" i="1"/>
  <c r="L11" i="1"/>
  <c r="I11" i="1"/>
  <c r="N11" i="1" s="1"/>
  <c r="H11" i="1"/>
  <c r="K11" i="1" s="1"/>
  <c r="I10" i="1"/>
  <c r="N10" i="1" s="1"/>
  <c r="O10" i="1" s="1"/>
  <c r="H10" i="1"/>
  <c r="K10" i="1" s="1"/>
  <c r="L10" i="1" s="1"/>
  <c r="I9" i="1"/>
  <c r="N9" i="1" s="1"/>
  <c r="O9" i="1" s="1"/>
  <c r="H9" i="1"/>
  <c r="K9" i="1" s="1"/>
  <c r="L9" i="1" s="1"/>
  <c r="L8" i="1"/>
  <c r="H8" i="1"/>
  <c r="I8" i="1" s="1"/>
  <c r="N8" i="1" s="1"/>
  <c r="L7" i="1"/>
  <c r="H7" i="1"/>
  <c r="K7" i="1" s="1"/>
  <c r="L6" i="1"/>
  <c r="H6" i="1"/>
  <c r="I6" i="1" s="1"/>
  <c r="N6" i="1" s="1"/>
  <c r="L5" i="1"/>
  <c r="I5" i="1"/>
  <c r="N5" i="1" s="1"/>
  <c r="H5" i="1"/>
  <c r="K5" i="1" s="1"/>
  <c r="L4" i="1"/>
  <c r="P4" i="1" l="1"/>
  <c r="I7" i="1"/>
  <c r="N7" i="1" s="1"/>
  <c r="I15" i="1"/>
  <c r="N15" i="1" s="1"/>
  <c r="K6" i="1"/>
  <c r="K8" i="1"/>
  <c r="M4" i="1" s="1"/>
  <c r="K14" i="1"/>
  <c r="K16" i="1"/>
</calcChain>
</file>

<file path=xl/sharedStrings.xml><?xml version="1.0" encoding="utf-8"?>
<sst xmlns="http://schemas.openxmlformats.org/spreadsheetml/2006/main" count="48" uniqueCount="31">
  <si>
    <t>m2</t>
  </si>
  <si>
    <t>lb</t>
  </si>
  <si>
    <t>un</t>
  </si>
  <si>
    <t>día</t>
  </si>
  <si>
    <t>vje</t>
  </si>
  <si>
    <t>Categoria</t>
  </si>
  <si>
    <t>Codigo</t>
  </si>
  <si>
    <t>Nombre</t>
  </si>
  <si>
    <t>Unidad</t>
  </si>
  <si>
    <t>Valor Unidad</t>
  </si>
  <si>
    <t>IVA</t>
  </si>
  <si>
    <t>Sub Total 2017</t>
  </si>
  <si>
    <t>Mano de Obra 5% 2017</t>
  </si>
  <si>
    <t>Valor Total 2017</t>
  </si>
  <si>
    <t>Sub Total 2018</t>
  </si>
  <si>
    <t>Mano de Obra 5% 2018</t>
  </si>
  <si>
    <t>Valor Total 2018</t>
  </si>
  <si>
    <t>%
Adic</t>
  </si>
  <si>
    <t>Precios 2016</t>
  </si>
  <si>
    <t>Precios 2017</t>
  </si>
  <si>
    <t>Precios 2018</t>
  </si>
  <si>
    <t>Item 1</t>
  </si>
  <si>
    <t>Insumo 1</t>
  </si>
  <si>
    <t>Insumo 2</t>
  </si>
  <si>
    <t>Insumo 3</t>
  </si>
  <si>
    <t>Insumo 4</t>
  </si>
  <si>
    <t>Insumo 5</t>
  </si>
  <si>
    <t>Item 2</t>
  </si>
  <si>
    <t>Ayudante 1</t>
  </si>
  <si>
    <t>Ayudante 2</t>
  </si>
  <si>
    <t>Transporte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</si>
</sst>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(* #,##0.00_);_(* \(#,##0.00\);_(* &quot;-&quot;??_);_(@_)"/>
    <numFmt numFmtId="165" formatCode="0.00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4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3" fillId="0" borderId="1" xfId="0" applyFont="1" applyBorder="1" applyAlignment="1">
      <alignment vertical="top"/>
    </xf>
    <xf numFmtId="0" fontId="4" fillId="0" borderId="2" xfId="0" applyNumberFormat="1" applyFont="1" applyBorder="1" applyAlignment="1">
      <alignment vertical="top"/>
    </xf>
    <xf numFmtId="0" fontId="4" fillId="0" borderId="2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4" fontId="3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4" fillId="2" borderId="2" xfId="0" applyNumberFormat="1" applyFont="1" applyFill="1" applyBorder="1" applyAlignment="1">
      <alignment vertical="top"/>
    </xf>
    <xf numFmtId="164" fontId="4" fillId="2" borderId="3" xfId="0" applyNumberFormat="1" applyFont="1" applyFill="1" applyBorder="1" applyAlignment="1">
      <alignment vertical="top"/>
    </xf>
    <xf numFmtId="0" fontId="3" fillId="3" borderId="1" xfId="0" applyFont="1" applyFill="1" applyBorder="1" applyAlignment="1">
      <alignment vertical="top"/>
    </xf>
    <xf numFmtId="0" fontId="3" fillId="3" borderId="2" xfId="0" applyNumberFormat="1" applyFont="1" applyFill="1" applyBorder="1" applyAlignment="1">
      <alignment vertical="top"/>
    </xf>
    <xf numFmtId="0" fontId="3" fillId="3" borderId="2" xfId="0" applyFont="1" applyFill="1" applyBorder="1" applyAlignment="1">
      <alignment vertical="top"/>
    </xf>
    <xf numFmtId="165" fontId="3" fillId="3" borderId="2" xfId="0" applyNumberFormat="1" applyFont="1" applyFill="1" applyBorder="1" applyAlignment="1">
      <alignment vertical="top"/>
    </xf>
    <xf numFmtId="3" fontId="3" fillId="3" borderId="2" xfId="0" applyNumberFormat="1" applyFont="1" applyFill="1" applyBorder="1" applyAlignment="1">
      <alignment vertical="top"/>
    </xf>
    <xf numFmtId="4" fontId="3" fillId="3" borderId="2" xfId="0" applyNumberFormat="1" applyFont="1" applyFill="1" applyBorder="1" applyAlignment="1">
      <alignment vertical="top"/>
    </xf>
    <xf numFmtId="164" fontId="3" fillId="3" borderId="2" xfId="1" applyNumberFormat="1" applyFont="1" applyFill="1" applyBorder="1" applyAlignment="1">
      <alignment vertical="top"/>
    </xf>
    <xf numFmtId="164" fontId="4" fillId="3" borderId="2" xfId="0" applyNumberFormat="1" applyFont="1" applyFill="1" applyBorder="1" applyAlignment="1">
      <alignment vertical="top"/>
    </xf>
    <xf numFmtId="164" fontId="4" fillId="3" borderId="3" xfId="0" applyNumberFormat="1" applyFont="1" applyFill="1" applyBorder="1" applyAlignment="1">
      <alignment vertical="top"/>
    </xf>
    <xf numFmtId="0" fontId="3" fillId="0" borderId="2" xfId="0" applyNumberFormat="1" applyFont="1" applyBorder="1" applyAlignment="1">
      <alignment vertical="top"/>
    </xf>
    <xf numFmtId="165" fontId="3" fillId="0" borderId="2" xfId="0" applyNumberFormat="1" applyFont="1" applyBorder="1" applyAlignment="1">
      <alignment vertical="top"/>
    </xf>
    <xf numFmtId="3" fontId="3" fillId="0" borderId="2" xfId="0" applyNumberFormat="1" applyFont="1" applyBorder="1" applyAlignment="1">
      <alignment vertical="top"/>
    </xf>
    <xf numFmtId="164" fontId="4" fillId="0" borderId="2" xfId="0" applyNumberFormat="1" applyFont="1" applyBorder="1" applyAlignment="1">
      <alignment vertical="top"/>
    </xf>
    <xf numFmtId="164" fontId="4" fillId="0" borderId="3" xfId="0" applyNumberFormat="1" applyFont="1" applyBorder="1" applyAlignment="1">
      <alignment vertical="top"/>
    </xf>
    <xf numFmtId="0" fontId="2" fillId="0" borderId="0" xfId="0" applyFont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BD/Para%20Ensayar/APU%20con%20precios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U"/>
      <sheetName val="Hoja1"/>
      <sheetName val="MACRO"/>
      <sheetName val="M de O"/>
      <sheetName val="IPC Colombia"/>
    </sheetNames>
    <sheetDataSet>
      <sheetData sheetId="0"/>
      <sheetData sheetId="1"/>
      <sheetData sheetId="2"/>
      <sheetData sheetId="3"/>
      <sheetData sheetId="4">
        <row r="10">
          <cell r="U10">
            <v>4.2999999999999997E-2</v>
          </cell>
          <cell r="V10">
            <v>3.3000000000000002E-2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19"/>
  <sheetViews>
    <sheetView tabSelected="1" workbookViewId="0">
      <selection activeCell="D22" sqref="D22"/>
    </sheetView>
  </sheetViews>
  <sheetFormatPr baseColWidth="10" defaultRowHeight="15" x14ac:dyDescent="0.25"/>
  <cols>
    <col min="3" max="3" width="34.42578125" customWidth="1"/>
    <col min="5" max="5" width="15.28515625" customWidth="1"/>
    <col min="13" max="13" width="15.140625" customWidth="1"/>
    <col min="14" max="14" width="16.7109375" customWidth="1"/>
    <col min="15" max="15" width="18.42578125" customWidth="1"/>
    <col min="16" max="16" width="16.85546875" customWidth="1"/>
  </cols>
  <sheetData>
    <row r="3" spans="1:16" ht="24.75" customHeight="1" x14ac:dyDescent="0.25">
      <c r="A3" s="23" t="s">
        <v>5</v>
      </c>
      <c r="B3" s="23" t="s">
        <v>6</v>
      </c>
      <c r="C3" s="23" t="s">
        <v>7</v>
      </c>
      <c r="D3" s="23" t="s">
        <v>8</v>
      </c>
      <c r="E3" s="23" t="s">
        <v>9</v>
      </c>
      <c r="F3" s="23" t="s">
        <v>17</v>
      </c>
      <c r="G3" s="23" t="s">
        <v>18</v>
      </c>
      <c r="H3" s="23" t="s">
        <v>19</v>
      </c>
      <c r="I3" s="23" t="s">
        <v>20</v>
      </c>
      <c r="J3" s="23" t="s">
        <v>10</v>
      </c>
      <c r="K3" s="23" t="s">
        <v>11</v>
      </c>
      <c r="L3" s="23" t="s">
        <v>12</v>
      </c>
      <c r="M3" s="23" t="s">
        <v>13</v>
      </c>
      <c r="N3" s="23" t="s">
        <v>14</v>
      </c>
      <c r="O3" s="23" t="s">
        <v>15</v>
      </c>
      <c r="P3" s="23" t="s">
        <v>16</v>
      </c>
    </row>
    <row r="4" spans="1:16" x14ac:dyDescent="0.25">
      <c r="A4" s="1">
        <v>1</v>
      </c>
      <c r="B4" s="2">
        <v>151230</v>
      </c>
      <c r="C4" s="3" t="s">
        <v>21</v>
      </c>
      <c r="D4" s="3" t="s">
        <v>0</v>
      </c>
      <c r="E4" s="4"/>
      <c r="F4" s="4"/>
      <c r="G4" s="4"/>
      <c r="H4" s="5"/>
      <c r="I4" s="5"/>
      <c r="J4" s="4"/>
      <c r="K4" s="4"/>
      <c r="L4" s="6">
        <f t="shared" ref="L4:L19" si="0">IF(A4=2,K4*0.05,0)</f>
        <v>0</v>
      </c>
      <c r="M4" s="7">
        <f>SUBTOTAL(9,K5:L11)</f>
        <v>88411.253305158025</v>
      </c>
      <c r="N4" s="6"/>
      <c r="O4" s="6"/>
      <c r="P4" s="8">
        <f>SUBTOTAL(9,N5:O11)</f>
        <v>91328.824664228203</v>
      </c>
    </row>
    <row r="5" spans="1:16" x14ac:dyDescent="0.25">
      <c r="A5" s="9">
        <v>0</v>
      </c>
      <c r="B5" s="10">
        <v>51201</v>
      </c>
      <c r="C5" s="11" t="s">
        <v>22</v>
      </c>
      <c r="D5" s="11" t="s">
        <v>1</v>
      </c>
      <c r="E5" s="12">
        <v>0.1</v>
      </c>
      <c r="F5" s="13">
        <v>0</v>
      </c>
      <c r="G5" s="14">
        <v>2572.4299999999998</v>
      </c>
      <c r="H5" s="14">
        <f>G5*'[1]IPC Colombia'!$U$10+G5</f>
        <v>2683.0444899999998</v>
      </c>
      <c r="I5" s="14">
        <f>H5*'[1]IPC Colombia'!$V$10+H5</f>
        <v>2771.5849581699999</v>
      </c>
      <c r="J5" s="13">
        <v>19</v>
      </c>
      <c r="K5" s="14">
        <f t="shared" ref="K5:K11" si="1">IF(J5=19,H5*1.19*E5,H5*E5)+H5*F5%</f>
        <v>319.28229431</v>
      </c>
      <c r="L5" s="15">
        <f t="shared" si="0"/>
        <v>0</v>
      </c>
      <c r="M5" s="16"/>
      <c r="N5" s="15">
        <f t="shared" ref="N5:N11" si="2">IF(J5=19,I5*1.19*E5,I5*E5)+I5*F5%</f>
        <v>329.81861002223002</v>
      </c>
      <c r="O5" s="15"/>
      <c r="P5" s="17"/>
    </row>
    <row r="6" spans="1:16" x14ac:dyDescent="0.25">
      <c r="A6" s="1">
        <v>0</v>
      </c>
      <c r="B6" s="18">
        <v>51202</v>
      </c>
      <c r="C6" s="4" t="s">
        <v>23</v>
      </c>
      <c r="D6" s="4" t="s">
        <v>2</v>
      </c>
      <c r="E6" s="19">
        <v>1</v>
      </c>
      <c r="F6" s="20">
        <v>0</v>
      </c>
      <c r="G6" s="5">
        <v>8489.89</v>
      </c>
      <c r="H6" s="5">
        <f>G6*'[1]IPC Colombia'!$U$10+G6</f>
        <v>8854.9552699999986</v>
      </c>
      <c r="I6" s="5">
        <f>H6*'[1]IPC Colombia'!$V$10+H6</f>
        <v>9147.1687939099993</v>
      </c>
      <c r="J6" s="20">
        <v>19</v>
      </c>
      <c r="K6" s="5">
        <f t="shared" si="1"/>
        <v>10537.396771299998</v>
      </c>
      <c r="L6" s="6">
        <f t="shared" si="0"/>
        <v>0</v>
      </c>
      <c r="M6" s="21"/>
      <c r="N6" s="6">
        <f t="shared" si="2"/>
        <v>10885.130864752899</v>
      </c>
      <c r="O6" s="6"/>
      <c r="P6" s="22"/>
    </row>
    <row r="7" spans="1:16" x14ac:dyDescent="0.25">
      <c r="A7" s="9">
        <v>0</v>
      </c>
      <c r="B7" s="10">
        <v>51203</v>
      </c>
      <c r="C7" s="11" t="s">
        <v>24</v>
      </c>
      <c r="D7" s="11" t="s">
        <v>2</v>
      </c>
      <c r="E7" s="12">
        <v>0.4</v>
      </c>
      <c r="F7" s="13">
        <v>0</v>
      </c>
      <c r="G7" s="14">
        <v>2721.05</v>
      </c>
      <c r="H7" s="14">
        <f>G7*'[1]IPC Colombia'!$U$10+G7</f>
        <v>2838.0551500000001</v>
      </c>
      <c r="I7" s="14">
        <f>H7*'[1]IPC Colombia'!$V$10+H7</f>
        <v>2931.7109699500002</v>
      </c>
      <c r="J7" s="13">
        <v>19</v>
      </c>
      <c r="K7" s="14">
        <f t="shared" si="1"/>
        <v>1350.9142514</v>
      </c>
      <c r="L7" s="15">
        <f t="shared" si="0"/>
        <v>0</v>
      </c>
      <c r="M7" s="16"/>
      <c r="N7" s="15">
        <f t="shared" si="2"/>
        <v>1395.4944216962001</v>
      </c>
      <c r="O7" s="15"/>
      <c r="P7" s="17"/>
    </row>
    <row r="8" spans="1:16" x14ac:dyDescent="0.25">
      <c r="A8" s="1">
        <v>0</v>
      </c>
      <c r="B8" s="18">
        <v>51204</v>
      </c>
      <c r="C8" s="4" t="s">
        <v>25</v>
      </c>
      <c r="D8" s="4" t="s">
        <v>2</v>
      </c>
      <c r="E8" s="19">
        <v>0.4</v>
      </c>
      <c r="F8" s="20">
        <v>0</v>
      </c>
      <c r="G8" s="5">
        <v>126216.32000000001</v>
      </c>
      <c r="H8" s="5">
        <f>G8*'[1]IPC Colombia'!$U$10+G8</f>
        <v>131643.62176000001</v>
      </c>
      <c r="I8" s="5">
        <f>H8*'[1]IPC Colombia'!$V$10+H8</f>
        <v>135987.86127808</v>
      </c>
      <c r="J8" s="20">
        <v>19</v>
      </c>
      <c r="K8" s="5">
        <f t="shared" si="1"/>
        <v>62662.363957760012</v>
      </c>
      <c r="L8" s="6">
        <f t="shared" si="0"/>
        <v>0</v>
      </c>
      <c r="M8" s="21"/>
      <c r="N8" s="6">
        <f t="shared" si="2"/>
        <v>64730.221968366081</v>
      </c>
      <c r="O8" s="6"/>
      <c r="P8" s="22"/>
    </row>
    <row r="9" spans="1:16" x14ac:dyDescent="0.25">
      <c r="A9" s="9">
        <v>2</v>
      </c>
      <c r="B9" s="10">
        <v>51205</v>
      </c>
      <c r="C9" s="11" t="s">
        <v>28</v>
      </c>
      <c r="D9" s="11" t="s">
        <v>3</v>
      </c>
      <c r="E9" s="12">
        <v>0.04</v>
      </c>
      <c r="F9" s="13">
        <v>0</v>
      </c>
      <c r="G9" s="14">
        <v>58595.770000000004</v>
      </c>
      <c r="H9" s="14">
        <f>G9*'[1]IPC Colombia'!$U$10+G9</f>
        <v>61115.388110000007</v>
      </c>
      <c r="I9" s="14">
        <f>H9*'[1]IPC Colombia'!$V$10+H9</f>
        <v>63132.195917630008</v>
      </c>
      <c r="J9" s="13">
        <v>0</v>
      </c>
      <c r="K9" s="14">
        <f t="shared" si="1"/>
        <v>2444.6155244000001</v>
      </c>
      <c r="L9" s="15">
        <f t="shared" si="0"/>
        <v>122.23077622000001</v>
      </c>
      <c r="M9" s="16"/>
      <c r="N9" s="15">
        <f t="shared" si="2"/>
        <v>2525.2878367052003</v>
      </c>
      <c r="O9" s="15">
        <f>IF(A9=2,N9*0.05,0)</f>
        <v>126.26439183526003</v>
      </c>
      <c r="P9" s="17"/>
    </row>
    <row r="10" spans="1:16" x14ac:dyDescent="0.25">
      <c r="A10" s="1">
        <v>2</v>
      </c>
      <c r="B10" s="18">
        <v>51206</v>
      </c>
      <c r="C10" s="4" t="s">
        <v>29</v>
      </c>
      <c r="D10" s="4" t="s">
        <v>3</v>
      </c>
      <c r="E10" s="19">
        <v>0.04</v>
      </c>
      <c r="F10" s="20">
        <v>0</v>
      </c>
      <c r="G10" s="5">
        <v>120120.51000000001</v>
      </c>
      <c r="H10" s="5">
        <f>G10*'[1]IPC Colombia'!$U$10+G10</f>
        <v>125285.69193000002</v>
      </c>
      <c r="I10" s="5">
        <f>H10*'[1]IPC Colombia'!$V$10+H10</f>
        <v>129420.11976369002</v>
      </c>
      <c r="J10" s="20">
        <v>0</v>
      </c>
      <c r="K10" s="5">
        <f t="shared" si="1"/>
        <v>5011.4276772000003</v>
      </c>
      <c r="L10" s="6">
        <f t="shared" si="0"/>
        <v>250.57138386000003</v>
      </c>
      <c r="M10" s="21"/>
      <c r="N10" s="6">
        <f t="shared" si="2"/>
        <v>5176.8047905476005</v>
      </c>
      <c r="O10" s="6">
        <f>IF(A10=2,N10*0.05,0)</f>
        <v>258.84023952738005</v>
      </c>
      <c r="P10" s="22"/>
    </row>
    <row r="11" spans="1:16" x14ac:dyDescent="0.25">
      <c r="A11" s="9">
        <v>0</v>
      </c>
      <c r="B11" s="10">
        <v>51207</v>
      </c>
      <c r="C11" s="11" t="s">
        <v>26</v>
      </c>
      <c r="D11" s="11" t="s">
        <v>4</v>
      </c>
      <c r="E11" s="12">
        <v>0.04</v>
      </c>
      <c r="F11" s="13">
        <v>0</v>
      </c>
      <c r="G11" s="14">
        <v>115061.81</v>
      </c>
      <c r="H11" s="14">
        <f>G11*'[1]IPC Colombia'!$U$10+G11</f>
        <v>120009.46782999999</v>
      </c>
      <c r="I11" s="14">
        <f>H11*'[1]IPC Colombia'!$V$10+H11</f>
        <v>123969.78026838999</v>
      </c>
      <c r="J11" s="13">
        <v>19</v>
      </c>
      <c r="K11" s="14">
        <f t="shared" si="1"/>
        <v>5712.4506687080002</v>
      </c>
      <c r="L11" s="15">
        <f t="shared" si="0"/>
        <v>0</v>
      </c>
      <c r="M11" s="16"/>
      <c r="N11" s="15">
        <f t="shared" si="2"/>
        <v>5900.9615407753636</v>
      </c>
      <c r="O11" s="15"/>
      <c r="P11" s="17"/>
    </row>
    <row r="12" spans="1:16" x14ac:dyDescent="0.25">
      <c r="A12" s="1">
        <v>1</v>
      </c>
      <c r="B12" s="2">
        <v>151231</v>
      </c>
      <c r="C12" s="3" t="s">
        <v>27</v>
      </c>
      <c r="D12" s="3" t="s">
        <v>0</v>
      </c>
      <c r="E12" s="4"/>
      <c r="F12" s="4"/>
      <c r="G12" s="4"/>
      <c r="H12" s="5"/>
      <c r="I12" s="5"/>
      <c r="J12" s="4"/>
      <c r="K12" s="4"/>
      <c r="L12" s="6">
        <f t="shared" si="0"/>
        <v>0</v>
      </c>
      <c r="M12" s="7">
        <f>SUBTOTAL(9,K13:L19)</f>
        <v>96573.527867915007</v>
      </c>
      <c r="N12" s="6"/>
      <c r="O12" s="6"/>
      <c r="P12" s="8">
        <f>SUBTOTAL(9,N13:O19)</f>
        <v>99760.454287556189</v>
      </c>
    </row>
    <row r="13" spans="1:16" x14ac:dyDescent="0.25">
      <c r="A13" s="9">
        <v>0</v>
      </c>
      <c r="B13" s="10">
        <v>51330</v>
      </c>
      <c r="C13" s="11" t="s">
        <v>22</v>
      </c>
      <c r="D13" s="11" t="s">
        <v>1</v>
      </c>
      <c r="E13" s="12">
        <v>0.1</v>
      </c>
      <c r="F13" s="13">
        <v>0</v>
      </c>
      <c r="G13" s="14">
        <v>2572.4299999999998</v>
      </c>
      <c r="H13" s="14">
        <f>G13*'[1]IPC Colombia'!$U$10+G13</f>
        <v>2683.0444899999998</v>
      </c>
      <c r="I13" s="14">
        <f>H13*'[1]IPC Colombia'!$V$10+H13</f>
        <v>2771.5849581699999</v>
      </c>
      <c r="J13" s="13">
        <v>19</v>
      </c>
      <c r="K13" s="14">
        <f t="shared" ref="K13:K19" si="3">IF(J13=19,H13*1.19*E13,H13*E13)+H13*F13%</f>
        <v>319.28229431</v>
      </c>
      <c r="L13" s="15">
        <f t="shared" si="0"/>
        <v>0</v>
      </c>
      <c r="M13" s="16"/>
      <c r="N13" s="15">
        <f t="shared" ref="N13:N19" si="4">IF(J13=19,I13*1.19*E13,I13*E13)+I13*F13%</f>
        <v>329.81861002223002</v>
      </c>
      <c r="O13" s="15"/>
      <c r="P13" s="17"/>
    </row>
    <row r="14" spans="1:16" x14ac:dyDescent="0.25">
      <c r="A14" s="1">
        <v>0</v>
      </c>
      <c r="B14" s="10">
        <v>51331</v>
      </c>
      <c r="C14" s="4" t="s">
        <v>23</v>
      </c>
      <c r="D14" s="4" t="s">
        <v>2</v>
      </c>
      <c r="E14" s="19">
        <v>1</v>
      </c>
      <c r="F14" s="20">
        <v>0</v>
      </c>
      <c r="G14" s="5">
        <v>8489.89</v>
      </c>
      <c r="H14" s="5">
        <f>G14*'[1]IPC Colombia'!$U$10+G14</f>
        <v>8854.9552699999986</v>
      </c>
      <c r="I14" s="5">
        <f>H14*'[1]IPC Colombia'!$V$10+H14</f>
        <v>9147.1687939099993</v>
      </c>
      <c r="J14" s="20">
        <v>19</v>
      </c>
      <c r="K14" s="5">
        <f t="shared" si="3"/>
        <v>10537.396771299998</v>
      </c>
      <c r="L14" s="6">
        <f t="shared" si="0"/>
        <v>0</v>
      </c>
      <c r="M14" s="21"/>
      <c r="N14" s="6">
        <f t="shared" si="4"/>
        <v>10885.130864752899</v>
      </c>
      <c r="O14" s="6"/>
      <c r="P14" s="22"/>
    </row>
    <row r="15" spans="1:16" x14ac:dyDescent="0.25">
      <c r="A15" s="9">
        <v>0</v>
      </c>
      <c r="B15" s="10">
        <v>51332</v>
      </c>
      <c r="C15" s="11" t="s">
        <v>24</v>
      </c>
      <c r="D15" s="11" t="s">
        <v>2</v>
      </c>
      <c r="E15" s="12">
        <v>0.4</v>
      </c>
      <c r="F15" s="13">
        <v>0</v>
      </c>
      <c r="G15" s="14">
        <v>2721.05</v>
      </c>
      <c r="H15" s="14">
        <f>G15*'[1]IPC Colombia'!$U$10+G15</f>
        <v>2838.0551500000001</v>
      </c>
      <c r="I15" s="14">
        <f>H15*'[1]IPC Colombia'!$V$10+H15</f>
        <v>2931.7109699500002</v>
      </c>
      <c r="J15" s="13">
        <v>19</v>
      </c>
      <c r="K15" s="14">
        <f t="shared" si="3"/>
        <v>1350.9142514</v>
      </c>
      <c r="L15" s="15">
        <f t="shared" si="0"/>
        <v>0</v>
      </c>
      <c r="M15" s="16"/>
      <c r="N15" s="15">
        <f t="shared" si="4"/>
        <v>1395.4944216962001</v>
      </c>
      <c r="O15" s="15"/>
      <c r="P15" s="17"/>
    </row>
    <row r="16" spans="1:16" x14ac:dyDescent="0.25">
      <c r="A16" s="1">
        <v>0</v>
      </c>
      <c r="B16" s="10">
        <v>51333</v>
      </c>
      <c r="C16" s="4" t="s">
        <v>25</v>
      </c>
      <c r="D16" s="4" t="s">
        <v>2</v>
      </c>
      <c r="E16" s="19">
        <v>0.4</v>
      </c>
      <c r="F16" s="20">
        <v>0</v>
      </c>
      <c r="G16" s="5">
        <v>135838.19</v>
      </c>
      <c r="H16" s="5">
        <f>G16*'[1]IPC Colombia'!$U$10+G16</f>
        <v>141679.23217</v>
      </c>
      <c r="I16" s="5">
        <f>H16*'[1]IPC Colombia'!$V$10+H16</f>
        <v>146354.64683161001</v>
      </c>
      <c r="J16" s="20">
        <v>19</v>
      </c>
      <c r="K16" s="5">
        <f t="shared" si="3"/>
        <v>67439.314512919998</v>
      </c>
      <c r="L16" s="6">
        <f t="shared" si="0"/>
        <v>0</v>
      </c>
      <c r="M16" s="21"/>
      <c r="N16" s="6">
        <f t="shared" si="4"/>
        <v>69664.811891846359</v>
      </c>
      <c r="O16" s="6"/>
      <c r="P16" s="22"/>
    </row>
    <row r="17" spans="1:16" x14ac:dyDescent="0.25">
      <c r="A17" s="9">
        <v>2</v>
      </c>
      <c r="B17" s="10">
        <v>51334</v>
      </c>
      <c r="C17" s="11" t="s">
        <v>28</v>
      </c>
      <c r="D17" s="11" t="s">
        <v>3</v>
      </c>
      <c r="E17" s="12">
        <v>0.05</v>
      </c>
      <c r="F17" s="13">
        <v>0</v>
      </c>
      <c r="G17" s="14">
        <v>58595.770000000004</v>
      </c>
      <c r="H17" s="14">
        <f>G17*'[1]IPC Colombia'!$U$10+G17</f>
        <v>61115.388110000007</v>
      </c>
      <c r="I17" s="14">
        <f>H17*'[1]IPC Colombia'!$V$10+H17</f>
        <v>63132.195917630008</v>
      </c>
      <c r="J17" s="13">
        <v>0</v>
      </c>
      <c r="K17" s="14">
        <f t="shared" si="3"/>
        <v>3055.7694055000006</v>
      </c>
      <c r="L17" s="15">
        <f t="shared" si="0"/>
        <v>152.78847027500004</v>
      </c>
      <c r="M17" s="16"/>
      <c r="N17" s="15">
        <f t="shared" si="4"/>
        <v>3156.6097958815008</v>
      </c>
      <c r="O17" s="15">
        <f>IF(A17=2,N17*0.05,0)</f>
        <v>157.83048979407505</v>
      </c>
      <c r="P17" s="17"/>
    </row>
    <row r="18" spans="1:16" x14ac:dyDescent="0.25">
      <c r="A18" s="1">
        <v>2</v>
      </c>
      <c r="B18" s="10">
        <v>51335</v>
      </c>
      <c r="C18" s="4" t="s">
        <v>29</v>
      </c>
      <c r="D18" s="4" t="s">
        <v>3</v>
      </c>
      <c r="E18" s="19">
        <v>0.05</v>
      </c>
      <c r="F18" s="20">
        <v>0</v>
      </c>
      <c r="G18" s="5">
        <v>120120.51000000001</v>
      </c>
      <c r="H18" s="5">
        <f>G18*'[1]IPC Colombia'!$U$10+G18</f>
        <v>125285.69193000002</v>
      </c>
      <c r="I18" s="5">
        <f>H18*'[1]IPC Colombia'!$V$10+H18</f>
        <v>129420.11976369002</v>
      </c>
      <c r="J18" s="20">
        <v>0</v>
      </c>
      <c r="K18" s="5">
        <f t="shared" si="3"/>
        <v>6264.2845965000015</v>
      </c>
      <c r="L18" s="6">
        <f t="shared" si="0"/>
        <v>313.21422982500007</v>
      </c>
      <c r="M18" s="21"/>
      <c r="N18" s="6">
        <f t="shared" si="4"/>
        <v>6471.0059881845009</v>
      </c>
      <c r="O18" s="6">
        <f>IF(A18=2,N18*0.05,0)</f>
        <v>323.55029940922509</v>
      </c>
      <c r="P18" s="22"/>
    </row>
    <row r="19" spans="1:16" x14ac:dyDescent="0.25">
      <c r="A19" s="9">
        <v>0</v>
      </c>
      <c r="B19" s="10">
        <v>51336</v>
      </c>
      <c r="C19" s="11" t="s">
        <v>30</v>
      </c>
      <c r="D19" s="11" t="s">
        <v>4</v>
      </c>
      <c r="E19" s="12">
        <v>0.05</v>
      </c>
      <c r="F19" s="13">
        <v>0</v>
      </c>
      <c r="G19" s="14">
        <v>115061.81</v>
      </c>
      <c r="H19" s="14">
        <f>G19*'[1]IPC Colombia'!$U$10+G19</f>
        <v>120009.46782999999</v>
      </c>
      <c r="I19" s="14">
        <f>H19*'[1]IPC Colombia'!$V$10+H19</f>
        <v>123969.78026838999</v>
      </c>
      <c r="J19" s="13">
        <v>19</v>
      </c>
      <c r="K19" s="14">
        <f t="shared" si="3"/>
        <v>7140.563335885</v>
      </c>
      <c r="L19" s="15">
        <f t="shared" si="0"/>
        <v>0</v>
      </c>
      <c r="M19" s="16"/>
      <c r="N19" s="15">
        <f t="shared" si="4"/>
        <v>7376.2019259692042</v>
      </c>
      <c r="O19" s="15"/>
      <c r="P19" s="17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Empresas Publicas de Medellin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DIEGO ARANGO OCHOA</dc:creator>
  <cp:lastModifiedBy>JUAN DIEGO ARANGO OCHOA</cp:lastModifiedBy>
  <dcterms:created xsi:type="dcterms:W3CDTF">2018-02-07T14:46:08Z</dcterms:created>
  <dcterms:modified xsi:type="dcterms:W3CDTF">2018-02-07T14:58:15Z</dcterms:modified>
</cp:coreProperties>
</file>