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xr:revisionPtr revIDLastSave="0" documentId="12_ncr:500000_{565FFB6B-D590-4F1D-9824-52FB98C634EF}" xr6:coauthVersionLast="31" xr6:coauthVersionMax="31" xr10:uidLastSave="{00000000-0000-0000-0000-000000000000}"/>
  <bookViews>
    <workbookView xWindow="0" yWindow="0" windowWidth="15360" windowHeight="8544" xr2:uid="{00000000-000D-0000-FFFF-FFFF00000000}"/>
  </bookViews>
  <sheets>
    <sheet name="TD" sheetId="5" r:id="rId1"/>
    <sheet name="Sheet1" sheetId="1" r:id="rId2"/>
  </sheets>
  <definedNames>
    <definedName name="_xlnm._FilterDatabase" localSheetId="1" hidden="1">Sheet1!$A$48:$F$84</definedName>
    <definedName name="_xlcn.WorksheetConnection_Book1.xlsxTabla1" hidden="1">Tabla1[]</definedName>
  </definedNames>
  <calcPr calcId="162913"/>
  <pivotCaches>
    <pivotCache cacheId="49" r:id="rId3"/>
  </pivotCaches>
  <extLst>
    <ext xmlns:x15="http://schemas.microsoft.com/office/spreadsheetml/2010/11/main" uri="{FCE2AD5D-F65C-4FA6-A056-5C36A1767C68}">
      <x15:dataModel>
        <x15:modelTables>
          <x15:modelTable id="Tabla1" name="Tabla1" connection="WorksheetConnection_Book1.xlsx!Tabla1"/>
        </x15:modelTables>
      </x15:dataModel>
    </ext>
  </extLst>
</workbook>
</file>

<file path=xl/calcChain.xml><?xml version="1.0" encoding="utf-8"?>
<calcChain xmlns="http://schemas.openxmlformats.org/spreadsheetml/2006/main">
  <c r="E42" i="1" l="1"/>
  <c r="B42" i="1"/>
  <c r="C42" i="1"/>
  <c r="D42" i="1"/>
  <c r="A42" i="1"/>
  <c r="F42" i="1"/>
  <c r="F46" i="1" l="1"/>
  <c r="E46" i="1"/>
  <c r="F3" i="1"/>
  <c r="E3" i="1"/>
  <c r="B3" i="1"/>
  <c r="C3" i="1"/>
  <c r="D3" i="1"/>
  <c r="A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8E56B20-CBBA-4784-B3E8-22627555E49D}" keepAlive="1" name="ThisWorkbookDataModel" description="Modelo de dat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220C183-F109-4610-B328-5BA279E03F32}" name="WorksheetConnection_Book1.xlsx!Tabla1" type="102" refreshedVersion="6" minRefreshableVersion="5">
    <extLst>
      <ext xmlns:x15="http://schemas.microsoft.com/office/spreadsheetml/2010/11/main" uri="{DE250136-89BD-433C-8126-D09CA5730AF9}">
        <x15:connection id="Tabla1" autoDelete="1">
          <x15:rangePr sourceName="_xlcn.WorksheetConnection_Book1.xlsxTabla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Tabla1].[Area].&amp;[F-2],[Tabla1].[Area].&amp;[F-3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<sst xmlns="http://schemas.openxmlformats.org/spreadsheetml/2006/main" count="277" uniqueCount="73">
  <si>
    <t>F-3</t>
  </si>
  <si>
    <t>SE-7</t>
  </si>
  <si>
    <t>SE-6A</t>
  </si>
  <si>
    <t>SE-6</t>
  </si>
  <si>
    <t>SE-3</t>
  </si>
  <si>
    <t>M-13</t>
  </si>
  <si>
    <t>C</t>
  </si>
  <si>
    <t>A</t>
  </si>
  <si>
    <t>N-13</t>
  </si>
  <si>
    <t>CA-18</t>
  </si>
  <si>
    <t>B</t>
  </si>
  <si>
    <t>M-12</t>
  </si>
  <si>
    <t>SE-4</t>
  </si>
  <si>
    <t>L-13</t>
  </si>
  <si>
    <t>SE-5</t>
  </si>
  <si>
    <t>P-25</t>
  </si>
  <si>
    <t>K-12</t>
  </si>
  <si>
    <t>D</t>
  </si>
  <si>
    <t>Area</t>
  </si>
  <si>
    <t>Zona</t>
  </si>
  <si>
    <t>Ubic</t>
  </si>
  <si>
    <t>E</t>
  </si>
  <si>
    <t>J-13</t>
  </si>
  <si>
    <t>F-2</t>
  </si>
  <si>
    <t>F-4</t>
  </si>
  <si>
    <t>F-5</t>
  </si>
  <si>
    <t>Precio</t>
  </si>
  <si>
    <t>Cant</t>
  </si>
  <si>
    <t>Cod</t>
  </si>
  <si>
    <t>A-11</t>
  </si>
  <si>
    <t>A-47</t>
  </si>
  <si>
    <t>A-48</t>
  </si>
  <si>
    <t>A-50</t>
  </si>
  <si>
    <t>A-58</t>
  </si>
  <si>
    <t>A-61</t>
  </si>
  <si>
    <t>A-70</t>
  </si>
  <si>
    <t>A-71</t>
  </si>
  <si>
    <t>A-72</t>
  </si>
  <si>
    <t>B-83</t>
  </si>
  <si>
    <t>B-84</t>
  </si>
  <si>
    <t>B-88</t>
  </si>
  <si>
    <t>B-89</t>
  </si>
  <si>
    <t>B-90</t>
  </si>
  <si>
    <t>B-94</t>
  </si>
  <si>
    <t>B-95</t>
  </si>
  <si>
    <t>B-96</t>
  </si>
  <si>
    <t>B-98</t>
  </si>
  <si>
    <t>C-101</t>
  </si>
  <si>
    <t>C-105</t>
  </si>
  <si>
    <t>C-106</t>
  </si>
  <si>
    <t>C-109</t>
  </si>
  <si>
    <t>C-111</t>
  </si>
  <si>
    <t>C-118</t>
  </si>
  <si>
    <t>C-123</t>
  </si>
  <si>
    <t>C-127</t>
  </si>
  <si>
    <t>C-128</t>
  </si>
  <si>
    <t>C-130</t>
  </si>
  <si>
    <t>D-133</t>
  </si>
  <si>
    <t>D-150</t>
  </si>
  <si>
    <t>D-156</t>
  </si>
  <si>
    <t>D-157</t>
  </si>
  <si>
    <t>D-162</t>
  </si>
  <si>
    <t>D-163</t>
  </si>
  <si>
    <t>D-146</t>
  </si>
  <si>
    <t>D-159</t>
  </si>
  <si>
    <t>Asi deberia aparecer si por ejemplo selecciono las áreas F-3 y F-4, igual si selecciono un grupo de zonas</t>
  </si>
  <si>
    <t>Las cuatro primeras columnas las suma igual (A3:D3). No es lo que deseo</t>
  </si>
  <si>
    <t>Suma de Precio</t>
  </si>
  <si>
    <t>(Varios elementos)</t>
  </si>
  <si>
    <t>Recuento distinto de Cod</t>
  </si>
  <si>
    <t>Recuento distinto de Zona</t>
  </si>
  <si>
    <t>Recuento distinto de Ubic</t>
  </si>
  <si>
    <t>Recuento distinto de Cant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</si>
</sst>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164" fontId="0" fillId="0" borderId="0" xfId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1" applyFont="1"/>
    <xf numFmtId="0" fontId="3" fillId="0" borderId="0" xfId="0" applyFont="1"/>
    <xf numFmtId="0" fontId="0" fillId="0" borderId="0" xfId="0" pivotButton="1"/>
    <xf numFmtId="0" fontId="0" fillId="0" borderId="0" xfId="0" applyNumberFormat="1"/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3">
    <dxf>
      <alignment wrapText="1"/>
    </dxf>
    <dxf>
      <alignment horizontal="center"/>
    </dxf>
    <dxf>
      <alignment vertical="center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sé Martínez" refreshedDate="43201.801208912038" backgroundQuery="1" createdVersion="6" refreshedVersion="6" minRefreshableVersion="3" recordCount="0" supportSubquery="1" supportAdvancedDrill="1" xr:uid="{DED37078-1F55-4E9B-8EDB-5495F8A5D395}">
  <cacheSource type="external" connectionId="1"/>
  <cacheFields count="6">
    <cacheField name="[Tabla1].[Area].[Area]" caption="Area" numFmtId="0" hierarchy="1" level="1">
      <sharedItems containsSemiMixedTypes="0" containsNonDate="0" containsString="0"/>
    </cacheField>
    <cacheField name="[Measures].[Suma de Precio]" caption="Suma de Precio" numFmtId="0" hierarchy="11" level="32767"/>
    <cacheField name="[Measures].[Recuento distinto de Cod]" caption="Recuento distinto de Cod" numFmtId="0" hierarchy="13" level="32767"/>
    <cacheField name="[Measures].[Recuento distinto de Zona]" caption="Recuento distinto de Zona" numFmtId="0" hierarchy="14" level="32767"/>
    <cacheField name="[Measures].[Recuento distinto de Ubic]" caption="Recuento distinto de Ubic" numFmtId="0" hierarchy="15" level="32767"/>
    <cacheField name="[Measures].[Recuento distinto de Cant]" caption="Recuento distinto de Cant" numFmtId="0" hierarchy="16" level="32767"/>
  </cacheFields>
  <cacheHierarchies count="17">
    <cacheHierarchy uniqueName="[Tabla1].[Cod]" caption="Cod" attribute="1" defaultMemberUniqueName="[Tabla1].[Cod].[All]" allUniqueName="[Tabla1].[Cod].[All]" dimensionUniqueName="[Tabla1]" displayFolder="" count="0" memberValueDatatype="130" unbalanced="0"/>
    <cacheHierarchy uniqueName="[Tabla1].[Area]" caption="Area" attribute="1" defaultMemberUniqueName="[Tabla1].[Area].[All]" allUniqueName="[Tabla1].[Area].[All]" dimensionUniqueName="[Tabla1]" displayFolder="" count="2" memberValueDatatype="130" unbalanced="0">
      <fieldsUsage count="2">
        <fieldUsage x="-1"/>
        <fieldUsage x="0"/>
      </fieldsUsage>
    </cacheHierarchy>
    <cacheHierarchy uniqueName="[Tabla1].[Zona]" caption="Zona" attribute="1" defaultMemberUniqueName="[Tabla1].[Zona].[All]" allUniqueName="[Tabla1].[Zona].[All]" dimensionUniqueName="[Tabla1]" displayFolder="" count="0" memberValueDatatype="130" unbalanced="0"/>
    <cacheHierarchy uniqueName="[Tabla1].[Ubic]" caption="Ubic" attribute="1" defaultMemberUniqueName="[Tabla1].[Ubic].[All]" allUniqueName="[Tabla1].[Ubic].[All]" dimensionUniqueName="[Tabla1]" displayFolder="" count="0" memberValueDatatype="130" unbalanced="0"/>
    <cacheHierarchy uniqueName="[Tabla1].[Precio]" caption="Precio" attribute="1" defaultMemberUniqueName="[Tabla1].[Precio].[All]" allUniqueName="[Tabla1].[Precio].[All]" dimensionUniqueName="[Tabla1]" displayFolder="" count="0" memberValueDatatype="5" unbalanced="0"/>
    <cacheHierarchy uniqueName="[Tabla1].[Cant]" caption="Cant" attribute="1" defaultMemberUniqueName="[Tabla1].[Cant].[All]" allUniqueName="[Tabla1].[Cant].[All]" dimensionUniqueName="[Tabla1]" displayFolder="" count="0" memberValueDatatype="20" unbalanced="0"/>
    <cacheHierarchy uniqueName="[Measures].[__XL_Count Tabla1]" caption="__XL_Count Tabla1" measure="1" displayFolder="" measureGroup="Tabla1" count="0" hidden="1"/>
    <cacheHierarchy uniqueName="[Measures].[__No measures defined]" caption="__No measures defined" measure="1" displayFolder="" count="0" hidden="1"/>
    <cacheHierarchy uniqueName="[Measures].[Recuento de Cod]" caption="Recuento de Cod" measure="1" displayFolder="" measureGroup="Tabla1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Recuento de Zona]" caption="Recuento de Zona" measure="1" displayFolder="" measureGroup="Tabla1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ecuento de Ubic]" caption="Recuento de Ubic" measure="1" displayFolder="" measureGroup="Tabla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uma de Precio]" caption="Suma de Precio" measure="1" displayFolder="" measureGroup="Tabla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uma de Cant]" caption="Suma de Cant" measure="1" displayFolder="" measureGroup="Tabla1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Recuento distinto de Cod]" caption="Recuento distinto de Cod" measure="1" displayFolder="" measureGroup="Tabla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Recuento distinto de Zona]" caption="Recuento distinto de Zona" measure="1" displayFolder="" measureGroup="Tabla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ecuento distinto de Ubic]" caption="Recuento distinto de Ubic" measure="1" displayFolder="" measureGroup="Tabla1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Recuento distinto de Cant]" caption="Recuento distinto de Cant" measure="1" displayFolder="" measureGroup="Tabla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2">
    <dimension measure="1" name="Measures" uniqueName="[Measures]" caption="Measures"/>
    <dimension name="Tabla1" uniqueName="[Tabla1]" caption="Tabla1"/>
  </dimensions>
  <measureGroups count="1">
    <measureGroup name="Tabla1" caption="Tabla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146008-ED33-4DA5-B313-4503FD796845}" name="TablaDinámica3" cacheId="4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4" firstHeaderRow="0" firstDataRow="1" firstDataCol="0" rowPageCount="1" colPageCount="1"/>
  <pivotFields count="6">
    <pivotField axis="axisPage" allDrilled="1" subtotalTop="0" showAll="0" dataSourceSort="1" defaultSubtotal="0" defaultAttributeDrillState="1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Items count="1">
    <i/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0" hier="1" name="[Tabla1].[Area].&amp;[F-2]" cap="F-2"/>
  </pageFields>
  <dataFields count="5">
    <dataField name="Recuento distinto de Cod" fld="2" subtotal="count" baseField="0" baseItem="1">
      <extLst>
        <ext xmlns:x15="http://schemas.microsoft.com/office/spreadsheetml/2010/11/main" uri="{FABC7310-3BB5-11E1-824E-6D434824019B}">
          <x15:dataField isCountDistinct="1"/>
        </ext>
      </extLst>
    </dataField>
    <dataField name="Recuento distinto de Zona" fld="3" subtotal="count" baseField="0" baseItem="1">
      <extLst>
        <ext xmlns:x15="http://schemas.microsoft.com/office/spreadsheetml/2010/11/main" uri="{FABC7310-3BB5-11E1-824E-6D434824019B}">
          <x15:dataField isCountDistinct="1"/>
        </ext>
      </extLst>
    </dataField>
    <dataField name="Recuento distinto de Ubic" fld="4" subtotal="count" baseField="0" baseItem="1">
      <extLst>
        <ext xmlns:x15="http://schemas.microsoft.com/office/spreadsheetml/2010/11/main" uri="{FABC7310-3BB5-11E1-824E-6D434824019B}">
          <x15:dataField isCountDistinct="1"/>
        </ext>
      </extLst>
    </dataField>
    <dataField name="Recuento distinto de Cant" fld="5" subtotal="count" baseField="0" baseItem="1">
      <extLst>
        <ext xmlns:x15="http://schemas.microsoft.com/office/spreadsheetml/2010/11/main" uri="{FABC7310-3BB5-11E1-824E-6D434824019B}">
          <x15:dataField isCountDistinct="1"/>
        </ext>
      </extLst>
    </dataField>
    <dataField name="Suma de Precio" fld="1" baseField="0" baseItem="0"/>
  </dataFields>
  <formats count="3">
    <format dxfId="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Hierarchies count="17">
    <pivotHierarchy dragToData="1"/>
    <pivotHierarchy multipleItemSelectionAllowed="1" dragToData="1">
      <members count="2" level="1">
        <member name="[Tabla1].[Area].&amp;[F-2]"/>
        <member name="[Tabla1].[Area].&amp;[F-3]"/>
      </members>
    </pivotHierarchy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 caption="Recuento distinto de Cod"/>
    <pivotHierarchy dragToData="1" caption="Recuento distinto de Zona"/>
    <pivotHierarchy dragToData="1" caption="Recuento distinto de Ubic"/>
    <pivotHierarchy dragToData="1" caption="Recuento distinto de Cant"/>
  </pivotHierarchies>
  <pivotTableStyleInfo name="PivotStyleLight16" showRowHeaders="1" showColHeaders="1" showRowStripes="0" showColStripes="0" showLastColumn="1"/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Book1.xlsx!Tabla1">
        <x15:activeTabTopLevelEntity name="[Tabla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DB78A9-259E-4C8B-88A3-A53293AB6E91}" name="Tabla1" displayName="Tabla1" ref="A5:F42" totalsRowCount="1" headerRowDxfId="4" dataDxfId="5" headerRowBorderDxfId="11" tableBorderDxfId="12">
  <autoFilter ref="A5:F41" xr:uid="{5E5EC1C5-E0B4-45D0-BAAB-8A25E236E929}"/>
  <tableColumns count="6">
    <tableColumn id="1" xr3:uid="{8F989E25-F8F0-4F67-951A-46AF577E8499}" name="Cod" totalsRowFunction="count"/>
    <tableColumn id="2" xr3:uid="{4199E35E-9606-4D16-921F-13A29714CFEB}" name="Area" totalsRowFunction="count" dataDxfId="10"/>
    <tableColumn id="3" xr3:uid="{6AFE8918-4490-4516-8C0C-D5FAE01CDFB7}" name="Zona" totalsRowFunction="count" dataDxfId="9"/>
    <tableColumn id="4" xr3:uid="{590D6D6B-803A-4EA3-A52D-F856BBCDC7DB}" name="Ubic" totalsRowFunction="count" dataDxfId="8"/>
    <tableColumn id="5" xr3:uid="{5D2AADD4-0A05-444A-B880-C360B4AEDA81}" name="Precio" totalsRowFunction="count" dataDxfId="7"/>
    <tableColumn id="6" xr3:uid="{32AE947C-0123-4312-82DF-5FEBA40CCB80}" name="Cant" totalsRowFunction="sum" dataDxfId="6" totalsRow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27CB9-4014-4896-9E02-DD10E699C24E}">
  <dimension ref="A1:E4"/>
  <sheetViews>
    <sheetView tabSelected="1" workbookViewId="0">
      <selection activeCell="A4" sqref="A4"/>
    </sheetView>
  </sheetViews>
  <sheetFormatPr baseColWidth="10" defaultRowHeight="14.4" x14ac:dyDescent="0.3"/>
  <cols>
    <col min="1" max="5" width="12.109375" customWidth="1"/>
  </cols>
  <sheetData>
    <row r="1" spans="1:5" x14ac:dyDescent="0.3">
      <c r="A1" s="9" t="s">
        <v>18</v>
      </c>
      <c r="B1" t="s" vm="1">
        <v>68</v>
      </c>
    </row>
    <row r="3" spans="1:5" ht="42" customHeight="1" x14ac:dyDescent="0.3">
      <c r="A3" s="12" t="s">
        <v>69</v>
      </c>
      <c r="B3" s="12" t="s">
        <v>70</v>
      </c>
      <c r="C3" s="12" t="s">
        <v>71</v>
      </c>
      <c r="D3" s="12" t="s">
        <v>72</v>
      </c>
      <c r="E3" s="12" t="s">
        <v>67</v>
      </c>
    </row>
    <row r="4" spans="1:5" x14ac:dyDescent="0.3">
      <c r="A4" s="10">
        <v>18</v>
      </c>
      <c r="B4" s="10">
        <v>7</v>
      </c>
      <c r="C4" s="10">
        <v>6</v>
      </c>
      <c r="D4" s="10">
        <v>8</v>
      </c>
      <c r="E4" s="10">
        <v>797.80000000000007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/>
  <dimension ref="A1:F84"/>
  <sheetViews>
    <sheetView topLeftCell="A6" workbookViewId="0">
      <selection activeCell="C36" sqref="C36"/>
    </sheetView>
  </sheetViews>
  <sheetFormatPr baseColWidth="10" defaultColWidth="8.88671875" defaultRowHeight="14.4" x14ac:dyDescent="0.3"/>
  <cols>
    <col min="1" max="1" width="8.33203125" customWidth="1"/>
    <col min="2" max="2" width="9" customWidth="1"/>
  </cols>
  <sheetData>
    <row r="1" spans="1:6" x14ac:dyDescent="0.3">
      <c r="A1" s="8" t="s">
        <v>66</v>
      </c>
    </row>
    <row r="2" spans="1:6" x14ac:dyDescent="0.3">
      <c r="A2" s="1" t="s">
        <v>28</v>
      </c>
      <c r="B2" s="1" t="s">
        <v>18</v>
      </c>
      <c r="C2" s="1" t="s">
        <v>19</v>
      </c>
      <c r="D2" s="1" t="s">
        <v>20</v>
      </c>
      <c r="E2" s="1" t="s">
        <v>26</v>
      </c>
      <c r="F2" s="1" t="s">
        <v>27</v>
      </c>
    </row>
    <row r="3" spans="1:6" x14ac:dyDescent="0.3">
      <c r="A3" s="5">
        <f>SUBTOTAL(103,A6:A41)</f>
        <v>36</v>
      </c>
      <c r="B3" s="5">
        <f t="shared" ref="B3:D3" si="0">SUBTOTAL(103,B6:B41)</f>
        <v>36</v>
      </c>
      <c r="C3" s="5">
        <f t="shared" si="0"/>
        <v>36</v>
      </c>
      <c r="D3" s="5">
        <f t="shared" si="0"/>
        <v>36</v>
      </c>
      <c r="E3" s="4">
        <f>SUBTOTAL(109,E6:E41)</f>
        <v>1422.8199999999997</v>
      </c>
      <c r="F3" s="4">
        <f>SUBTOTAL(109,F6:F41)</f>
        <v>1615</v>
      </c>
    </row>
    <row r="5" spans="1:6" x14ac:dyDescent="0.3">
      <c r="A5" s="11" t="s">
        <v>28</v>
      </c>
      <c r="B5" s="11" t="s">
        <v>18</v>
      </c>
      <c r="C5" s="11" t="s">
        <v>19</v>
      </c>
      <c r="D5" s="11" t="s">
        <v>20</v>
      </c>
      <c r="E5" s="11" t="s">
        <v>26</v>
      </c>
      <c r="F5" s="11" t="s">
        <v>27</v>
      </c>
    </row>
    <row r="6" spans="1:6" x14ac:dyDescent="0.3">
      <c r="A6" t="s">
        <v>29</v>
      </c>
      <c r="B6" s="3" t="s">
        <v>0</v>
      </c>
      <c r="C6" s="3" t="s">
        <v>1</v>
      </c>
      <c r="D6" s="3">
        <v>1</v>
      </c>
      <c r="E6" s="2">
        <v>146.19999999999999</v>
      </c>
      <c r="F6" s="2">
        <v>32</v>
      </c>
    </row>
    <row r="7" spans="1:6" x14ac:dyDescent="0.3">
      <c r="A7" t="s">
        <v>30</v>
      </c>
      <c r="B7" s="3" t="s">
        <v>0</v>
      </c>
      <c r="C7" s="3" t="s">
        <v>2</v>
      </c>
      <c r="D7" s="3">
        <v>3</v>
      </c>
      <c r="E7" s="2">
        <v>30.7</v>
      </c>
      <c r="F7" s="2">
        <v>30</v>
      </c>
    </row>
    <row r="8" spans="1:6" x14ac:dyDescent="0.3">
      <c r="A8" t="s">
        <v>31</v>
      </c>
      <c r="B8" s="3" t="s">
        <v>25</v>
      </c>
      <c r="C8" s="3" t="s">
        <v>3</v>
      </c>
      <c r="D8" s="3">
        <v>1</v>
      </c>
      <c r="E8" s="2">
        <v>34.300000000000004</v>
      </c>
      <c r="F8" s="2">
        <v>30</v>
      </c>
    </row>
    <row r="9" spans="1:6" x14ac:dyDescent="0.3">
      <c r="A9" t="s">
        <v>32</v>
      </c>
      <c r="B9" s="3" t="s">
        <v>0</v>
      </c>
      <c r="C9" s="3" t="s">
        <v>3</v>
      </c>
      <c r="D9" s="3">
        <v>5</v>
      </c>
      <c r="E9" s="2">
        <v>43.9</v>
      </c>
      <c r="F9" s="2">
        <v>30</v>
      </c>
    </row>
    <row r="10" spans="1:6" x14ac:dyDescent="0.3">
      <c r="A10" t="s">
        <v>33</v>
      </c>
      <c r="B10" s="3" t="s">
        <v>0</v>
      </c>
      <c r="C10" s="3" t="s">
        <v>2</v>
      </c>
      <c r="D10" s="3">
        <v>3</v>
      </c>
      <c r="E10" s="2">
        <v>90.9</v>
      </c>
      <c r="F10" s="2">
        <v>30</v>
      </c>
    </row>
    <row r="11" spans="1:6" x14ac:dyDescent="0.3">
      <c r="A11" t="s">
        <v>34</v>
      </c>
      <c r="B11" s="3" t="s">
        <v>25</v>
      </c>
      <c r="C11" s="3" t="s">
        <v>3</v>
      </c>
      <c r="D11" s="3">
        <v>5</v>
      </c>
      <c r="E11" s="2">
        <v>37.700000000000003</v>
      </c>
      <c r="F11" s="2">
        <v>35</v>
      </c>
    </row>
    <row r="12" spans="1:6" x14ac:dyDescent="0.3">
      <c r="A12" t="s">
        <v>35</v>
      </c>
      <c r="B12" s="3" t="s">
        <v>23</v>
      </c>
      <c r="C12" s="3" t="s">
        <v>3</v>
      </c>
      <c r="D12" s="3">
        <v>5</v>
      </c>
      <c r="E12" s="2">
        <v>22.3</v>
      </c>
      <c r="F12" s="2">
        <v>30</v>
      </c>
    </row>
    <row r="13" spans="1:6" x14ac:dyDescent="0.3">
      <c r="A13" t="s">
        <v>36</v>
      </c>
      <c r="B13" s="3" t="s">
        <v>0</v>
      </c>
      <c r="C13" s="3" t="s">
        <v>3</v>
      </c>
      <c r="D13" s="3">
        <v>5</v>
      </c>
      <c r="E13" s="2">
        <v>17.399999999999999</v>
      </c>
      <c r="F13" s="2">
        <v>30</v>
      </c>
    </row>
    <row r="14" spans="1:6" x14ac:dyDescent="0.3">
      <c r="A14" t="s">
        <v>37</v>
      </c>
      <c r="B14" s="3" t="s">
        <v>23</v>
      </c>
      <c r="C14" s="3" t="s">
        <v>3</v>
      </c>
      <c r="D14" s="3">
        <v>1</v>
      </c>
      <c r="E14" s="2">
        <v>36.1</v>
      </c>
      <c r="F14" s="2">
        <v>31</v>
      </c>
    </row>
    <row r="15" spans="1:6" x14ac:dyDescent="0.3">
      <c r="A15" t="s">
        <v>38</v>
      </c>
      <c r="B15" s="3" t="s">
        <v>25</v>
      </c>
      <c r="C15" s="3" t="s">
        <v>4</v>
      </c>
      <c r="D15" s="3">
        <v>1</v>
      </c>
      <c r="E15" s="2">
        <v>15.8</v>
      </c>
      <c r="F15" s="2">
        <v>30</v>
      </c>
    </row>
    <row r="16" spans="1:6" x14ac:dyDescent="0.3">
      <c r="A16" t="s">
        <v>39</v>
      </c>
      <c r="B16" s="3" t="s">
        <v>0</v>
      </c>
      <c r="C16" s="3" t="s">
        <v>4</v>
      </c>
      <c r="D16" s="3">
        <v>1</v>
      </c>
      <c r="E16" s="2">
        <v>57.38</v>
      </c>
      <c r="F16" s="2">
        <v>54</v>
      </c>
    </row>
    <row r="17" spans="1:6" x14ac:dyDescent="0.3">
      <c r="A17" t="s">
        <v>40</v>
      </c>
      <c r="B17" s="3" t="s">
        <v>23</v>
      </c>
      <c r="C17" s="3" t="s">
        <v>5</v>
      </c>
      <c r="D17" s="3" t="s">
        <v>6</v>
      </c>
      <c r="E17" s="2">
        <v>53.650000000000006</v>
      </c>
      <c r="F17" s="2">
        <v>292</v>
      </c>
    </row>
    <row r="18" spans="1:6" x14ac:dyDescent="0.3">
      <c r="A18" t="s">
        <v>41</v>
      </c>
      <c r="B18" s="3" t="s">
        <v>0</v>
      </c>
      <c r="C18" s="3" t="s">
        <v>3</v>
      </c>
      <c r="D18" s="3">
        <v>3</v>
      </c>
      <c r="E18" s="2">
        <v>26.7</v>
      </c>
      <c r="F18" s="2">
        <v>30</v>
      </c>
    </row>
    <row r="19" spans="1:6" x14ac:dyDescent="0.3">
      <c r="A19" t="s">
        <v>42</v>
      </c>
      <c r="B19" s="3" t="s">
        <v>25</v>
      </c>
      <c r="C19" s="3" t="s">
        <v>5</v>
      </c>
      <c r="D19" s="3" t="s">
        <v>7</v>
      </c>
      <c r="E19" s="2">
        <v>19.920000000000002</v>
      </c>
      <c r="F19" s="2">
        <v>53</v>
      </c>
    </row>
    <row r="20" spans="1:6" x14ac:dyDescent="0.3">
      <c r="A20" t="s">
        <v>43</v>
      </c>
      <c r="B20" s="3" t="s">
        <v>0</v>
      </c>
      <c r="C20" s="3" t="s">
        <v>3</v>
      </c>
      <c r="D20" s="3">
        <v>1</v>
      </c>
      <c r="E20" s="2">
        <v>8.9</v>
      </c>
      <c r="F20" s="2">
        <v>30</v>
      </c>
    </row>
    <row r="21" spans="1:6" x14ac:dyDescent="0.3">
      <c r="A21" t="s">
        <v>44</v>
      </c>
      <c r="B21" s="3" t="s">
        <v>23</v>
      </c>
      <c r="C21" s="3" t="s">
        <v>3</v>
      </c>
      <c r="D21" s="3">
        <v>5</v>
      </c>
      <c r="E21" s="2">
        <v>35.6</v>
      </c>
      <c r="F21" s="2">
        <v>30</v>
      </c>
    </row>
    <row r="22" spans="1:6" x14ac:dyDescent="0.3">
      <c r="A22" t="s">
        <v>45</v>
      </c>
      <c r="B22" s="3" t="s">
        <v>25</v>
      </c>
      <c r="C22" s="3" t="s">
        <v>3</v>
      </c>
      <c r="D22" s="3">
        <v>3</v>
      </c>
      <c r="E22" s="2">
        <v>50</v>
      </c>
      <c r="F22" s="2">
        <v>31</v>
      </c>
    </row>
    <row r="23" spans="1:6" x14ac:dyDescent="0.3">
      <c r="A23" t="s">
        <v>46</v>
      </c>
      <c r="B23" s="3" t="s">
        <v>23</v>
      </c>
      <c r="C23" s="3" t="s">
        <v>8</v>
      </c>
      <c r="D23" s="3" t="s">
        <v>6</v>
      </c>
      <c r="E23" s="2">
        <v>54.5</v>
      </c>
      <c r="F23" s="2">
        <v>30</v>
      </c>
    </row>
    <row r="24" spans="1:6" x14ac:dyDescent="0.3">
      <c r="A24" t="s">
        <v>47</v>
      </c>
      <c r="B24" s="3" t="s">
        <v>0</v>
      </c>
      <c r="C24" s="3" t="s">
        <v>5</v>
      </c>
      <c r="D24" s="3" t="s">
        <v>7</v>
      </c>
      <c r="E24" s="2">
        <v>43.5</v>
      </c>
      <c r="F24" s="2">
        <v>30</v>
      </c>
    </row>
    <row r="25" spans="1:6" x14ac:dyDescent="0.3">
      <c r="A25" t="s">
        <v>48</v>
      </c>
      <c r="B25" s="3" t="s">
        <v>25</v>
      </c>
      <c r="C25" s="3" t="s">
        <v>9</v>
      </c>
      <c r="D25" s="3">
        <v>1</v>
      </c>
      <c r="E25" s="2">
        <v>20.099999999999998</v>
      </c>
      <c r="F25" s="2">
        <v>30</v>
      </c>
    </row>
    <row r="26" spans="1:6" x14ac:dyDescent="0.3">
      <c r="A26" t="s">
        <v>49</v>
      </c>
      <c r="B26" s="3" t="s">
        <v>25</v>
      </c>
      <c r="C26" s="3" t="s">
        <v>9</v>
      </c>
      <c r="D26" s="3">
        <v>2</v>
      </c>
      <c r="E26" s="2">
        <v>17.5</v>
      </c>
      <c r="F26" s="2">
        <v>30</v>
      </c>
    </row>
    <row r="27" spans="1:6" x14ac:dyDescent="0.3">
      <c r="A27" t="s">
        <v>50</v>
      </c>
      <c r="B27" s="3" t="s">
        <v>23</v>
      </c>
      <c r="C27" s="3" t="s">
        <v>8</v>
      </c>
      <c r="D27" s="3" t="s">
        <v>10</v>
      </c>
      <c r="E27" s="2">
        <v>16.7</v>
      </c>
      <c r="F27" s="2">
        <v>62</v>
      </c>
    </row>
    <row r="28" spans="1:6" x14ac:dyDescent="0.3">
      <c r="A28" t="s">
        <v>51</v>
      </c>
      <c r="B28" s="3" t="s">
        <v>24</v>
      </c>
      <c r="C28" s="3" t="s">
        <v>11</v>
      </c>
      <c r="D28" s="3" t="s">
        <v>7</v>
      </c>
      <c r="E28" s="2">
        <v>28</v>
      </c>
      <c r="F28" s="2">
        <v>41</v>
      </c>
    </row>
    <row r="29" spans="1:6" x14ac:dyDescent="0.3">
      <c r="A29" t="s">
        <v>52</v>
      </c>
      <c r="B29" s="3" t="s">
        <v>0</v>
      </c>
      <c r="C29" s="3" t="s">
        <v>11</v>
      </c>
      <c r="D29" s="3">
        <v>3</v>
      </c>
      <c r="E29" s="2">
        <v>41.6</v>
      </c>
      <c r="F29" s="2">
        <v>30</v>
      </c>
    </row>
    <row r="30" spans="1:6" x14ac:dyDescent="0.3">
      <c r="A30" t="s">
        <v>53</v>
      </c>
      <c r="B30" s="3" t="s">
        <v>0</v>
      </c>
      <c r="C30" s="3" t="s">
        <v>5</v>
      </c>
      <c r="D30" s="3" t="s">
        <v>10</v>
      </c>
      <c r="E30" s="2">
        <v>28.799999999999997</v>
      </c>
      <c r="F30" s="2">
        <v>35</v>
      </c>
    </row>
    <row r="31" spans="1:6" x14ac:dyDescent="0.3">
      <c r="A31" t="s">
        <v>54</v>
      </c>
      <c r="B31" s="3" t="s">
        <v>24</v>
      </c>
      <c r="C31" s="3" t="s">
        <v>5</v>
      </c>
      <c r="D31" s="3" t="s">
        <v>6</v>
      </c>
      <c r="E31" s="2">
        <v>0</v>
      </c>
      <c r="F31" s="2">
        <v>127</v>
      </c>
    </row>
    <row r="32" spans="1:6" x14ac:dyDescent="0.3">
      <c r="A32" t="s">
        <v>55</v>
      </c>
      <c r="B32" s="3" t="s">
        <v>0</v>
      </c>
      <c r="C32" s="3" t="s">
        <v>5</v>
      </c>
      <c r="D32" s="3" t="s">
        <v>6</v>
      </c>
      <c r="E32" s="2">
        <v>42.97</v>
      </c>
      <c r="F32" s="2">
        <v>87</v>
      </c>
    </row>
    <row r="33" spans="1:6" x14ac:dyDescent="0.3">
      <c r="A33" t="s">
        <v>56</v>
      </c>
      <c r="B33" s="3" t="s">
        <v>24</v>
      </c>
      <c r="C33" s="3" t="s">
        <v>12</v>
      </c>
      <c r="D33" s="3">
        <v>1</v>
      </c>
      <c r="E33" s="2">
        <v>22.1</v>
      </c>
      <c r="F33" s="2">
        <v>42</v>
      </c>
    </row>
    <row r="34" spans="1:6" x14ac:dyDescent="0.3">
      <c r="A34" t="s">
        <v>57</v>
      </c>
      <c r="B34" s="3" t="s">
        <v>24</v>
      </c>
      <c r="C34" s="3" t="s">
        <v>11</v>
      </c>
      <c r="D34" s="3" t="s">
        <v>21</v>
      </c>
      <c r="E34" s="2">
        <v>37.400000000000006</v>
      </c>
      <c r="F34" s="2">
        <v>32</v>
      </c>
    </row>
    <row r="35" spans="1:6" x14ac:dyDescent="0.3">
      <c r="A35" t="s">
        <v>63</v>
      </c>
      <c r="B35" s="3" t="s">
        <v>24</v>
      </c>
      <c r="C35" s="3" t="s">
        <v>1</v>
      </c>
      <c r="D35" s="3">
        <v>5</v>
      </c>
      <c r="E35" s="2">
        <v>17.8</v>
      </c>
      <c r="F35" s="2">
        <v>30</v>
      </c>
    </row>
    <row r="36" spans="1:6" x14ac:dyDescent="0.3">
      <c r="A36" t="s">
        <v>58</v>
      </c>
      <c r="B36" s="3" t="s">
        <v>24</v>
      </c>
      <c r="C36" s="3" t="s">
        <v>1</v>
      </c>
      <c r="D36" s="3">
        <v>1</v>
      </c>
      <c r="E36" s="2">
        <v>135.69999999999999</v>
      </c>
      <c r="F36" s="2">
        <v>30</v>
      </c>
    </row>
    <row r="37" spans="1:6" x14ac:dyDescent="0.3">
      <c r="A37" t="s">
        <v>59</v>
      </c>
      <c r="B37" s="3" t="s">
        <v>24</v>
      </c>
      <c r="C37" s="3" t="s">
        <v>13</v>
      </c>
      <c r="D37" s="3" t="s">
        <v>7</v>
      </c>
      <c r="E37" s="2">
        <v>33.1</v>
      </c>
      <c r="F37" s="2">
        <v>30</v>
      </c>
    </row>
    <row r="38" spans="1:6" x14ac:dyDescent="0.3">
      <c r="A38" t="s">
        <v>60</v>
      </c>
      <c r="B38" s="3" t="s">
        <v>24</v>
      </c>
      <c r="C38" s="3" t="s">
        <v>14</v>
      </c>
      <c r="D38" s="3">
        <v>4</v>
      </c>
      <c r="E38" s="2">
        <v>49.1</v>
      </c>
      <c r="F38" s="2">
        <v>31</v>
      </c>
    </row>
    <row r="39" spans="1:6" x14ac:dyDescent="0.3">
      <c r="A39" t="s">
        <v>64</v>
      </c>
      <c r="B39" s="3" t="s">
        <v>25</v>
      </c>
      <c r="C39" s="3" t="s">
        <v>15</v>
      </c>
      <c r="D39" s="3" t="s">
        <v>21</v>
      </c>
      <c r="E39" s="2">
        <v>39.799999999999997</v>
      </c>
      <c r="F39" s="2">
        <v>30</v>
      </c>
    </row>
    <row r="40" spans="1:6" x14ac:dyDescent="0.3">
      <c r="A40" t="s">
        <v>61</v>
      </c>
      <c r="B40" s="3" t="s">
        <v>25</v>
      </c>
      <c r="C40" s="3" t="s">
        <v>16</v>
      </c>
      <c r="D40" s="3" t="s">
        <v>10</v>
      </c>
      <c r="E40" s="2">
        <v>42.1</v>
      </c>
      <c r="F40" s="2">
        <v>30</v>
      </c>
    </row>
    <row r="41" spans="1:6" x14ac:dyDescent="0.3">
      <c r="A41" t="s">
        <v>62</v>
      </c>
      <c r="B41" s="3" t="s">
        <v>25</v>
      </c>
      <c r="C41" s="3" t="s">
        <v>22</v>
      </c>
      <c r="D41" s="3" t="s">
        <v>17</v>
      </c>
      <c r="E41" s="2">
        <v>24.6</v>
      </c>
      <c r="F41" s="2">
        <v>30</v>
      </c>
    </row>
    <row r="42" spans="1:6" x14ac:dyDescent="0.3">
      <c r="A42">
        <f>SUBTOTAL(103,Tabla1[Cod])</f>
        <v>36</v>
      </c>
      <c r="B42">
        <f>SUBTOTAL(103,Tabla1[Area])</f>
        <v>36</v>
      </c>
      <c r="C42">
        <f>SUBTOTAL(103,Tabla1[Zona])</f>
        <v>36</v>
      </c>
      <c r="D42">
        <f>SUBTOTAL(103,Tabla1[Ubic])</f>
        <v>36</v>
      </c>
      <c r="E42">
        <f>SUBTOTAL(103,Tabla1[Precio])</f>
        <v>36</v>
      </c>
      <c r="F42" s="2">
        <f>SUBTOTAL(109,Tabla1[Cant])</f>
        <v>1615</v>
      </c>
    </row>
    <row r="44" spans="1:6" x14ac:dyDescent="0.3">
      <c r="A44" s="8" t="s">
        <v>65</v>
      </c>
    </row>
    <row r="45" spans="1:6" x14ac:dyDescent="0.3">
      <c r="A45" s="1" t="s">
        <v>28</v>
      </c>
      <c r="B45" s="1" t="s">
        <v>18</v>
      </c>
      <c r="C45" s="1" t="s">
        <v>19</v>
      </c>
      <c r="D45" s="1" t="s">
        <v>20</v>
      </c>
      <c r="E45" s="1" t="s">
        <v>26</v>
      </c>
      <c r="F45" s="1" t="s">
        <v>27</v>
      </c>
    </row>
    <row r="46" spans="1:6" ht="18" x14ac:dyDescent="0.35">
      <c r="A46" s="6">
        <v>20</v>
      </c>
      <c r="B46" s="6">
        <v>2</v>
      </c>
      <c r="C46" s="6">
        <v>9</v>
      </c>
      <c r="D46" s="6">
        <v>8</v>
      </c>
      <c r="E46" s="7">
        <f>SUBTOTAL(109,E49:E84)</f>
        <v>902.14999999999986</v>
      </c>
      <c r="F46" s="7">
        <f>SUBTOTAL(109,F49:F84)</f>
        <v>811</v>
      </c>
    </row>
    <row r="48" spans="1:6" x14ac:dyDescent="0.3">
      <c r="A48" s="1" t="s">
        <v>28</v>
      </c>
      <c r="B48" s="1" t="s">
        <v>18</v>
      </c>
      <c r="C48" s="1" t="s">
        <v>19</v>
      </c>
      <c r="D48" s="1" t="s">
        <v>20</v>
      </c>
      <c r="E48" s="1" t="s">
        <v>26</v>
      </c>
      <c r="F48" s="1" t="s">
        <v>27</v>
      </c>
    </row>
    <row r="49" spans="1:6" x14ac:dyDescent="0.3">
      <c r="A49" t="s">
        <v>29</v>
      </c>
      <c r="B49" s="3" t="s">
        <v>0</v>
      </c>
      <c r="C49" s="3" t="s">
        <v>1</v>
      </c>
      <c r="D49" s="3">
        <v>1</v>
      </c>
      <c r="E49" s="2">
        <v>146.19999999999999</v>
      </c>
      <c r="F49" s="2">
        <v>32</v>
      </c>
    </row>
    <row r="50" spans="1:6" x14ac:dyDescent="0.3">
      <c r="A50" t="s">
        <v>30</v>
      </c>
      <c r="B50" s="3" t="s">
        <v>0</v>
      </c>
      <c r="C50" s="3" t="s">
        <v>2</v>
      </c>
      <c r="D50" s="3">
        <v>3</v>
      </c>
      <c r="E50" s="2">
        <v>30.7</v>
      </c>
      <c r="F50" s="2">
        <v>30</v>
      </c>
    </row>
    <row r="51" spans="1:6" hidden="1" x14ac:dyDescent="0.3">
      <c r="A51" t="s">
        <v>31</v>
      </c>
      <c r="B51" s="3" t="s">
        <v>25</v>
      </c>
      <c r="C51" s="3" t="s">
        <v>3</v>
      </c>
      <c r="D51" s="3">
        <v>1</v>
      </c>
      <c r="E51" s="2">
        <v>34.300000000000004</v>
      </c>
      <c r="F51" s="2">
        <v>30</v>
      </c>
    </row>
    <row r="52" spans="1:6" x14ac:dyDescent="0.3">
      <c r="A52" t="s">
        <v>32</v>
      </c>
      <c r="B52" s="3" t="s">
        <v>0</v>
      </c>
      <c r="C52" s="3" t="s">
        <v>3</v>
      </c>
      <c r="D52" s="3">
        <v>5</v>
      </c>
      <c r="E52" s="2">
        <v>43.9</v>
      </c>
      <c r="F52" s="2">
        <v>30</v>
      </c>
    </row>
    <row r="53" spans="1:6" x14ac:dyDescent="0.3">
      <c r="A53" t="s">
        <v>33</v>
      </c>
      <c r="B53" s="3" t="s">
        <v>0</v>
      </c>
      <c r="C53" s="3" t="s">
        <v>2</v>
      </c>
      <c r="D53" s="3">
        <v>3</v>
      </c>
      <c r="E53" s="2">
        <v>90.9</v>
      </c>
      <c r="F53" s="2">
        <v>30</v>
      </c>
    </row>
    <row r="54" spans="1:6" hidden="1" x14ac:dyDescent="0.3">
      <c r="A54" t="s">
        <v>34</v>
      </c>
      <c r="B54" s="3" t="s">
        <v>25</v>
      </c>
      <c r="C54" s="3" t="s">
        <v>3</v>
      </c>
      <c r="D54" s="3">
        <v>5</v>
      </c>
      <c r="E54" s="2">
        <v>37.700000000000003</v>
      </c>
      <c r="F54" s="2">
        <v>35</v>
      </c>
    </row>
    <row r="55" spans="1:6" hidden="1" x14ac:dyDescent="0.3">
      <c r="A55" t="s">
        <v>35</v>
      </c>
      <c r="B55" s="3" t="s">
        <v>23</v>
      </c>
      <c r="C55" s="3" t="s">
        <v>3</v>
      </c>
      <c r="D55" s="3">
        <v>5</v>
      </c>
      <c r="E55" s="2">
        <v>22.3</v>
      </c>
      <c r="F55" s="2">
        <v>30</v>
      </c>
    </row>
    <row r="56" spans="1:6" x14ac:dyDescent="0.3">
      <c r="A56" t="s">
        <v>36</v>
      </c>
      <c r="B56" s="3" t="s">
        <v>0</v>
      </c>
      <c r="C56" s="3" t="s">
        <v>3</v>
      </c>
      <c r="D56" s="3">
        <v>5</v>
      </c>
      <c r="E56" s="2">
        <v>17.399999999999999</v>
      </c>
      <c r="F56" s="2">
        <v>30</v>
      </c>
    </row>
    <row r="57" spans="1:6" hidden="1" x14ac:dyDescent="0.3">
      <c r="A57" t="s">
        <v>37</v>
      </c>
      <c r="B57" s="3" t="s">
        <v>23</v>
      </c>
      <c r="C57" s="3" t="s">
        <v>3</v>
      </c>
      <c r="D57" s="3">
        <v>1</v>
      </c>
      <c r="E57" s="2">
        <v>36.1</v>
      </c>
      <c r="F57" s="2">
        <v>31</v>
      </c>
    </row>
    <row r="58" spans="1:6" hidden="1" x14ac:dyDescent="0.3">
      <c r="A58" t="s">
        <v>38</v>
      </c>
      <c r="B58" s="3" t="s">
        <v>25</v>
      </c>
      <c r="C58" s="3" t="s">
        <v>4</v>
      </c>
      <c r="D58" s="3">
        <v>1</v>
      </c>
      <c r="E58" s="2">
        <v>15.8</v>
      </c>
      <c r="F58" s="2">
        <v>30</v>
      </c>
    </row>
    <row r="59" spans="1:6" x14ac:dyDescent="0.3">
      <c r="A59" t="s">
        <v>39</v>
      </c>
      <c r="B59" s="3" t="s">
        <v>0</v>
      </c>
      <c r="C59" s="3" t="s">
        <v>4</v>
      </c>
      <c r="D59" s="3">
        <v>1</v>
      </c>
      <c r="E59" s="2">
        <v>57.38</v>
      </c>
      <c r="F59" s="2">
        <v>54</v>
      </c>
    </row>
    <row r="60" spans="1:6" hidden="1" x14ac:dyDescent="0.3">
      <c r="A60" t="s">
        <v>40</v>
      </c>
      <c r="B60" s="3" t="s">
        <v>23</v>
      </c>
      <c r="C60" s="3" t="s">
        <v>5</v>
      </c>
      <c r="D60" s="3" t="s">
        <v>6</v>
      </c>
      <c r="E60" s="2">
        <v>53.650000000000006</v>
      </c>
      <c r="F60" s="2">
        <v>292</v>
      </c>
    </row>
    <row r="61" spans="1:6" x14ac:dyDescent="0.3">
      <c r="A61" t="s">
        <v>41</v>
      </c>
      <c r="B61" s="3" t="s">
        <v>0</v>
      </c>
      <c r="C61" s="3" t="s">
        <v>3</v>
      </c>
      <c r="D61" s="3">
        <v>3</v>
      </c>
      <c r="E61" s="2">
        <v>26.7</v>
      </c>
      <c r="F61" s="2">
        <v>30</v>
      </c>
    </row>
    <row r="62" spans="1:6" hidden="1" x14ac:dyDescent="0.3">
      <c r="A62" t="s">
        <v>42</v>
      </c>
      <c r="B62" s="3" t="s">
        <v>25</v>
      </c>
      <c r="C62" s="3" t="s">
        <v>5</v>
      </c>
      <c r="D62" s="3" t="s">
        <v>7</v>
      </c>
      <c r="E62" s="2">
        <v>19.920000000000002</v>
      </c>
      <c r="F62" s="2">
        <v>53</v>
      </c>
    </row>
    <row r="63" spans="1:6" x14ac:dyDescent="0.3">
      <c r="A63" t="s">
        <v>43</v>
      </c>
      <c r="B63" s="3" t="s">
        <v>0</v>
      </c>
      <c r="C63" s="3" t="s">
        <v>3</v>
      </c>
      <c r="D63" s="3">
        <v>1</v>
      </c>
      <c r="E63" s="2">
        <v>8.9</v>
      </c>
      <c r="F63" s="2">
        <v>30</v>
      </c>
    </row>
    <row r="64" spans="1:6" hidden="1" x14ac:dyDescent="0.3">
      <c r="A64" t="s">
        <v>44</v>
      </c>
      <c r="B64" s="3" t="s">
        <v>23</v>
      </c>
      <c r="C64" s="3" t="s">
        <v>3</v>
      </c>
      <c r="D64" s="3">
        <v>5</v>
      </c>
      <c r="E64" s="2">
        <v>35.6</v>
      </c>
      <c r="F64" s="2">
        <v>30</v>
      </c>
    </row>
    <row r="65" spans="1:6" hidden="1" x14ac:dyDescent="0.3">
      <c r="A65" t="s">
        <v>45</v>
      </c>
      <c r="B65" s="3" t="s">
        <v>25</v>
      </c>
      <c r="C65" s="3" t="s">
        <v>3</v>
      </c>
      <c r="D65" s="3">
        <v>3</v>
      </c>
      <c r="E65" s="2">
        <v>50</v>
      </c>
      <c r="F65" s="2">
        <v>31</v>
      </c>
    </row>
    <row r="66" spans="1:6" hidden="1" x14ac:dyDescent="0.3">
      <c r="A66" t="s">
        <v>46</v>
      </c>
      <c r="B66" s="3" t="s">
        <v>23</v>
      </c>
      <c r="C66" s="3" t="s">
        <v>8</v>
      </c>
      <c r="D66" s="3" t="s">
        <v>6</v>
      </c>
      <c r="E66" s="2">
        <v>54.5</v>
      </c>
      <c r="F66" s="2">
        <v>30</v>
      </c>
    </row>
    <row r="67" spans="1:6" x14ac:dyDescent="0.3">
      <c r="A67" t="s">
        <v>47</v>
      </c>
      <c r="B67" s="3" t="s">
        <v>0</v>
      </c>
      <c r="C67" s="3" t="s">
        <v>5</v>
      </c>
      <c r="D67" s="3" t="s">
        <v>7</v>
      </c>
      <c r="E67" s="2">
        <v>43.5</v>
      </c>
      <c r="F67" s="2">
        <v>30</v>
      </c>
    </row>
    <row r="68" spans="1:6" hidden="1" x14ac:dyDescent="0.3">
      <c r="A68" t="s">
        <v>48</v>
      </c>
      <c r="B68" s="3" t="s">
        <v>25</v>
      </c>
      <c r="C68" s="3" t="s">
        <v>9</v>
      </c>
      <c r="D68" s="3">
        <v>1</v>
      </c>
      <c r="E68" s="2">
        <v>20.099999999999998</v>
      </c>
      <c r="F68" s="2">
        <v>30</v>
      </c>
    </row>
    <row r="69" spans="1:6" hidden="1" x14ac:dyDescent="0.3">
      <c r="A69" t="s">
        <v>49</v>
      </c>
      <c r="B69" s="3" t="s">
        <v>25</v>
      </c>
      <c r="C69" s="3" t="s">
        <v>9</v>
      </c>
      <c r="D69" s="3">
        <v>2</v>
      </c>
      <c r="E69" s="2">
        <v>17.5</v>
      </c>
      <c r="F69" s="2">
        <v>30</v>
      </c>
    </row>
    <row r="70" spans="1:6" hidden="1" x14ac:dyDescent="0.3">
      <c r="A70" t="s">
        <v>50</v>
      </c>
      <c r="B70" s="3" t="s">
        <v>23</v>
      </c>
      <c r="C70" s="3" t="s">
        <v>8</v>
      </c>
      <c r="D70" s="3" t="s">
        <v>10</v>
      </c>
      <c r="E70" s="2">
        <v>16.7</v>
      </c>
      <c r="F70" s="2">
        <v>62</v>
      </c>
    </row>
    <row r="71" spans="1:6" x14ac:dyDescent="0.3">
      <c r="A71" t="s">
        <v>51</v>
      </c>
      <c r="B71" s="3" t="s">
        <v>24</v>
      </c>
      <c r="C71" s="3" t="s">
        <v>11</v>
      </c>
      <c r="D71" s="3" t="s">
        <v>7</v>
      </c>
      <c r="E71" s="2">
        <v>28</v>
      </c>
      <c r="F71" s="2">
        <v>41</v>
      </c>
    </row>
    <row r="72" spans="1:6" x14ac:dyDescent="0.3">
      <c r="A72" t="s">
        <v>52</v>
      </c>
      <c r="B72" s="3" t="s">
        <v>0</v>
      </c>
      <c r="C72" s="3" t="s">
        <v>11</v>
      </c>
      <c r="D72" s="3">
        <v>3</v>
      </c>
      <c r="E72" s="2">
        <v>41.6</v>
      </c>
      <c r="F72" s="2">
        <v>30</v>
      </c>
    </row>
    <row r="73" spans="1:6" x14ac:dyDescent="0.3">
      <c r="A73" t="s">
        <v>53</v>
      </c>
      <c r="B73" s="3" t="s">
        <v>0</v>
      </c>
      <c r="C73" s="3" t="s">
        <v>5</v>
      </c>
      <c r="D73" s="3" t="s">
        <v>10</v>
      </c>
      <c r="E73" s="2">
        <v>28.799999999999997</v>
      </c>
      <c r="F73" s="2">
        <v>35</v>
      </c>
    </row>
    <row r="74" spans="1:6" x14ac:dyDescent="0.3">
      <c r="A74" t="s">
        <v>54</v>
      </c>
      <c r="B74" s="3" t="s">
        <v>24</v>
      </c>
      <c r="C74" s="3" t="s">
        <v>5</v>
      </c>
      <c r="D74" s="3" t="s">
        <v>6</v>
      </c>
      <c r="E74" s="2">
        <v>0</v>
      </c>
      <c r="F74" s="2">
        <v>127</v>
      </c>
    </row>
    <row r="75" spans="1:6" x14ac:dyDescent="0.3">
      <c r="A75" t="s">
        <v>55</v>
      </c>
      <c r="B75" s="3" t="s">
        <v>0</v>
      </c>
      <c r="C75" s="3" t="s">
        <v>5</v>
      </c>
      <c r="D75" s="3" t="s">
        <v>6</v>
      </c>
      <c r="E75" s="2">
        <v>42.97</v>
      </c>
      <c r="F75" s="2">
        <v>87</v>
      </c>
    </row>
    <row r="76" spans="1:6" x14ac:dyDescent="0.3">
      <c r="A76" t="s">
        <v>56</v>
      </c>
      <c r="B76" s="3" t="s">
        <v>24</v>
      </c>
      <c r="C76" s="3" t="s">
        <v>12</v>
      </c>
      <c r="D76" s="3">
        <v>1</v>
      </c>
      <c r="E76" s="2">
        <v>22.1</v>
      </c>
      <c r="F76" s="2">
        <v>42</v>
      </c>
    </row>
    <row r="77" spans="1:6" x14ac:dyDescent="0.3">
      <c r="A77" t="s">
        <v>57</v>
      </c>
      <c r="B77" s="3" t="s">
        <v>24</v>
      </c>
      <c r="C77" s="3" t="s">
        <v>11</v>
      </c>
      <c r="D77" s="3" t="s">
        <v>21</v>
      </c>
      <c r="E77" s="2">
        <v>37.400000000000006</v>
      </c>
      <c r="F77" s="2">
        <v>32</v>
      </c>
    </row>
    <row r="78" spans="1:6" x14ac:dyDescent="0.3">
      <c r="A78" t="s">
        <v>63</v>
      </c>
      <c r="B78" s="3" t="s">
        <v>24</v>
      </c>
      <c r="C78" s="3" t="s">
        <v>1</v>
      </c>
      <c r="D78" s="3">
        <v>5</v>
      </c>
      <c r="E78" s="2">
        <v>17.8</v>
      </c>
      <c r="F78" s="2">
        <v>30</v>
      </c>
    </row>
    <row r="79" spans="1:6" x14ac:dyDescent="0.3">
      <c r="A79" t="s">
        <v>58</v>
      </c>
      <c r="B79" s="3" t="s">
        <v>24</v>
      </c>
      <c r="C79" s="3" t="s">
        <v>1</v>
      </c>
      <c r="D79" s="3">
        <v>1</v>
      </c>
      <c r="E79" s="2">
        <v>135.69999999999999</v>
      </c>
      <c r="F79" s="2">
        <v>30</v>
      </c>
    </row>
    <row r="80" spans="1:6" x14ac:dyDescent="0.3">
      <c r="A80" t="s">
        <v>59</v>
      </c>
      <c r="B80" s="3" t="s">
        <v>24</v>
      </c>
      <c r="C80" s="3" t="s">
        <v>13</v>
      </c>
      <c r="D80" s="3" t="s">
        <v>7</v>
      </c>
      <c r="E80" s="2">
        <v>33.1</v>
      </c>
      <c r="F80" s="2">
        <v>30</v>
      </c>
    </row>
    <row r="81" spans="1:6" x14ac:dyDescent="0.3">
      <c r="A81" t="s">
        <v>60</v>
      </c>
      <c r="B81" s="3" t="s">
        <v>24</v>
      </c>
      <c r="C81" s="3" t="s">
        <v>14</v>
      </c>
      <c r="D81" s="3">
        <v>4</v>
      </c>
      <c r="E81" s="2">
        <v>49.1</v>
      </c>
      <c r="F81" s="2">
        <v>31</v>
      </c>
    </row>
    <row r="82" spans="1:6" hidden="1" x14ac:dyDescent="0.3">
      <c r="A82" t="s">
        <v>64</v>
      </c>
      <c r="B82" s="3" t="s">
        <v>25</v>
      </c>
      <c r="C82" s="3" t="s">
        <v>15</v>
      </c>
      <c r="D82" s="3" t="s">
        <v>21</v>
      </c>
      <c r="E82" s="2">
        <v>39.799999999999997</v>
      </c>
      <c r="F82" s="2">
        <v>30</v>
      </c>
    </row>
    <row r="83" spans="1:6" hidden="1" x14ac:dyDescent="0.3">
      <c r="A83" t="s">
        <v>61</v>
      </c>
      <c r="B83" s="3" t="s">
        <v>25</v>
      </c>
      <c r="C83" s="3" t="s">
        <v>16</v>
      </c>
      <c r="D83" s="3" t="s">
        <v>10</v>
      </c>
      <c r="E83" s="2">
        <v>42.1</v>
      </c>
      <c r="F83" s="2">
        <v>30</v>
      </c>
    </row>
    <row r="84" spans="1:6" hidden="1" x14ac:dyDescent="0.3">
      <c r="A84" t="s">
        <v>62</v>
      </c>
      <c r="B84" s="3" t="s">
        <v>25</v>
      </c>
      <c r="C84" s="3" t="s">
        <v>22</v>
      </c>
      <c r="D84" s="3" t="s">
        <v>17</v>
      </c>
      <c r="E84" s="2">
        <v>24.6</v>
      </c>
      <c r="F84" s="2">
        <v>30</v>
      </c>
    </row>
  </sheetData>
  <autoFilter ref="A48:F84" xr:uid="{00000000-0009-0000-0000-000000000000}">
    <filterColumn colId="1">
      <filters>
        <filter val="F-3"/>
        <filter val="F-4"/>
      </filters>
    </filterColumn>
  </autoFilter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Sheet1</vt:lpstr>
    </vt:vector>
  </TitlesOfParts>
  <Company>CNPC Peru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Miguel Yamunaque Asanza</dc:creator>
  <cp:lastModifiedBy>José Martínez</cp:lastModifiedBy>
  <dcterms:created xsi:type="dcterms:W3CDTF">2018-04-10T22:00:22Z</dcterms:created>
  <dcterms:modified xsi:type="dcterms:W3CDTF">2018-04-11T17:14:52Z</dcterms:modified>
</cp:coreProperties>
</file>