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ocumentos\"/>
    </mc:Choice>
  </mc:AlternateContent>
  <bookViews>
    <workbookView xWindow="0" yWindow="0" windowWidth="20400" windowHeight="7665"/>
  </bookViews>
  <sheets>
    <sheet name="Cotizador" sheetId="1" r:id="rId1"/>
    <sheet name="PreciosProveedo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0" i="1"/>
  <c r="E9" i="1"/>
  <c r="E8" i="1"/>
  <c r="E7" i="1"/>
  <c r="E6" i="1"/>
  <c r="E5" i="1"/>
  <c r="E4" i="1"/>
  <c r="E3" i="1"/>
  <c r="E2" i="1"/>
  <c r="C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<sst xmlns="http://schemas.openxmlformats.org/spreadsheetml/2006/main" count="38" uniqueCount="27">
  <si>
    <t>proveedor</t>
  </si>
  <si>
    <t>porc descuento</t>
  </si>
  <si>
    <t>MURGAS &amp; CIA</t>
  </si>
  <si>
    <t>MARITIMA S.A.S.</t>
  </si>
  <si>
    <t>ABARROTES LA 30</t>
  </si>
  <si>
    <t>DISTRIBUIDORA MAS POR MENOS</t>
  </si>
  <si>
    <t>Mayorista</t>
  </si>
  <si>
    <t>Medio Mayoreo</t>
  </si>
  <si>
    <t>Distribuidor</t>
  </si>
  <si>
    <t>Usuario Final</t>
  </si>
  <si>
    <t>Productos</t>
  </si>
  <si>
    <t>Proveedor</t>
  </si>
  <si>
    <t>tipo_proveedor</t>
  </si>
  <si>
    <t>% Dcto</t>
  </si>
  <si>
    <t>Precio Unitario</t>
  </si>
  <si>
    <t>Otros</t>
  </si>
  <si>
    <t>MERCADO NACIONAL</t>
  </si>
  <si>
    <t>Ref-001</t>
  </si>
  <si>
    <t>Ref-002</t>
  </si>
  <si>
    <t>Ref-003</t>
  </si>
  <si>
    <t>Ref-004</t>
  </si>
  <si>
    <t>Ref-005</t>
  </si>
  <si>
    <t>Ref-006</t>
  </si>
  <si>
    <t>Ref-007</t>
  </si>
  <si>
    <t>Ref-008</t>
  </si>
  <si>
    <t>Ref-009</t>
  </si>
  <si>
    <t>Ref-010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</si>
</sst>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9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  <xf numFmtId="164" fontId="0" fillId="0" borderId="1" xfId="0" applyNumberFormat="1" applyBorder="1"/>
    <xf numFmtId="10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showGridLines="0" tabSelected="1" workbookViewId="0">
      <selection activeCell="G9" sqref="G9"/>
    </sheetView>
  </sheetViews>
  <sheetFormatPr baseColWidth="10" defaultRowHeight="15" x14ac:dyDescent="0.25"/>
  <cols>
    <col min="1" max="1" width="16.28515625" customWidth="1"/>
    <col min="2" max="2" width="30.7109375" bestFit="1" customWidth="1"/>
    <col min="3" max="3" width="14.85546875" bestFit="1" customWidth="1"/>
    <col min="4" max="4" width="18.28515625" customWidth="1"/>
  </cols>
  <sheetData>
    <row r="1" spans="1:5" x14ac:dyDescent="0.25">
      <c r="A1" s="3" t="s">
        <v>10</v>
      </c>
      <c r="B1" s="3" t="s">
        <v>11</v>
      </c>
      <c r="C1" s="3" t="s">
        <v>12</v>
      </c>
      <c r="D1" s="3" t="s">
        <v>14</v>
      </c>
      <c r="E1" s="3" t="s">
        <v>13</v>
      </c>
    </row>
    <row r="2" spans="1:5" x14ac:dyDescent="0.25">
      <c r="A2" s="1" t="s">
        <v>17</v>
      </c>
      <c r="B2" s="1" t="s">
        <v>2</v>
      </c>
      <c r="C2" s="1" t="str">
        <f>VLOOKUP(B2,PreciosProveedor!$A$1:$C$6,2,FALSE)</f>
        <v>Mayorista</v>
      </c>
      <c r="D2" s="4">
        <v>50000</v>
      </c>
      <c r="E2" s="5">
        <f>VLOOKUP(B2,PreciosProveedor!$A$1:$C$6,3,FALSE)</f>
        <v>0.15</v>
      </c>
    </row>
    <row r="3" spans="1:5" x14ac:dyDescent="0.25">
      <c r="A3" s="1" t="s">
        <v>18</v>
      </c>
      <c r="B3" s="1" t="s">
        <v>3</v>
      </c>
      <c r="C3" s="1" t="str">
        <f>VLOOKUP(B3,PreciosProveedor!$A$1:$C$6,2,FALSE)</f>
        <v>Medio Mayoreo</v>
      </c>
      <c r="D3" s="4">
        <v>28000</v>
      </c>
      <c r="E3" s="5">
        <f>VLOOKUP(B3,PreciosProveedor!$A$1:$C$6,3,FALSE)</f>
        <v>0.1</v>
      </c>
    </row>
    <row r="4" spans="1:5" x14ac:dyDescent="0.25">
      <c r="A4" s="1" t="s">
        <v>19</v>
      </c>
      <c r="B4" s="1" t="s">
        <v>4</v>
      </c>
      <c r="C4" s="1" t="str">
        <f>VLOOKUP(B4,PreciosProveedor!$A$1:$C$6,2,FALSE)</f>
        <v>Distribuidor</v>
      </c>
      <c r="D4" s="4">
        <v>32000</v>
      </c>
      <c r="E4" s="5">
        <f>VLOOKUP(B4,PreciosProveedor!$A$1:$C$6,3,FALSE)</f>
        <v>0.08</v>
      </c>
    </row>
    <row r="5" spans="1:5" x14ac:dyDescent="0.25">
      <c r="A5" s="1" t="s">
        <v>20</v>
      </c>
      <c r="B5" s="1" t="s">
        <v>5</v>
      </c>
      <c r="C5" s="1" t="str">
        <f>VLOOKUP(B5,PreciosProveedor!$A$1:$C$6,2,FALSE)</f>
        <v>Usuario Final</v>
      </c>
      <c r="D5" s="4">
        <v>45000</v>
      </c>
      <c r="E5" s="5">
        <f>VLOOKUP(B5,PreciosProveedor!$A$1:$C$6,3,FALSE)</f>
        <v>0.02</v>
      </c>
    </row>
    <row r="6" spans="1:5" x14ac:dyDescent="0.25">
      <c r="A6" s="1" t="s">
        <v>21</v>
      </c>
      <c r="B6" s="1" t="s">
        <v>16</v>
      </c>
      <c r="C6" s="1" t="str">
        <f>VLOOKUP(B6,PreciosProveedor!$A$1:$C$6,2,FALSE)</f>
        <v>Otros</v>
      </c>
      <c r="D6" s="4">
        <v>10000</v>
      </c>
      <c r="E6" s="5">
        <f>VLOOKUP(B6,PreciosProveedor!$A$1:$C$6,3,FALSE)</f>
        <v>0</v>
      </c>
    </row>
    <row r="7" spans="1:5" x14ac:dyDescent="0.25">
      <c r="A7" s="1" t="s">
        <v>22</v>
      </c>
      <c r="B7" s="1" t="s">
        <v>2</v>
      </c>
      <c r="C7" s="1" t="str">
        <f>VLOOKUP(B7,PreciosProveedor!$A$1:$C$6,2,FALSE)</f>
        <v>Mayorista</v>
      </c>
      <c r="D7" s="4">
        <v>65000</v>
      </c>
      <c r="E7" s="5">
        <f>VLOOKUP(B7,PreciosProveedor!$A$1:$C$6,3,FALSE)</f>
        <v>0.15</v>
      </c>
    </row>
    <row r="8" spans="1:5" x14ac:dyDescent="0.25">
      <c r="A8" s="1" t="s">
        <v>23</v>
      </c>
      <c r="B8" s="1" t="s">
        <v>3</v>
      </c>
      <c r="C8" s="1" t="str">
        <f>VLOOKUP(B8,PreciosProveedor!$A$1:$C$6,2,FALSE)</f>
        <v>Medio Mayoreo</v>
      </c>
      <c r="D8" s="4">
        <v>85000</v>
      </c>
      <c r="E8" s="5">
        <f>VLOOKUP(B8,PreciosProveedor!$A$1:$C$6,3,FALSE)</f>
        <v>0.1</v>
      </c>
    </row>
    <row r="9" spans="1:5" x14ac:dyDescent="0.25">
      <c r="A9" s="1" t="s">
        <v>24</v>
      </c>
      <c r="B9" s="1" t="s">
        <v>4</v>
      </c>
      <c r="C9" s="1" t="str">
        <f>VLOOKUP(B9,PreciosProveedor!$A$1:$C$6,2,FALSE)</f>
        <v>Distribuidor</v>
      </c>
      <c r="D9" s="4">
        <v>90000</v>
      </c>
      <c r="E9" s="5">
        <f>VLOOKUP(B9,PreciosProveedor!$A$1:$C$6,3,FALSE)</f>
        <v>0.08</v>
      </c>
    </row>
    <row r="10" spans="1:5" x14ac:dyDescent="0.25">
      <c r="A10" s="1" t="s">
        <v>25</v>
      </c>
      <c r="B10" s="1" t="s">
        <v>5</v>
      </c>
      <c r="C10" s="1" t="str">
        <f>VLOOKUP(B10,PreciosProveedor!$A$1:$C$6,2,FALSE)</f>
        <v>Usuario Final</v>
      </c>
      <c r="D10" s="4">
        <v>103000</v>
      </c>
      <c r="E10" s="5">
        <f>VLOOKUP(B10,PreciosProveedor!$A$1:$C$6,3,FALSE)</f>
        <v>0.02</v>
      </c>
    </row>
    <row r="11" spans="1:5" x14ac:dyDescent="0.25">
      <c r="A11" s="1" t="s">
        <v>26</v>
      </c>
      <c r="B11" s="1" t="s">
        <v>16</v>
      </c>
      <c r="C11" s="1" t="str">
        <f>VLOOKUP(B11,PreciosProveedor!$A$1:$C$6,2,FALSE)</f>
        <v>Otros</v>
      </c>
      <c r="D11" s="4">
        <v>48000</v>
      </c>
      <c r="E11" s="5">
        <f>VLOOKUP(B11,PreciosProveedor!$A$1:$C$6,3,FALSE)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showGridLines="0" workbookViewId="0">
      <selection activeCell="D11" sqref="D11"/>
    </sheetView>
  </sheetViews>
  <sheetFormatPr baseColWidth="10" defaultRowHeight="15" x14ac:dyDescent="0.25"/>
  <cols>
    <col min="1" max="1" width="30.7109375" bestFit="1" customWidth="1"/>
    <col min="2" max="2" width="15" bestFit="1" customWidth="1"/>
    <col min="3" max="3" width="14.5703125" bestFit="1" customWidth="1"/>
  </cols>
  <sheetData>
    <row r="1" spans="1:3" x14ac:dyDescent="0.25">
      <c r="A1" s="3" t="s">
        <v>0</v>
      </c>
      <c r="B1" s="3" t="s">
        <v>12</v>
      </c>
      <c r="C1" s="3" t="s">
        <v>1</v>
      </c>
    </row>
    <row r="2" spans="1:3" x14ac:dyDescent="0.25">
      <c r="A2" s="1" t="s">
        <v>2</v>
      </c>
      <c r="B2" s="1" t="s">
        <v>6</v>
      </c>
      <c r="C2" s="2">
        <v>0.15</v>
      </c>
    </row>
    <row r="3" spans="1:3" x14ac:dyDescent="0.25">
      <c r="A3" s="1" t="s">
        <v>3</v>
      </c>
      <c r="B3" s="1" t="s">
        <v>7</v>
      </c>
      <c r="C3" s="2">
        <v>0.1</v>
      </c>
    </row>
    <row r="4" spans="1:3" x14ac:dyDescent="0.25">
      <c r="A4" s="1" t="s">
        <v>4</v>
      </c>
      <c r="B4" s="1" t="s">
        <v>8</v>
      </c>
      <c r="C4" s="2">
        <v>0.08</v>
      </c>
    </row>
    <row r="5" spans="1:3" x14ac:dyDescent="0.25">
      <c r="A5" s="1" t="s">
        <v>5</v>
      </c>
      <c r="B5" s="1" t="s">
        <v>9</v>
      </c>
      <c r="C5" s="2">
        <v>0.02</v>
      </c>
    </row>
    <row r="6" spans="1:3" x14ac:dyDescent="0.25">
      <c r="A6" s="1" t="s">
        <v>16</v>
      </c>
      <c r="B6" s="1" t="s">
        <v>15</v>
      </c>
      <c r="C6" s="2">
        <v>0</v>
      </c>
    </row>
    <row r="7" spans="1:3" x14ac:dyDescent="0.25">
      <c r="A7" s="1"/>
      <c r="B7" s="1"/>
      <c r="C7" s="2"/>
    </row>
    <row r="8" spans="1:3" x14ac:dyDescent="0.25">
      <c r="A8" s="1"/>
      <c r="B8" s="1"/>
      <c r="C8" s="2"/>
    </row>
    <row r="9" spans="1:3" x14ac:dyDescent="0.25">
      <c r="A9" s="1"/>
      <c r="B9" s="1"/>
      <c r="C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Cotizador</vt:lpstr>
      <vt:lpstr>PreciosProveedor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Buendia</dc:creator>
  <cp:lastModifiedBy>Sergio Buendia</cp:lastModifiedBy>
  <dcterms:created xsi:type="dcterms:W3CDTF">2018-04-18T22:38:52Z</dcterms:created>
  <dcterms:modified xsi:type="dcterms:W3CDTF">2018-04-18T22:50:52Z</dcterms:modified>
</cp:coreProperties>
</file>