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8_{DE585CEF-2CE7-41AC-95ED-4B35591D56C1}" xr6:coauthVersionLast="34" xr6:coauthVersionMax="34" xr10:uidLastSave="{00000000-0000-0000-0000-000000000000}"/>
  <bookViews>
    <workbookView xWindow="0" yWindow="0" windowWidth="28800" windowHeight="12225" xr2:uid="{A93B9D72-DF40-4DC5-AD5D-1ACEFE94E484}"/>
  </bookViews>
  <sheets>
    <sheet name="Hoja1" sheetId="1" r:id="rId1"/>
  </sheets>
  <externalReferences>
    <externalReference r:id="rId2"/>
  </externalReferenc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6" i="1" l="1"/>
  <c r="N16" i="1"/>
  <c r="M16" i="1"/>
  <c r="L16" i="1"/>
  <c r="K16" i="1"/>
  <c r="J16" i="1"/>
  <c r="I16" i="1"/>
  <c r="H16" i="1"/>
  <c r="G16" i="1"/>
  <c r="F16" i="1"/>
  <c r="E16" i="1"/>
  <c r="D16" i="1"/>
  <c r="C16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O9" i="1"/>
  <c r="N9" i="1"/>
  <c r="M9" i="1"/>
  <c r="L9" i="1"/>
  <c r="K9" i="1"/>
  <c r="J9" i="1"/>
  <c r="I9" i="1"/>
  <c r="H9" i="1"/>
  <c r="G9" i="1"/>
  <c r="F9" i="1"/>
  <c r="E9" i="1"/>
  <c r="D9" i="1"/>
  <c r="C9" i="1"/>
  <c r="O8" i="1"/>
  <c r="O10" i="1" s="1"/>
  <c r="O13" i="1" s="1"/>
  <c r="O15" i="1" s="1"/>
  <c r="O17" i="1" s="1"/>
  <c r="N8" i="1"/>
  <c r="N10" i="1" s="1"/>
  <c r="N13" i="1" s="1"/>
  <c r="N15" i="1" s="1"/>
  <c r="N17" i="1" s="1"/>
  <c r="N19" i="1" s="1"/>
  <c r="M8" i="1"/>
  <c r="M10" i="1" s="1"/>
  <c r="M13" i="1" s="1"/>
  <c r="M15" i="1" s="1"/>
  <c r="M17" i="1" s="1"/>
  <c r="M19" i="1" s="1"/>
  <c r="L8" i="1"/>
  <c r="L10" i="1" s="1"/>
  <c r="L13" i="1" s="1"/>
  <c r="L15" i="1" s="1"/>
  <c r="L17" i="1" s="1"/>
  <c r="L19" i="1" s="1"/>
  <c r="K8" i="1"/>
  <c r="K10" i="1" s="1"/>
  <c r="K13" i="1" s="1"/>
  <c r="K15" i="1" s="1"/>
  <c r="K17" i="1" s="1"/>
  <c r="K19" i="1" s="1"/>
  <c r="J8" i="1"/>
  <c r="J10" i="1" s="1"/>
  <c r="J13" i="1" s="1"/>
  <c r="J15" i="1" s="1"/>
  <c r="J17" i="1" s="1"/>
  <c r="J19" i="1" s="1"/>
  <c r="I8" i="1"/>
  <c r="I10" i="1" s="1"/>
  <c r="I13" i="1" s="1"/>
  <c r="I15" i="1" s="1"/>
  <c r="I17" i="1" s="1"/>
  <c r="I19" i="1" s="1"/>
  <c r="H8" i="1"/>
  <c r="H10" i="1" s="1"/>
  <c r="H13" i="1" s="1"/>
  <c r="H15" i="1" s="1"/>
  <c r="H17" i="1" s="1"/>
  <c r="H19" i="1" s="1"/>
  <c r="G8" i="1"/>
  <c r="G10" i="1" s="1"/>
  <c r="G13" i="1" s="1"/>
  <c r="G15" i="1" s="1"/>
  <c r="G17" i="1" s="1"/>
  <c r="G19" i="1" s="1"/>
  <c r="F8" i="1"/>
  <c r="F10" i="1" s="1"/>
  <c r="F13" i="1" s="1"/>
  <c r="F15" i="1" s="1"/>
  <c r="F17" i="1" s="1"/>
  <c r="F19" i="1" s="1"/>
  <c r="E8" i="1"/>
  <c r="E10" i="1" s="1"/>
  <c r="E13" i="1" s="1"/>
  <c r="E15" i="1" s="1"/>
  <c r="E17" i="1" s="1"/>
  <c r="E19" i="1" s="1"/>
  <c r="D8" i="1"/>
  <c r="D10" i="1" s="1"/>
  <c r="D13" i="1" s="1"/>
  <c r="D15" i="1" s="1"/>
  <c r="D17" i="1" s="1"/>
  <c r="D19" i="1" s="1"/>
  <c r="C8" i="1"/>
  <c r="C10" i="1" s="1"/>
  <c r="C13" i="1" s="1"/>
  <c r="C15" i="1" s="1"/>
  <c r="C17" i="1" s="1"/>
  <c r="C19" i="1" s="1"/>
  <c r="O18" i="1" l="1"/>
  <c r="O1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Lorena</author>
  </authors>
  <commentList>
    <comment ref="B18" authorId="0" shapeId="0" xr:uid="{7CC3132C-3C8A-40F3-AE7E-D6BA19E1210E}">
      <text>
        <r>
          <rPr>
            <sz val="9"/>
            <color indexed="81"/>
            <rFont val="Tahoma"/>
            <family val="2"/>
          </rPr>
          <t xml:space="preserve">Será el tipo aplicable el 15% durante dos años a partir de la primera base imponible positiva, posteriormente se aplicará el 25%
</t>
        </r>
      </text>
    </comment>
  </commentList>
</comments>
</file>

<file path=xl/sharedStrings.xml><?xml version="1.0" encoding="utf-8"?>
<sst xmlns="http://schemas.openxmlformats.org/spreadsheetml/2006/main" count="15" uniqueCount="15">
  <si>
    <t>Meses</t>
  </si>
  <si>
    <t>TOTAL</t>
  </si>
  <si>
    <t>(+) Ventas</t>
  </si>
  <si>
    <t>Ingresos totales</t>
  </si>
  <si>
    <t>(-) Coste de ventas</t>
  </si>
  <si>
    <t>Beneficio bruto</t>
  </si>
  <si>
    <t>(-) Sueldos y salarios</t>
  </si>
  <si>
    <t>(-) Gastos generales y de adm.</t>
  </si>
  <si>
    <t>EBITDA</t>
  </si>
  <si>
    <t>(-)Amortización</t>
  </si>
  <si>
    <t>Beneficio de explotación (EBIT)</t>
  </si>
  <si>
    <t>(-) Gastos financieros</t>
  </si>
  <si>
    <t>Beneficio antes de impuestos</t>
  </si>
  <si>
    <t>(-) Impuesto Sociedades</t>
  </si>
  <si>
    <t>Beneficio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</si>
</sst>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5B"/>
      <name val="Arial Unicode MS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7">
    <xf numFmtId="0" fontId="0" fillId="0" borderId="0" xfId="0"/>
    <xf numFmtId="0" fontId="2" fillId="3" borderId="0" xfId="0" applyFont="1" applyFill="1" applyAlignment="1">
      <alignment horizontal="center"/>
    </xf>
    <xf numFmtId="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" xfId="1" applyFont="1"/>
    <xf numFmtId="4" fontId="2" fillId="2" borderId="1" xfId="1" applyNumberFormat="1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Notas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Excel%20plan%20econ&#243;mico%20financiero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rsión inicial"/>
      <sheetName val="Financiación"/>
      <sheetName val="Estructura de RRHH"/>
      <sheetName val="Otros Gastos"/>
      <sheetName val="Presupuesto"/>
      <sheetName val="Previsión de ventas"/>
      <sheetName val="Cuenta de P&amp;G"/>
      <sheetName val="Cash Flow"/>
      <sheetName val="Balance"/>
      <sheetName val="Ratios"/>
    </sheetNames>
    <sheetDataSet>
      <sheetData sheetId="0"/>
      <sheetData sheetId="1"/>
      <sheetData sheetId="2"/>
      <sheetData sheetId="3"/>
      <sheetData sheetId="4">
        <row r="10">
          <cell r="C10">
            <v>3591.0733333333337</v>
          </cell>
          <cell r="D10">
            <v>3591.0733333333337</v>
          </cell>
          <cell r="E10">
            <v>3591.0733333333337</v>
          </cell>
          <cell r="F10">
            <v>3591.0733333333337</v>
          </cell>
          <cell r="G10">
            <v>3591.0733333333337</v>
          </cell>
          <cell r="H10">
            <v>3591.0733333333337</v>
          </cell>
          <cell r="I10">
            <v>5120.5733333333328</v>
          </cell>
          <cell r="J10">
            <v>5120.5733333333328</v>
          </cell>
          <cell r="K10">
            <v>5120.5733333333328</v>
          </cell>
          <cell r="L10">
            <v>5120.5733333333328</v>
          </cell>
          <cell r="M10">
            <v>5120.5733333333328</v>
          </cell>
          <cell r="N10">
            <v>5120.5733333333328</v>
          </cell>
          <cell r="O10">
            <v>52269.880000000005</v>
          </cell>
        </row>
        <row r="15">
          <cell r="D15">
            <v>430</v>
          </cell>
          <cell r="E15">
            <v>430</v>
          </cell>
          <cell r="F15">
            <v>430</v>
          </cell>
          <cell r="G15">
            <v>430</v>
          </cell>
          <cell r="H15">
            <v>430</v>
          </cell>
          <cell r="I15">
            <v>430</v>
          </cell>
          <cell r="J15">
            <v>430</v>
          </cell>
          <cell r="K15">
            <v>430</v>
          </cell>
          <cell r="L15">
            <v>430</v>
          </cell>
          <cell r="M15">
            <v>430</v>
          </cell>
          <cell r="N15">
            <v>430</v>
          </cell>
          <cell r="O15">
            <v>5160</v>
          </cell>
        </row>
        <row r="19">
          <cell r="C19">
            <v>4629.2077666666664</v>
          </cell>
          <cell r="D19">
            <v>2934.2077666666664</v>
          </cell>
          <cell r="E19">
            <v>3284.2077666666664</v>
          </cell>
          <cell r="F19">
            <v>2934.2077666666664</v>
          </cell>
          <cell r="G19">
            <v>3284.2077666666664</v>
          </cell>
          <cell r="H19">
            <v>2934.2077666666664</v>
          </cell>
          <cell r="I19">
            <v>3284.2077666666664</v>
          </cell>
          <cell r="J19">
            <v>2934.2077666666664</v>
          </cell>
          <cell r="K19">
            <v>3284.2077666666664</v>
          </cell>
          <cell r="L19">
            <v>2934.2077666666664</v>
          </cell>
          <cell r="M19">
            <v>3284.2077666666664</v>
          </cell>
          <cell r="N19">
            <v>2934.2077666666664</v>
          </cell>
          <cell r="O19">
            <v>38655.493199999997</v>
          </cell>
        </row>
        <row r="20">
          <cell r="C20">
            <v>170.04243333333332</v>
          </cell>
          <cell r="D20">
            <v>170.04243333333332</v>
          </cell>
          <cell r="E20">
            <v>170.04243333333332</v>
          </cell>
          <cell r="F20">
            <v>170.04243333333332</v>
          </cell>
          <cell r="G20">
            <v>170.04243333333332</v>
          </cell>
          <cell r="H20">
            <v>170.04243333333332</v>
          </cell>
          <cell r="I20">
            <v>170.04243333333332</v>
          </cell>
          <cell r="J20">
            <v>170.04243333333332</v>
          </cell>
          <cell r="K20">
            <v>170.04243333333332</v>
          </cell>
          <cell r="L20">
            <v>170.04243333333332</v>
          </cell>
          <cell r="M20">
            <v>170.04243333333332</v>
          </cell>
          <cell r="N20">
            <v>170.04243333333332</v>
          </cell>
          <cell r="O20">
            <v>2040.5091999999997</v>
          </cell>
        </row>
        <row r="29">
          <cell r="C29">
            <v>479.16533333333336</v>
          </cell>
          <cell r="D29">
            <v>479.16533333333336</v>
          </cell>
          <cell r="E29">
            <v>479.16533333333336</v>
          </cell>
          <cell r="F29">
            <v>479.16533333333336</v>
          </cell>
          <cell r="G29">
            <v>479.16533333333336</v>
          </cell>
          <cell r="H29">
            <v>479.16533333333336</v>
          </cell>
          <cell r="I29">
            <v>479.16533333333336</v>
          </cell>
          <cell r="J29">
            <v>479.16533333333336</v>
          </cell>
          <cell r="K29">
            <v>479.16533333333336</v>
          </cell>
          <cell r="L29">
            <v>479.16533333333336</v>
          </cell>
          <cell r="M29">
            <v>479.16533333333336</v>
          </cell>
          <cell r="N29">
            <v>479.16533333333336</v>
          </cell>
          <cell r="O29">
            <v>5749.9840000000004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49">
          <cell r="C49">
            <v>430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47E87-6D43-4B4A-814B-98F436C5FBEE}">
  <dimension ref="B6:O19"/>
  <sheetViews>
    <sheetView tabSelected="1" workbookViewId="0">
      <selection activeCell="D24" sqref="D24"/>
    </sheetView>
  </sheetViews>
  <sheetFormatPr baseColWidth="10" defaultRowHeight="15" x14ac:dyDescent="0.25"/>
  <cols>
    <col min="2" max="2" width="33" customWidth="1"/>
  </cols>
  <sheetData>
    <row r="6" spans="2:15" x14ac:dyDescent="0.25">
      <c r="B6" s="6" t="s">
        <v>0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 t="s">
        <v>1</v>
      </c>
    </row>
    <row r="7" spans="2:15" x14ac:dyDescent="0.25">
      <c r="B7" t="s">
        <v>2</v>
      </c>
    </row>
    <row r="8" spans="2:15" x14ac:dyDescent="0.25">
      <c r="B8" s="4" t="s">
        <v>3</v>
      </c>
      <c r="C8" s="5">
        <f>C7</f>
        <v>0</v>
      </c>
      <c r="D8" s="5">
        <f t="shared" ref="D8:O8" si="0">D7</f>
        <v>0</v>
      </c>
      <c r="E8" s="5">
        <f t="shared" si="0"/>
        <v>0</v>
      </c>
      <c r="F8" s="5">
        <f t="shared" si="0"/>
        <v>0</v>
      </c>
      <c r="G8" s="5">
        <f t="shared" si="0"/>
        <v>0</v>
      </c>
      <c r="H8" s="5">
        <f t="shared" si="0"/>
        <v>0</v>
      </c>
      <c r="I8" s="5">
        <f t="shared" si="0"/>
        <v>0</v>
      </c>
      <c r="J8" s="5">
        <f t="shared" si="0"/>
        <v>0</v>
      </c>
      <c r="K8" s="5">
        <f t="shared" si="0"/>
        <v>0</v>
      </c>
      <c r="L8" s="5">
        <f t="shared" si="0"/>
        <v>0</v>
      </c>
      <c r="M8" s="5">
        <f t="shared" si="0"/>
        <v>0</v>
      </c>
      <c r="N8" s="5">
        <f t="shared" si="0"/>
        <v>0</v>
      </c>
      <c r="O8" s="5">
        <f t="shared" si="0"/>
        <v>0</v>
      </c>
    </row>
    <row r="9" spans="2:15" x14ac:dyDescent="0.25">
      <c r="B9" t="s">
        <v>4</v>
      </c>
      <c r="C9" s="2">
        <f>[1]Presupuesto!C49</f>
        <v>430</v>
      </c>
      <c r="D9" s="2">
        <f>[1]Presupuesto!D15</f>
        <v>430</v>
      </c>
      <c r="E9" s="2">
        <f>[1]Presupuesto!E15</f>
        <v>430</v>
      </c>
      <c r="F9" s="2">
        <f>[1]Presupuesto!F15</f>
        <v>430</v>
      </c>
      <c r="G9" s="2">
        <f>[1]Presupuesto!G15</f>
        <v>430</v>
      </c>
      <c r="H9" s="2">
        <f>[1]Presupuesto!H15</f>
        <v>430</v>
      </c>
      <c r="I9" s="2">
        <f>[1]Presupuesto!I15</f>
        <v>430</v>
      </c>
      <c r="J9" s="2">
        <f>[1]Presupuesto!J15</f>
        <v>430</v>
      </c>
      <c r="K9" s="2">
        <f>[1]Presupuesto!K15</f>
        <v>430</v>
      </c>
      <c r="L9" s="2">
        <f>[1]Presupuesto!L15</f>
        <v>430</v>
      </c>
      <c r="M9" s="2">
        <f>[1]Presupuesto!M15</f>
        <v>430</v>
      </c>
      <c r="N9" s="2">
        <f>[1]Presupuesto!N15</f>
        <v>430</v>
      </c>
      <c r="O9" s="2">
        <f>[1]Presupuesto!O15</f>
        <v>5160</v>
      </c>
    </row>
    <row r="10" spans="2:15" x14ac:dyDescent="0.25">
      <c r="B10" s="4" t="s">
        <v>5</v>
      </c>
      <c r="C10" s="5">
        <f>C8-C9</f>
        <v>-430</v>
      </c>
      <c r="D10" s="5">
        <f t="shared" ref="D10:O10" si="1">D8-D9</f>
        <v>-430</v>
      </c>
      <c r="E10" s="5">
        <f t="shared" si="1"/>
        <v>-430</v>
      </c>
      <c r="F10" s="5">
        <f t="shared" si="1"/>
        <v>-430</v>
      </c>
      <c r="G10" s="5">
        <f t="shared" si="1"/>
        <v>-430</v>
      </c>
      <c r="H10" s="5">
        <f t="shared" si="1"/>
        <v>-430</v>
      </c>
      <c r="I10" s="5">
        <f t="shared" si="1"/>
        <v>-430</v>
      </c>
      <c r="J10" s="5">
        <f t="shared" si="1"/>
        <v>-430</v>
      </c>
      <c r="K10" s="5">
        <f t="shared" si="1"/>
        <v>-430</v>
      </c>
      <c r="L10" s="5">
        <f t="shared" si="1"/>
        <v>-430</v>
      </c>
      <c r="M10" s="5">
        <f t="shared" si="1"/>
        <v>-430</v>
      </c>
      <c r="N10" s="5">
        <f t="shared" si="1"/>
        <v>-430</v>
      </c>
      <c r="O10" s="5">
        <f t="shared" si="1"/>
        <v>-5160</v>
      </c>
    </row>
    <row r="11" spans="2:15" x14ac:dyDescent="0.25">
      <c r="B11" t="s">
        <v>6</v>
      </c>
      <c r="C11" s="2">
        <f>[1]Presupuesto!C10</f>
        <v>3591.0733333333337</v>
      </c>
      <c r="D11" s="2">
        <f>[1]Presupuesto!D10</f>
        <v>3591.0733333333337</v>
      </c>
      <c r="E11" s="2">
        <f>[1]Presupuesto!E10</f>
        <v>3591.0733333333337</v>
      </c>
      <c r="F11" s="2">
        <f>[1]Presupuesto!F10</f>
        <v>3591.0733333333337</v>
      </c>
      <c r="G11" s="2">
        <f>[1]Presupuesto!G10</f>
        <v>3591.0733333333337</v>
      </c>
      <c r="H11" s="2">
        <f>[1]Presupuesto!H10</f>
        <v>3591.0733333333337</v>
      </c>
      <c r="I11" s="2">
        <f>[1]Presupuesto!I10</f>
        <v>5120.5733333333328</v>
      </c>
      <c r="J11" s="2">
        <f>[1]Presupuesto!J10</f>
        <v>5120.5733333333328</v>
      </c>
      <c r="K11" s="2">
        <f>[1]Presupuesto!K10</f>
        <v>5120.5733333333328</v>
      </c>
      <c r="L11" s="2">
        <f>[1]Presupuesto!L10</f>
        <v>5120.5733333333328</v>
      </c>
      <c r="M11" s="2">
        <f>[1]Presupuesto!M10</f>
        <v>5120.5733333333328</v>
      </c>
      <c r="N11" s="2">
        <f>[1]Presupuesto!N10</f>
        <v>5120.5733333333328</v>
      </c>
      <c r="O11" s="2">
        <f>[1]Presupuesto!O10</f>
        <v>52269.880000000005</v>
      </c>
    </row>
    <row r="12" spans="2:15" x14ac:dyDescent="0.25">
      <c r="B12" t="s">
        <v>7</v>
      </c>
      <c r="C12" s="2">
        <f>[1]Presupuesto!C19-[1]Presupuesto!C20-[1]Presupuesto!C29</f>
        <v>3980</v>
      </c>
      <c r="D12" s="2">
        <f>[1]Presupuesto!D19-[1]Presupuesto!D20-[1]Presupuesto!D29</f>
        <v>2284.9999999999995</v>
      </c>
      <c r="E12" s="2">
        <f>[1]Presupuesto!E19-[1]Presupuesto!E20-[1]Presupuesto!E29</f>
        <v>2634.9999999999995</v>
      </c>
      <c r="F12" s="2">
        <f>[1]Presupuesto!F19-[1]Presupuesto!F20-[1]Presupuesto!F29</f>
        <v>2284.9999999999995</v>
      </c>
      <c r="G12" s="2">
        <f>[1]Presupuesto!G19-[1]Presupuesto!G20-[1]Presupuesto!G29</f>
        <v>2634.9999999999995</v>
      </c>
      <c r="H12" s="2">
        <f>[1]Presupuesto!H19-[1]Presupuesto!H20-[1]Presupuesto!H29</f>
        <v>2284.9999999999995</v>
      </c>
      <c r="I12" s="2">
        <f>[1]Presupuesto!I19-[1]Presupuesto!I20-[1]Presupuesto!I29</f>
        <v>2634.9999999999995</v>
      </c>
      <c r="J12" s="2">
        <f>[1]Presupuesto!J19-[1]Presupuesto!J20-[1]Presupuesto!J29</f>
        <v>2284.9999999999995</v>
      </c>
      <c r="K12" s="2">
        <f>[1]Presupuesto!K19-[1]Presupuesto!K20-[1]Presupuesto!K29</f>
        <v>2634.9999999999995</v>
      </c>
      <c r="L12" s="2">
        <f>[1]Presupuesto!L19-[1]Presupuesto!L20-[1]Presupuesto!L29</f>
        <v>2284.9999999999995</v>
      </c>
      <c r="M12" s="2">
        <f>[1]Presupuesto!M19-[1]Presupuesto!M20-[1]Presupuesto!M29</f>
        <v>2634.9999999999995</v>
      </c>
      <c r="N12" s="2">
        <f>[1]Presupuesto!N19-[1]Presupuesto!N20-[1]Presupuesto!N29</f>
        <v>2284.9999999999995</v>
      </c>
      <c r="O12" s="2">
        <f>[1]Presupuesto!O19-[1]Presupuesto!O20-[1]Presupuesto!O29</f>
        <v>30864.999999999996</v>
      </c>
    </row>
    <row r="13" spans="2:15" x14ac:dyDescent="0.25">
      <c r="B13" s="4" t="s">
        <v>8</v>
      </c>
      <c r="C13" s="5">
        <f>C10-C11-C12</f>
        <v>-8001.0733333333337</v>
      </c>
      <c r="D13" s="5">
        <f t="shared" ref="D13:O13" si="2">D10-D11-D12</f>
        <v>-6306.0733333333337</v>
      </c>
      <c r="E13" s="5">
        <f t="shared" si="2"/>
        <v>-6656.0733333333337</v>
      </c>
      <c r="F13" s="5">
        <f t="shared" si="2"/>
        <v>-6306.0733333333337</v>
      </c>
      <c r="G13" s="5">
        <f t="shared" si="2"/>
        <v>-6656.0733333333337</v>
      </c>
      <c r="H13" s="5">
        <f t="shared" si="2"/>
        <v>-6306.0733333333337</v>
      </c>
      <c r="I13" s="5">
        <f t="shared" si="2"/>
        <v>-8185.5733333333319</v>
      </c>
      <c r="J13" s="5">
        <f t="shared" si="2"/>
        <v>-7835.5733333333319</v>
      </c>
      <c r="K13" s="5">
        <f t="shared" si="2"/>
        <v>-8185.5733333333319</v>
      </c>
      <c r="L13" s="5">
        <f t="shared" si="2"/>
        <v>-7835.5733333333319</v>
      </c>
      <c r="M13" s="5">
        <f t="shared" si="2"/>
        <v>-8185.5733333333319</v>
      </c>
      <c r="N13" s="5">
        <f t="shared" si="2"/>
        <v>-7835.5733333333319</v>
      </c>
      <c r="O13" s="5">
        <f t="shared" si="2"/>
        <v>-88294.88</v>
      </c>
    </row>
    <row r="14" spans="2:15" x14ac:dyDescent="0.25">
      <c r="B14" t="s">
        <v>9</v>
      </c>
      <c r="C14" s="2">
        <f>[1]Presupuesto!C20+[1]Presupuesto!C29</f>
        <v>649.20776666666666</v>
      </c>
      <c r="D14" s="2">
        <f>[1]Presupuesto!D20+[1]Presupuesto!D29</f>
        <v>649.20776666666666</v>
      </c>
      <c r="E14" s="2">
        <f>[1]Presupuesto!E20+[1]Presupuesto!E29</f>
        <v>649.20776666666666</v>
      </c>
      <c r="F14" s="2">
        <f>[1]Presupuesto!F20+[1]Presupuesto!F29</f>
        <v>649.20776666666666</v>
      </c>
      <c r="G14" s="2">
        <f>[1]Presupuesto!G20+[1]Presupuesto!G29</f>
        <v>649.20776666666666</v>
      </c>
      <c r="H14" s="2">
        <f>[1]Presupuesto!H20+[1]Presupuesto!H29</f>
        <v>649.20776666666666</v>
      </c>
      <c r="I14" s="2">
        <f>[1]Presupuesto!I20+[1]Presupuesto!I29</f>
        <v>649.20776666666666</v>
      </c>
      <c r="J14" s="2">
        <f>[1]Presupuesto!J20+[1]Presupuesto!J29</f>
        <v>649.20776666666666</v>
      </c>
      <c r="K14" s="2">
        <f>[1]Presupuesto!K20+[1]Presupuesto!K29</f>
        <v>649.20776666666666</v>
      </c>
      <c r="L14" s="2">
        <f>[1]Presupuesto!L20+[1]Presupuesto!L29</f>
        <v>649.20776666666666</v>
      </c>
      <c r="M14" s="2">
        <f>[1]Presupuesto!M20+[1]Presupuesto!M29</f>
        <v>649.20776666666666</v>
      </c>
      <c r="N14" s="2">
        <f>[1]Presupuesto!N20+[1]Presupuesto!N29</f>
        <v>649.20776666666666</v>
      </c>
      <c r="O14" s="2">
        <f>[1]Presupuesto!O20+[1]Presupuesto!O29</f>
        <v>7790.4931999999999</v>
      </c>
    </row>
    <row r="15" spans="2:15" x14ac:dyDescent="0.25">
      <c r="B15" s="4" t="s">
        <v>10</v>
      </c>
      <c r="C15" s="5">
        <f>C13-C14</f>
        <v>-8650.2811000000002</v>
      </c>
      <c r="D15" s="5">
        <f t="shared" ref="D15:O15" si="3">D13-D14</f>
        <v>-6955.2811000000002</v>
      </c>
      <c r="E15" s="5">
        <f t="shared" si="3"/>
        <v>-7305.2811000000002</v>
      </c>
      <c r="F15" s="5">
        <f t="shared" si="3"/>
        <v>-6955.2811000000002</v>
      </c>
      <c r="G15" s="5">
        <f t="shared" si="3"/>
        <v>-7305.2811000000002</v>
      </c>
      <c r="H15" s="5">
        <f t="shared" si="3"/>
        <v>-6955.2811000000002</v>
      </c>
      <c r="I15" s="5">
        <f t="shared" si="3"/>
        <v>-8834.7810999999983</v>
      </c>
      <c r="J15" s="5">
        <f t="shared" si="3"/>
        <v>-8484.7810999999983</v>
      </c>
      <c r="K15" s="5">
        <f t="shared" si="3"/>
        <v>-8834.7810999999983</v>
      </c>
      <c r="L15" s="5">
        <f t="shared" si="3"/>
        <v>-8484.7810999999983</v>
      </c>
      <c r="M15" s="5">
        <f t="shared" si="3"/>
        <v>-8834.7810999999983</v>
      </c>
      <c r="N15" s="5">
        <f t="shared" si="3"/>
        <v>-8484.7810999999983</v>
      </c>
      <c r="O15" s="5">
        <f t="shared" si="3"/>
        <v>-96085.373200000002</v>
      </c>
    </row>
    <row r="16" spans="2:15" x14ac:dyDescent="0.25">
      <c r="B16" t="s">
        <v>11</v>
      </c>
      <c r="C16" s="2">
        <f>[1]Presupuesto!C31</f>
        <v>0</v>
      </c>
      <c r="D16" s="2">
        <f>[1]Presupuesto!D31</f>
        <v>0</v>
      </c>
      <c r="E16" s="2">
        <f>[1]Presupuesto!E31</f>
        <v>0</v>
      </c>
      <c r="F16" s="2">
        <f>[1]Presupuesto!F31</f>
        <v>0</v>
      </c>
      <c r="G16" s="2">
        <f>[1]Presupuesto!G31</f>
        <v>0</v>
      </c>
      <c r="H16" s="2">
        <f>[1]Presupuesto!H31</f>
        <v>0</v>
      </c>
      <c r="I16" s="2">
        <f>[1]Presupuesto!I31</f>
        <v>0</v>
      </c>
      <c r="J16" s="2">
        <f>[1]Presupuesto!J31</f>
        <v>0</v>
      </c>
      <c r="K16" s="2">
        <f>[1]Presupuesto!K31</f>
        <v>0</v>
      </c>
      <c r="L16" s="2">
        <f>[1]Presupuesto!L31</f>
        <v>0</v>
      </c>
      <c r="M16" s="2">
        <f>[1]Presupuesto!M31</f>
        <v>0</v>
      </c>
      <c r="N16" s="2">
        <f>[1]Presupuesto!N31</f>
        <v>0</v>
      </c>
      <c r="O16" s="2">
        <f>[1]Presupuesto!O31</f>
        <v>0</v>
      </c>
    </row>
    <row r="17" spans="2:15" x14ac:dyDescent="0.25">
      <c r="B17" s="4" t="s">
        <v>12</v>
      </c>
      <c r="C17" s="5">
        <f>C15-C16</f>
        <v>-8650.2811000000002</v>
      </c>
      <c r="D17" s="5">
        <f t="shared" ref="D17:O17" si="4">D15-D16</f>
        <v>-6955.2811000000002</v>
      </c>
      <c r="E17" s="5">
        <f t="shared" si="4"/>
        <v>-7305.2811000000002</v>
      </c>
      <c r="F17" s="5">
        <f t="shared" si="4"/>
        <v>-6955.2811000000002</v>
      </c>
      <c r="G17" s="5">
        <f t="shared" si="4"/>
        <v>-7305.2811000000002</v>
      </c>
      <c r="H17" s="5">
        <f t="shared" si="4"/>
        <v>-6955.2811000000002</v>
      </c>
      <c r="I17" s="5">
        <f t="shared" si="4"/>
        <v>-8834.7810999999983</v>
      </c>
      <c r="J17" s="5">
        <f t="shared" si="4"/>
        <v>-8484.7810999999983</v>
      </c>
      <c r="K17" s="5">
        <f t="shared" si="4"/>
        <v>-8834.7810999999983</v>
      </c>
      <c r="L17" s="5">
        <f t="shared" si="4"/>
        <v>-8484.7810999999983</v>
      </c>
      <c r="M17" s="5">
        <f t="shared" si="4"/>
        <v>-8834.7810999999983</v>
      </c>
      <c r="N17" s="5">
        <f t="shared" si="4"/>
        <v>-8484.7810999999983</v>
      </c>
      <c r="O17" s="5">
        <f t="shared" si="4"/>
        <v>-96085.373200000002</v>
      </c>
    </row>
    <row r="18" spans="2:15" x14ac:dyDescent="0.25">
      <c r="B18" t="s">
        <v>13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2">
        <f t="shared" ref="O18" si="5">IF(O17&gt;0,O17*0.15,0)</f>
        <v>0</v>
      </c>
    </row>
    <row r="19" spans="2:15" x14ac:dyDescent="0.25">
      <c r="B19" s="4" t="s">
        <v>14</v>
      </c>
      <c r="C19" s="5">
        <f>C17-C18</f>
        <v>-8650.2811000000002</v>
      </c>
      <c r="D19" s="5">
        <f t="shared" ref="D19:O19" si="6">D17-D18</f>
        <v>-6955.2811000000002</v>
      </c>
      <c r="E19" s="5">
        <f t="shared" si="6"/>
        <v>-7305.2811000000002</v>
      </c>
      <c r="F19" s="5">
        <f t="shared" si="6"/>
        <v>-6955.2811000000002</v>
      </c>
      <c r="G19" s="5">
        <f t="shared" si="6"/>
        <v>-7305.2811000000002</v>
      </c>
      <c r="H19" s="5">
        <f t="shared" si="6"/>
        <v>-6955.2811000000002</v>
      </c>
      <c r="I19" s="5">
        <f t="shared" si="6"/>
        <v>-8834.7810999999983</v>
      </c>
      <c r="J19" s="5">
        <f t="shared" si="6"/>
        <v>-8484.7810999999983</v>
      </c>
      <c r="K19" s="5">
        <f t="shared" si="6"/>
        <v>-8834.7810999999983</v>
      </c>
      <c r="L19" s="5">
        <f t="shared" si="6"/>
        <v>-8484.7810999999983</v>
      </c>
      <c r="M19" s="5">
        <f t="shared" si="6"/>
        <v>-8834.7810999999983</v>
      </c>
      <c r="N19" s="5">
        <f t="shared" si="6"/>
        <v>-8484.7810999999983</v>
      </c>
      <c r="O19" s="5">
        <f t="shared" si="6"/>
        <v>-96085.373200000002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2018-08-06T18:35:55Z</dcterms:created>
  <dcterms:modified xsi:type="dcterms:W3CDTF">2018-08-06T18:37:42Z</dcterms:modified>
</cp:coreProperties>
</file>