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\Desktop\"/>
    </mc:Choice>
  </mc:AlternateContent>
  <bookViews>
    <workbookView xWindow="0" yWindow="0" windowWidth="18540" windowHeight="7560" tabRatio="796" firstSheet="2" activeTab="14"/>
  </bookViews>
  <sheets>
    <sheet name="1º A" sheetId="2" r:id="rId1"/>
    <sheet name="1º B" sheetId="3" r:id="rId2"/>
    <sheet name="2º A" sheetId="4" r:id="rId3"/>
    <sheet name="2º B" sheetId="5" r:id="rId4"/>
    <sheet name="3º A" sheetId="6" r:id="rId5"/>
    <sheet name="3º B" sheetId="7" r:id="rId6"/>
    <sheet name="4º A" sheetId="8" r:id="rId7"/>
    <sheet name="4º B" sheetId="9" r:id="rId8"/>
    <sheet name="5º A" sheetId="10" r:id="rId9"/>
    <sheet name="1º" sheetId="1" r:id="rId10"/>
    <sheet name="2º" sheetId="11" r:id="rId11"/>
    <sheet name="3º" sheetId="12" r:id="rId12"/>
    <sheet name="4º" sheetId="13" r:id="rId13"/>
    <sheet name="CUADRO DE MERITOS" sheetId="15" r:id="rId14"/>
    <sheet name="CONSULTA INDIVIDUAL" sheetId="14" r:id="rId15"/>
  </sheets>
  <externalReferences>
    <externalReference r:id="rId16"/>
    <externalReference r:id="rId17"/>
  </externalReferences>
  <definedNames>
    <definedName name="ESTUDIANTES_1ºA">'1º A'!$B$4:$B$33</definedName>
    <definedName name="ESTUDIANTES_1ºB">'1º B'!$B$4:$B$33</definedName>
    <definedName name="ESTUDIANTES_1ºC">'[1]1º C'!$B$4:$B$33</definedName>
    <definedName name="ESTUDIANTES_2ºA">'2º A'!$B$4:$B$33</definedName>
    <definedName name="ESTUDIANTES_2ºB">'2º B'!$B$4:$B$33</definedName>
    <definedName name="ESTUDIANTES_3ºA">'3º A'!$B$4:$B$33</definedName>
    <definedName name="ESTUDIANTES_3ºB">'3º B'!$B$4:$B$33</definedName>
    <definedName name="ESTUDIANTES_4ºA">'4º A'!$B$4:$B$33</definedName>
    <definedName name="ESTUDIANTES_4ºB">'4º B'!$B$4:$B$33</definedName>
    <definedName name="ESTUDIANTES_5ºA">'5º A'!$B$4:$B$33</definedName>
    <definedName name="NOTAS_IB_1A">'1º A'!$C$4:$P$33</definedName>
    <definedName name="NOTAS_IB_1B">'1º B'!$C$4:$P$33</definedName>
    <definedName name="NOTAS_IB_1ºB">'1º B'!$C$4:$P$33</definedName>
    <definedName name="NOTAS_IIB_1A">'1º A'!$R$4:$AE$33</definedName>
    <definedName name="NOTAS_IIB_1B">'1º B'!$R$4:$AE$33</definedName>
    <definedName name="NOTAS_IIB_1ºB">'1º B'!$R$4:$AE$33</definedName>
    <definedName name="NOTAS_IIIB_1A">'1º A'!$AG$4:$AT$33</definedName>
    <definedName name="NOTAS_IIIB_1B">'1º B'!$AG$4:$AT$33</definedName>
    <definedName name="NOTAS_IIIB_1ºB">'1º B'!$AG$4:$AT$33</definedName>
    <definedName name="NOTAS_IVB_1A">'1º A'!$AV$4:$BI$33</definedName>
    <definedName name="NOTAS_IVB_1B">'1º B'!$AV$4:$BI$33</definedName>
    <definedName name="NOTAS_IVB_1ºB">'1º B'!$AV$4:$BI$33</definedName>
    <definedName name="ORDEN_DE_MERITO_1ºA">'1º A'!$BP$4:$BP$33</definedName>
    <definedName name="ORDEN_DE_MERITO_1ºB">'1º B'!$BP$4:$BP$33</definedName>
    <definedName name="PROMEDIO_FINAL_1ºA">'1º A'!$BN$4:$BN$33</definedName>
    <definedName name="PROMEDIO_FINAL_1ºB">'1º B'!$BN$4:$BN$33</definedName>
    <definedName name="PUNTAJE_FINAL_1ºA">'1º A'!$BL$4:$BL$33</definedName>
    <definedName name="PUNTAJE_FINAL_1ºB">'1º B'!$BL$4:$BL$33</definedName>
    <definedName name="Sales">[1]RESUMEN!$D$4:$D$33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4" l="1"/>
  <c r="E14" i="14"/>
  <c r="E12" i="14"/>
  <c r="BJ33" i="10" l="1"/>
  <c r="AU33" i="10"/>
  <c r="AF33" i="10"/>
  <c r="Q33" i="10"/>
  <c r="BL33" i="10" s="1"/>
  <c r="BN33" i="10" s="1"/>
  <c r="BP33" i="10" s="1"/>
  <c r="BJ32" i="10"/>
  <c r="AU32" i="10"/>
  <c r="AF32" i="10"/>
  <c r="Q32" i="10"/>
  <c r="BL32" i="10" s="1"/>
  <c r="BN32" i="10" s="1"/>
  <c r="BP32" i="10" s="1"/>
  <c r="BJ31" i="10"/>
  <c r="AU31" i="10"/>
  <c r="AF31" i="10"/>
  <c r="Q31" i="10"/>
  <c r="BL31" i="10" s="1"/>
  <c r="BN31" i="10" s="1"/>
  <c r="BP31" i="10" s="1"/>
  <c r="BJ30" i="10"/>
  <c r="AU30" i="10"/>
  <c r="AF30" i="10"/>
  <c r="Q30" i="10"/>
  <c r="BL30" i="10" s="1"/>
  <c r="BN30" i="10" s="1"/>
  <c r="BP30" i="10" s="1"/>
  <c r="BJ29" i="10"/>
  <c r="AU29" i="10"/>
  <c r="AF29" i="10"/>
  <c r="Q29" i="10"/>
  <c r="BL29" i="10" s="1"/>
  <c r="BN29" i="10" s="1"/>
  <c r="BP29" i="10" s="1"/>
  <c r="BJ28" i="10"/>
  <c r="AU28" i="10"/>
  <c r="AF28" i="10"/>
  <c r="Q28" i="10"/>
  <c r="BL28" i="10" s="1"/>
  <c r="BN28" i="10" s="1"/>
  <c r="BP28" i="10" s="1"/>
  <c r="BJ27" i="10"/>
  <c r="AU27" i="10"/>
  <c r="AF27" i="10"/>
  <c r="Q27" i="10"/>
  <c r="BL27" i="10" s="1"/>
  <c r="BN27" i="10" s="1"/>
  <c r="BP27" i="10" s="1"/>
  <c r="BJ26" i="10"/>
  <c r="AU26" i="10"/>
  <c r="AF26" i="10"/>
  <c r="Q26" i="10"/>
  <c r="BL26" i="10" s="1"/>
  <c r="BN26" i="10" s="1"/>
  <c r="BP26" i="10" s="1"/>
  <c r="BJ25" i="10"/>
  <c r="AU25" i="10"/>
  <c r="AF25" i="10"/>
  <c r="Q25" i="10"/>
  <c r="BL25" i="10" s="1"/>
  <c r="BN25" i="10" s="1"/>
  <c r="BP25" i="10" s="1"/>
  <c r="BJ24" i="10"/>
  <c r="AU24" i="10"/>
  <c r="AF24" i="10"/>
  <c r="Q24" i="10"/>
  <c r="BL24" i="10" s="1"/>
  <c r="BN24" i="10" s="1"/>
  <c r="BP24" i="10" s="1"/>
  <c r="BJ23" i="10"/>
  <c r="AU23" i="10"/>
  <c r="AF23" i="10"/>
  <c r="Q23" i="10"/>
  <c r="BL23" i="10" s="1"/>
  <c r="BN23" i="10" s="1"/>
  <c r="BP23" i="10" s="1"/>
  <c r="BJ22" i="10"/>
  <c r="AU22" i="10"/>
  <c r="AF22" i="10"/>
  <c r="Q22" i="10"/>
  <c r="BL22" i="10" s="1"/>
  <c r="BN22" i="10" s="1"/>
  <c r="BP22" i="10" s="1"/>
  <c r="BJ21" i="10"/>
  <c r="AU21" i="10"/>
  <c r="AF21" i="10"/>
  <c r="Q21" i="10"/>
  <c r="BL21" i="10" s="1"/>
  <c r="BN21" i="10" s="1"/>
  <c r="BP21" i="10" s="1"/>
  <c r="BJ20" i="10"/>
  <c r="AU20" i="10"/>
  <c r="AF20" i="10"/>
  <c r="Q20" i="10"/>
  <c r="BL20" i="10" s="1"/>
  <c r="BN20" i="10" s="1"/>
  <c r="BP20" i="10" s="1"/>
  <c r="BJ19" i="10"/>
  <c r="AU19" i="10"/>
  <c r="AF19" i="10"/>
  <c r="Q19" i="10"/>
  <c r="BL19" i="10" s="1"/>
  <c r="BN19" i="10" s="1"/>
  <c r="BP19" i="10" s="1"/>
  <c r="BJ18" i="10"/>
  <c r="AU18" i="10"/>
  <c r="AF18" i="10"/>
  <c r="Q18" i="10"/>
  <c r="BL18" i="10" s="1"/>
  <c r="BN18" i="10" s="1"/>
  <c r="BP18" i="10" s="1"/>
  <c r="BJ17" i="10"/>
  <c r="AU17" i="10"/>
  <c r="AF17" i="10"/>
  <c r="Q17" i="10"/>
  <c r="BL17" i="10" s="1"/>
  <c r="BN17" i="10" s="1"/>
  <c r="BP17" i="10" s="1"/>
  <c r="BJ16" i="10"/>
  <c r="AU16" i="10"/>
  <c r="AF16" i="10"/>
  <c r="Q16" i="10"/>
  <c r="BL16" i="10" s="1"/>
  <c r="BN16" i="10" s="1"/>
  <c r="BP16" i="10" s="1"/>
  <c r="BJ15" i="10"/>
  <c r="AU15" i="10"/>
  <c r="AF15" i="10"/>
  <c r="Q15" i="10"/>
  <c r="BL15" i="10" s="1"/>
  <c r="BN15" i="10" s="1"/>
  <c r="BP15" i="10" s="1"/>
  <c r="BJ14" i="10"/>
  <c r="AU14" i="10"/>
  <c r="AF14" i="10"/>
  <c r="Q14" i="10"/>
  <c r="BL14" i="10" s="1"/>
  <c r="BN14" i="10" s="1"/>
  <c r="BP14" i="10" s="1"/>
  <c r="BJ13" i="10"/>
  <c r="AU13" i="10"/>
  <c r="AF13" i="10"/>
  <c r="Q13" i="10"/>
  <c r="BL13" i="10" s="1"/>
  <c r="BN13" i="10" s="1"/>
  <c r="BP13" i="10" s="1"/>
  <c r="BJ12" i="10"/>
  <c r="AU12" i="10"/>
  <c r="AF12" i="10"/>
  <c r="Q12" i="10"/>
  <c r="BL12" i="10" s="1"/>
  <c r="BN12" i="10" s="1"/>
  <c r="BP12" i="10" s="1"/>
  <c r="BJ11" i="10"/>
  <c r="AU11" i="10"/>
  <c r="AF11" i="10"/>
  <c r="Q11" i="10"/>
  <c r="BL11" i="10" s="1"/>
  <c r="BN11" i="10" s="1"/>
  <c r="BP11" i="10" s="1"/>
  <c r="BJ10" i="10"/>
  <c r="AU10" i="10"/>
  <c r="AF10" i="10"/>
  <c r="Q10" i="10"/>
  <c r="BL10" i="10" s="1"/>
  <c r="BN10" i="10" s="1"/>
  <c r="BP10" i="10" s="1"/>
  <c r="BJ9" i="10"/>
  <c r="AU9" i="10"/>
  <c r="AF9" i="10"/>
  <c r="Q9" i="10"/>
  <c r="BL9" i="10" s="1"/>
  <c r="BN9" i="10" s="1"/>
  <c r="BP9" i="10" s="1"/>
  <c r="BJ8" i="10"/>
  <c r="AU8" i="10"/>
  <c r="AF8" i="10"/>
  <c r="Q8" i="10"/>
  <c r="BL8" i="10" s="1"/>
  <c r="BN8" i="10" s="1"/>
  <c r="BP8" i="10" s="1"/>
  <c r="BJ7" i="10"/>
  <c r="AU7" i="10"/>
  <c r="AF7" i="10"/>
  <c r="Q7" i="10"/>
  <c r="BL7" i="10" s="1"/>
  <c r="BN7" i="10" s="1"/>
  <c r="BP7" i="10" s="1"/>
  <c r="BJ6" i="10"/>
  <c r="AU6" i="10"/>
  <c r="AF6" i="10"/>
  <c r="Q6" i="10"/>
  <c r="BL6" i="10" s="1"/>
  <c r="BN6" i="10" s="1"/>
  <c r="BP6" i="10" s="1"/>
  <c r="BJ5" i="10"/>
  <c r="AU5" i="10"/>
  <c r="AF5" i="10"/>
  <c r="Q5" i="10"/>
  <c r="BL5" i="10" s="1"/>
  <c r="BN5" i="10" s="1"/>
  <c r="BP5" i="10" s="1"/>
  <c r="BJ4" i="10"/>
  <c r="AU4" i="10"/>
  <c r="AF4" i="10"/>
  <c r="Q4" i="10"/>
  <c r="BL4" i="10" s="1"/>
  <c r="BN4" i="10" s="1"/>
  <c r="BP4" i="10" s="1"/>
  <c r="BJ33" i="9"/>
  <c r="AU33" i="9"/>
  <c r="AF33" i="9"/>
  <c r="Q33" i="9"/>
  <c r="BL33" i="9" s="1"/>
  <c r="BN33" i="9" s="1"/>
  <c r="BP33" i="9" s="1"/>
  <c r="BJ32" i="9"/>
  <c r="AU32" i="9"/>
  <c r="AF32" i="9"/>
  <c r="Q32" i="9"/>
  <c r="BL32" i="9" s="1"/>
  <c r="BN32" i="9" s="1"/>
  <c r="BP32" i="9" s="1"/>
  <c r="BJ31" i="9"/>
  <c r="AU31" i="9"/>
  <c r="AF31" i="9"/>
  <c r="Q31" i="9"/>
  <c r="BL31" i="9" s="1"/>
  <c r="BN31" i="9" s="1"/>
  <c r="BP31" i="9" s="1"/>
  <c r="BJ30" i="9"/>
  <c r="AU30" i="9"/>
  <c r="AF30" i="9"/>
  <c r="Q30" i="9"/>
  <c r="BL30" i="9" s="1"/>
  <c r="BN30" i="9" s="1"/>
  <c r="BP30" i="9" s="1"/>
  <c r="BJ29" i="9"/>
  <c r="AU29" i="9"/>
  <c r="AF29" i="9"/>
  <c r="Q29" i="9"/>
  <c r="BL29" i="9" s="1"/>
  <c r="BN29" i="9" s="1"/>
  <c r="BP29" i="9" s="1"/>
  <c r="BJ28" i="9"/>
  <c r="AU28" i="9"/>
  <c r="AF28" i="9"/>
  <c r="Q28" i="9"/>
  <c r="BL28" i="9" s="1"/>
  <c r="BN28" i="9" s="1"/>
  <c r="BP28" i="9" s="1"/>
  <c r="BJ27" i="9"/>
  <c r="AU27" i="9"/>
  <c r="AF27" i="9"/>
  <c r="Q27" i="9"/>
  <c r="BL27" i="9" s="1"/>
  <c r="BN27" i="9" s="1"/>
  <c r="BP27" i="9" s="1"/>
  <c r="BJ26" i="9"/>
  <c r="AU26" i="9"/>
  <c r="AF26" i="9"/>
  <c r="Q26" i="9"/>
  <c r="BL26" i="9" s="1"/>
  <c r="BN26" i="9" s="1"/>
  <c r="BP26" i="9" s="1"/>
  <c r="BJ25" i="9"/>
  <c r="AU25" i="9"/>
  <c r="AF25" i="9"/>
  <c r="Q25" i="9"/>
  <c r="BL25" i="9" s="1"/>
  <c r="BN25" i="9" s="1"/>
  <c r="BP25" i="9" s="1"/>
  <c r="BJ24" i="9"/>
  <c r="AU24" i="9"/>
  <c r="AF24" i="9"/>
  <c r="Q24" i="9"/>
  <c r="BL24" i="9" s="1"/>
  <c r="BN24" i="9" s="1"/>
  <c r="BP24" i="9" s="1"/>
  <c r="BJ23" i="9"/>
  <c r="AU23" i="9"/>
  <c r="AF23" i="9"/>
  <c r="Q23" i="9"/>
  <c r="BL23" i="9" s="1"/>
  <c r="BN23" i="9" s="1"/>
  <c r="BP23" i="9" s="1"/>
  <c r="BJ22" i="9"/>
  <c r="AU22" i="9"/>
  <c r="AF22" i="9"/>
  <c r="Q22" i="9"/>
  <c r="BL22" i="9" s="1"/>
  <c r="BN22" i="9" s="1"/>
  <c r="BP22" i="9" s="1"/>
  <c r="BJ21" i="9"/>
  <c r="AU21" i="9"/>
  <c r="AF21" i="9"/>
  <c r="Q21" i="9"/>
  <c r="BL21" i="9" s="1"/>
  <c r="BN21" i="9" s="1"/>
  <c r="BP21" i="9" s="1"/>
  <c r="BJ20" i="9"/>
  <c r="AU20" i="9"/>
  <c r="AF20" i="9"/>
  <c r="Q20" i="9"/>
  <c r="BL20" i="9" s="1"/>
  <c r="BN20" i="9" s="1"/>
  <c r="BP20" i="9" s="1"/>
  <c r="BJ19" i="9"/>
  <c r="AU19" i="9"/>
  <c r="AF19" i="9"/>
  <c r="Q19" i="9"/>
  <c r="BL19" i="9" s="1"/>
  <c r="BN19" i="9" s="1"/>
  <c r="BP19" i="9" s="1"/>
  <c r="BJ18" i="9"/>
  <c r="AU18" i="9"/>
  <c r="AF18" i="9"/>
  <c r="Q18" i="9"/>
  <c r="BL18" i="9" s="1"/>
  <c r="BN18" i="9" s="1"/>
  <c r="BP18" i="9" s="1"/>
  <c r="BJ17" i="9"/>
  <c r="AU17" i="9"/>
  <c r="AF17" i="9"/>
  <c r="Q17" i="9"/>
  <c r="BL17" i="9" s="1"/>
  <c r="BN17" i="9" s="1"/>
  <c r="BP17" i="9" s="1"/>
  <c r="BJ16" i="9"/>
  <c r="AU16" i="9"/>
  <c r="AF16" i="9"/>
  <c r="Q16" i="9"/>
  <c r="BL16" i="9" s="1"/>
  <c r="BN16" i="9" s="1"/>
  <c r="BP16" i="9" s="1"/>
  <c r="BJ15" i="9"/>
  <c r="AU15" i="9"/>
  <c r="AF15" i="9"/>
  <c r="Q15" i="9"/>
  <c r="BL15" i="9" s="1"/>
  <c r="BN15" i="9" s="1"/>
  <c r="BP15" i="9" s="1"/>
  <c r="BJ14" i="9"/>
  <c r="AU14" i="9"/>
  <c r="AF14" i="9"/>
  <c r="Q14" i="9"/>
  <c r="BL14" i="9" s="1"/>
  <c r="BN14" i="9" s="1"/>
  <c r="BP14" i="9" s="1"/>
  <c r="BJ13" i="9"/>
  <c r="AU13" i="9"/>
  <c r="AF13" i="9"/>
  <c r="Q13" i="9"/>
  <c r="BL13" i="9" s="1"/>
  <c r="BN13" i="9" s="1"/>
  <c r="BP13" i="9" s="1"/>
  <c r="BJ12" i="9"/>
  <c r="AU12" i="9"/>
  <c r="AF12" i="9"/>
  <c r="Q12" i="9"/>
  <c r="BL12" i="9" s="1"/>
  <c r="BN12" i="9" s="1"/>
  <c r="BP12" i="9" s="1"/>
  <c r="BJ11" i="9"/>
  <c r="AU11" i="9"/>
  <c r="AF11" i="9"/>
  <c r="Q11" i="9"/>
  <c r="BL11" i="9" s="1"/>
  <c r="BN11" i="9" s="1"/>
  <c r="BP11" i="9" s="1"/>
  <c r="BJ10" i="9"/>
  <c r="AU10" i="9"/>
  <c r="AF10" i="9"/>
  <c r="Q10" i="9"/>
  <c r="BL10" i="9" s="1"/>
  <c r="BN10" i="9" s="1"/>
  <c r="BP10" i="9" s="1"/>
  <c r="BJ9" i="9"/>
  <c r="AU9" i="9"/>
  <c r="AF9" i="9"/>
  <c r="Q9" i="9"/>
  <c r="BL9" i="9" s="1"/>
  <c r="BN9" i="9" s="1"/>
  <c r="BP9" i="9" s="1"/>
  <c r="BJ8" i="9"/>
  <c r="AU8" i="9"/>
  <c r="AF8" i="9"/>
  <c r="Q8" i="9"/>
  <c r="BL8" i="9" s="1"/>
  <c r="BN8" i="9" s="1"/>
  <c r="BP8" i="9" s="1"/>
  <c r="BJ7" i="9"/>
  <c r="AU7" i="9"/>
  <c r="AF7" i="9"/>
  <c r="Q7" i="9"/>
  <c r="BL7" i="9" s="1"/>
  <c r="BN7" i="9" s="1"/>
  <c r="BP7" i="9" s="1"/>
  <c r="BJ6" i="9"/>
  <c r="AU6" i="9"/>
  <c r="AF6" i="9"/>
  <c r="Q6" i="9"/>
  <c r="BL6" i="9" s="1"/>
  <c r="BN6" i="9" s="1"/>
  <c r="BP6" i="9" s="1"/>
  <c r="BJ5" i="9"/>
  <c r="AU5" i="9"/>
  <c r="AF5" i="9"/>
  <c r="Q5" i="9"/>
  <c r="BL5" i="9" s="1"/>
  <c r="BN5" i="9" s="1"/>
  <c r="BP5" i="9" s="1"/>
  <c r="BJ4" i="9"/>
  <c r="AU4" i="9"/>
  <c r="AF4" i="9"/>
  <c r="Q4" i="9"/>
  <c r="BL4" i="9" s="1"/>
  <c r="BN4" i="9" s="1"/>
  <c r="BP4" i="9" s="1"/>
  <c r="BJ33" i="8"/>
  <c r="AU33" i="8"/>
  <c r="AF33" i="8"/>
  <c r="Q33" i="8"/>
  <c r="BL33" i="8" s="1"/>
  <c r="BN33" i="8" s="1"/>
  <c r="BP33" i="8" s="1"/>
  <c r="BJ32" i="8"/>
  <c r="AU32" i="8"/>
  <c r="AF32" i="8"/>
  <c r="Q32" i="8"/>
  <c r="BL32" i="8" s="1"/>
  <c r="BN32" i="8" s="1"/>
  <c r="BP32" i="8" s="1"/>
  <c r="BJ31" i="8"/>
  <c r="AU31" i="8"/>
  <c r="AF31" i="8"/>
  <c r="Q31" i="8"/>
  <c r="BL31" i="8" s="1"/>
  <c r="BN31" i="8" s="1"/>
  <c r="BP31" i="8" s="1"/>
  <c r="BJ30" i="8"/>
  <c r="AU30" i="8"/>
  <c r="AF30" i="8"/>
  <c r="Q30" i="8"/>
  <c r="BL30" i="8" s="1"/>
  <c r="BN30" i="8" s="1"/>
  <c r="BP30" i="8" s="1"/>
  <c r="BJ29" i="8"/>
  <c r="AU29" i="8"/>
  <c r="AF29" i="8"/>
  <c r="Q29" i="8"/>
  <c r="BL29" i="8" s="1"/>
  <c r="BN29" i="8" s="1"/>
  <c r="BP29" i="8" s="1"/>
  <c r="BJ28" i="8"/>
  <c r="AU28" i="8"/>
  <c r="AF28" i="8"/>
  <c r="Q28" i="8"/>
  <c r="BL28" i="8" s="1"/>
  <c r="BN28" i="8" s="1"/>
  <c r="BP28" i="8" s="1"/>
  <c r="BJ27" i="8"/>
  <c r="AU27" i="8"/>
  <c r="AF27" i="8"/>
  <c r="Q27" i="8"/>
  <c r="BL27" i="8" s="1"/>
  <c r="BN27" i="8" s="1"/>
  <c r="BP27" i="8" s="1"/>
  <c r="BJ26" i="8"/>
  <c r="AU26" i="8"/>
  <c r="AF26" i="8"/>
  <c r="Q26" i="8"/>
  <c r="BL26" i="8" s="1"/>
  <c r="BN26" i="8" s="1"/>
  <c r="BP26" i="8" s="1"/>
  <c r="BJ25" i="8"/>
  <c r="AU25" i="8"/>
  <c r="AF25" i="8"/>
  <c r="Q25" i="8"/>
  <c r="BL25" i="8" s="1"/>
  <c r="BN25" i="8" s="1"/>
  <c r="BP25" i="8" s="1"/>
  <c r="BJ24" i="8"/>
  <c r="AU24" i="8"/>
  <c r="AF24" i="8"/>
  <c r="Q24" i="8"/>
  <c r="BL24" i="8" s="1"/>
  <c r="BN24" i="8" s="1"/>
  <c r="BP24" i="8" s="1"/>
  <c r="BJ23" i="8"/>
  <c r="AU23" i="8"/>
  <c r="AF23" i="8"/>
  <c r="Q23" i="8"/>
  <c r="BL23" i="8" s="1"/>
  <c r="BN23" i="8" s="1"/>
  <c r="BP23" i="8" s="1"/>
  <c r="BJ22" i="8"/>
  <c r="AU22" i="8"/>
  <c r="AF22" i="8"/>
  <c r="Q22" i="8"/>
  <c r="BL22" i="8" s="1"/>
  <c r="BN22" i="8" s="1"/>
  <c r="BP22" i="8" s="1"/>
  <c r="BJ21" i="8"/>
  <c r="AU21" i="8"/>
  <c r="AF21" i="8"/>
  <c r="Q21" i="8"/>
  <c r="BL21" i="8" s="1"/>
  <c r="BN21" i="8" s="1"/>
  <c r="BP21" i="8" s="1"/>
  <c r="BJ20" i="8"/>
  <c r="AU20" i="8"/>
  <c r="AF20" i="8"/>
  <c r="Q20" i="8"/>
  <c r="BL20" i="8" s="1"/>
  <c r="BN20" i="8" s="1"/>
  <c r="BP20" i="8" s="1"/>
  <c r="BJ19" i="8"/>
  <c r="AU19" i="8"/>
  <c r="AF19" i="8"/>
  <c r="Q19" i="8"/>
  <c r="BL19" i="8" s="1"/>
  <c r="BN19" i="8" s="1"/>
  <c r="BP19" i="8" s="1"/>
  <c r="BJ18" i="8"/>
  <c r="AU18" i="8"/>
  <c r="AF18" i="8"/>
  <c r="Q18" i="8"/>
  <c r="BL18" i="8" s="1"/>
  <c r="BN18" i="8" s="1"/>
  <c r="BP18" i="8" s="1"/>
  <c r="BJ17" i="8"/>
  <c r="AU17" i="8"/>
  <c r="AF17" i="8"/>
  <c r="Q17" i="8"/>
  <c r="BL17" i="8" s="1"/>
  <c r="BN17" i="8" s="1"/>
  <c r="BP17" i="8" s="1"/>
  <c r="BJ16" i="8"/>
  <c r="AU16" i="8"/>
  <c r="AF16" i="8"/>
  <c r="Q16" i="8"/>
  <c r="BL16" i="8" s="1"/>
  <c r="BN16" i="8" s="1"/>
  <c r="BP16" i="8" s="1"/>
  <c r="BJ15" i="8"/>
  <c r="AU15" i="8"/>
  <c r="AF15" i="8"/>
  <c r="Q15" i="8"/>
  <c r="BL15" i="8" s="1"/>
  <c r="BN15" i="8" s="1"/>
  <c r="BP15" i="8" s="1"/>
  <c r="BJ14" i="8"/>
  <c r="AU14" i="8"/>
  <c r="AF14" i="8"/>
  <c r="Q14" i="8"/>
  <c r="BL14" i="8" s="1"/>
  <c r="BN14" i="8" s="1"/>
  <c r="BP14" i="8" s="1"/>
  <c r="BJ13" i="8"/>
  <c r="AU13" i="8"/>
  <c r="AF13" i="8"/>
  <c r="Q13" i="8"/>
  <c r="BL13" i="8" s="1"/>
  <c r="BN13" i="8" s="1"/>
  <c r="BP13" i="8" s="1"/>
  <c r="BJ12" i="8"/>
  <c r="AU12" i="8"/>
  <c r="AF12" i="8"/>
  <c r="Q12" i="8"/>
  <c r="BL12" i="8" s="1"/>
  <c r="BN12" i="8" s="1"/>
  <c r="BP12" i="8" s="1"/>
  <c r="BJ11" i="8"/>
  <c r="AU11" i="8"/>
  <c r="AF11" i="8"/>
  <c r="Q11" i="8"/>
  <c r="BL11" i="8" s="1"/>
  <c r="BN11" i="8" s="1"/>
  <c r="BP11" i="8" s="1"/>
  <c r="BJ10" i="8"/>
  <c r="AU10" i="8"/>
  <c r="AF10" i="8"/>
  <c r="Q10" i="8"/>
  <c r="BL10" i="8" s="1"/>
  <c r="BN10" i="8" s="1"/>
  <c r="BP10" i="8" s="1"/>
  <c r="BJ9" i="8"/>
  <c r="AU9" i="8"/>
  <c r="AF9" i="8"/>
  <c r="Q9" i="8"/>
  <c r="BL9" i="8" s="1"/>
  <c r="BN9" i="8" s="1"/>
  <c r="BP9" i="8" s="1"/>
  <c r="BJ8" i="8"/>
  <c r="AU8" i="8"/>
  <c r="AF8" i="8"/>
  <c r="Q8" i="8"/>
  <c r="BL8" i="8" s="1"/>
  <c r="BN8" i="8" s="1"/>
  <c r="BP8" i="8" s="1"/>
  <c r="BJ7" i="8"/>
  <c r="AU7" i="8"/>
  <c r="AF7" i="8"/>
  <c r="Q7" i="8"/>
  <c r="BL7" i="8" s="1"/>
  <c r="BN7" i="8" s="1"/>
  <c r="BP7" i="8" s="1"/>
  <c r="BJ6" i="8"/>
  <c r="AU6" i="8"/>
  <c r="AF6" i="8"/>
  <c r="Q6" i="8"/>
  <c r="BL6" i="8" s="1"/>
  <c r="BN6" i="8" s="1"/>
  <c r="BP6" i="8" s="1"/>
  <c r="BJ5" i="8"/>
  <c r="AU5" i="8"/>
  <c r="AF5" i="8"/>
  <c r="Q5" i="8"/>
  <c r="BL5" i="8" s="1"/>
  <c r="BN5" i="8" s="1"/>
  <c r="BP5" i="8" s="1"/>
  <c r="BJ4" i="8"/>
  <c r="AU4" i="8"/>
  <c r="AF4" i="8"/>
  <c r="Q4" i="8"/>
  <c r="BL4" i="8" s="1"/>
  <c r="BN4" i="8" s="1"/>
  <c r="BP4" i="8" s="1"/>
  <c r="BJ33" i="7"/>
  <c r="AU33" i="7"/>
  <c r="AF33" i="7"/>
  <c r="Q33" i="7"/>
  <c r="BL33" i="7" s="1"/>
  <c r="BN33" i="7" s="1"/>
  <c r="BP33" i="7" s="1"/>
  <c r="BJ32" i="7"/>
  <c r="AU32" i="7"/>
  <c r="AF32" i="7"/>
  <c r="Q32" i="7"/>
  <c r="BL32" i="7" s="1"/>
  <c r="BN32" i="7" s="1"/>
  <c r="BP32" i="7" s="1"/>
  <c r="BJ31" i="7"/>
  <c r="AU31" i="7"/>
  <c r="AF31" i="7"/>
  <c r="Q31" i="7"/>
  <c r="BL31" i="7" s="1"/>
  <c r="BN31" i="7" s="1"/>
  <c r="BP31" i="7" s="1"/>
  <c r="BJ30" i="7"/>
  <c r="AU30" i="7"/>
  <c r="AF30" i="7"/>
  <c r="Q30" i="7"/>
  <c r="BL30" i="7" s="1"/>
  <c r="BN30" i="7" s="1"/>
  <c r="BP30" i="7" s="1"/>
  <c r="BJ29" i="7"/>
  <c r="AU29" i="7"/>
  <c r="AF29" i="7"/>
  <c r="Q29" i="7"/>
  <c r="BL29" i="7" s="1"/>
  <c r="BN29" i="7" s="1"/>
  <c r="BP29" i="7" s="1"/>
  <c r="BJ28" i="7"/>
  <c r="AU28" i="7"/>
  <c r="AF28" i="7"/>
  <c r="Q28" i="7"/>
  <c r="BL28" i="7" s="1"/>
  <c r="BN28" i="7" s="1"/>
  <c r="BP28" i="7" s="1"/>
  <c r="BJ27" i="7"/>
  <c r="AU27" i="7"/>
  <c r="AF27" i="7"/>
  <c r="Q27" i="7"/>
  <c r="BL27" i="7" s="1"/>
  <c r="BN27" i="7" s="1"/>
  <c r="BP27" i="7" s="1"/>
  <c r="BJ26" i="7"/>
  <c r="AU26" i="7"/>
  <c r="AF26" i="7"/>
  <c r="Q26" i="7"/>
  <c r="BL26" i="7" s="1"/>
  <c r="BN26" i="7" s="1"/>
  <c r="BP26" i="7" s="1"/>
  <c r="BJ25" i="7"/>
  <c r="AU25" i="7"/>
  <c r="AF25" i="7"/>
  <c r="Q25" i="7"/>
  <c r="BL25" i="7" s="1"/>
  <c r="BN25" i="7" s="1"/>
  <c r="BP25" i="7" s="1"/>
  <c r="BJ24" i="7"/>
  <c r="AU24" i="7"/>
  <c r="AF24" i="7"/>
  <c r="Q24" i="7"/>
  <c r="BL24" i="7" s="1"/>
  <c r="BN24" i="7" s="1"/>
  <c r="BP24" i="7" s="1"/>
  <c r="BJ23" i="7"/>
  <c r="AU23" i="7"/>
  <c r="AF23" i="7"/>
  <c r="Q23" i="7"/>
  <c r="BL23" i="7" s="1"/>
  <c r="BN23" i="7" s="1"/>
  <c r="BP23" i="7" s="1"/>
  <c r="BJ22" i="7"/>
  <c r="AU22" i="7"/>
  <c r="AF22" i="7"/>
  <c r="Q22" i="7"/>
  <c r="BL22" i="7" s="1"/>
  <c r="BN22" i="7" s="1"/>
  <c r="BP22" i="7" s="1"/>
  <c r="BJ21" i="7"/>
  <c r="AU21" i="7"/>
  <c r="AF21" i="7"/>
  <c r="Q21" i="7"/>
  <c r="BL21" i="7" s="1"/>
  <c r="BN21" i="7" s="1"/>
  <c r="BP21" i="7" s="1"/>
  <c r="BJ20" i="7"/>
  <c r="AU20" i="7"/>
  <c r="AF20" i="7"/>
  <c r="Q20" i="7"/>
  <c r="BL20" i="7" s="1"/>
  <c r="BN20" i="7" s="1"/>
  <c r="BP20" i="7" s="1"/>
  <c r="BJ19" i="7"/>
  <c r="AU19" i="7"/>
  <c r="AF19" i="7"/>
  <c r="Q19" i="7"/>
  <c r="BL19" i="7" s="1"/>
  <c r="BN19" i="7" s="1"/>
  <c r="BP19" i="7" s="1"/>
  <c r="BJ18" i="7"/>
  <c r="AU18" i="7"/>
  <c r="AF18" i="7"/>
  <c r="Q18" i="7"/>
  <c r="BL18" i="7" s="1"/>
  <c r="BN18" i="7" s="1"/>
  <c r="BP18" i="7" s="1"/>
  <c r="BJ17" i="7"/>
  <c r="AU17" i="7"/>
  <c r="AF17" i="7"/>
  <c r="Q17" i="7"/>
  <c r="BL17" i="7" s="1"/>
  <c r="BN17" i="7" s="1"/>
  <c r="BP17" i="7" s="1"/>
  <c r="BJ16" i="7"/>
  <c r="AU16" i="7"/>
  <c r="AF16" i="7"/>
  <c r="Q16" i="7"/>
  <c r="BL16" i="7" s="1"/>
  <c r="BN16" i="7" s="1"/>
  <c r="BP16" i="7" s="1"/>
  <c r="BJ15" i="7"/>
  <c r="AU15" i="7"/>
  <c r="AF15" i="7"/>
  <c r="Q15" i="7"/>
  <c r="BL15" i="7" s="1"/>
  <c r="BN15" i="7" s="1"/>
  <c r="BP15" i="7" s="1"/>
  <c r="BJ14" i="7"/>
  <c r="AU14" i="7"/>
  <c r="AF14" i="7"/>
  <c r="Q14" i="7"/>
  <c r="BL14" i="7" s="1"/>
  <c r="BN14" i="7" s="1"/>
  <c r="BP14" i="7" s="1"/>
  <c r="BJ13" i="7"/>
  <c r="AU13" i="7"/>
  <c r="AF13" i="7"/>
  <c r="Q13" i="7"/>
  <c r="BL13" i="7" s="1"/>
  <c r="BN13" i="7" s="1"/>
  <c r="BP13" i="7" s="1"/>
  <c r="BJ12" i="7"/>
  <c r="AU12" i="7"/>
  <c r="AF12" i="7"/>
  <c r="Q12" i="7"/>
  <c r="BL12" i="7" s="1"/>
  <c r="BN12" i="7" s="1"/>
  <c r="BP12" i="7" s="1"/>
  <c r="BJ11" i="7"/>
  <c r="AU11" i="7"/>
  <c r="AF11" i="7"/>
  <c r="Q11" i="7"/>
  <c r="BL11" i="7" s="1"/>
  <c r="BN11" i="7" s="1"/>
  <c r="BP11" i="7" s="1"/>
  <c r="BJ10" i="7"/>
  <c r="AU10" i="7"/>
  <c r="AF10" i="7"/>
  <c r="Q10" i="7"/>
  <c r="BL10" i="7" s="1"/>
  <c r="BN10" i="7" s="1"/>
  <c r="BP10" i="7" s="1"/>
  <c r="BJ9" i="7"/>
  <c r="AU9" i="7"/>
  <c r="AF9" i="7"/>
  <c r="Q9" i="7"/>
  <c r="BL9" i="7" s="1"/>
  <c r="BN9" i="7" s="1"/>
  <c r="BP9" i="7" s="1"/>
  <c r="BJ8" i="7"/>
  <c r="AU8" i="7"/>
  <c r="AF8" i="7"/>
  <c r="Q8" i="7"/>
  <c r="BL8" i="7" s="1"/>
  <c r="BN8" i="7" s="1"/>
  <c r="BP8" i="7" s="1"/>
  <c r="BJ7" i="7"/>
  <c r="AU7" i="7"/>
  <c r="AF7" i="7"/>
  <c r="Q7" i="7"/>
  <c r="BL7" i="7" s="1"/>
  <c r="BN7" i="7" s="1"/>
  <c r="BP7" i="7" s="1"/>
  <c r="BJ6" i="7"/>
  <c r="AU6" i="7"/>
  <c r="AF6" i="7"/>
  <c r="Q6" i="7"/>
  <c r="BL6" i="7" s="1"/>
  <c r="BN6" i="7" s="1"/>
  <c r="BP6" i="7" s="1"/>
  <c r="BJ5" i="7"/>
  <c r="AU5" i="7"/>
  <c r="AF5" i="7"/>
  <c r="Q5" i="7"/>
  <c r="BL5" i="7" s="1"/>
  <c r="BN5" i="7" s="1"/>
  <c r="BP5" i="7" s="1"/>
  <c r="BJ4" i="7"/>
  <c r="AU4" i="7"/>
  <c r="AF4" i="7"/>
  <c r="Q4" i="7"/>
  <c r="BL4" i="7" s="1"/>
  <c r="BN4" i="7" s="1"/>
  <c r="BP4" i="7" s="1"/>
  <c r="BJ33" i="6"/>
  <c r="AU33" i="6"/>
  <c r="AF33" i="6"/>
  <c r="Q33" i="6"/>
  <c r="BL33" i="6" s="1"/>
  <c r="BN33" i="6" s="1"/>
  <c r="BP33" i="6" s="1"/>
  <c r="BJ32" i="6"/>
  <c r="AU32" i="6"/>
  <c r="AF32" i="6"/>
  <c r="Q32" i="6"/>
  <c r="BL32" i="6" s="1"/>
  <c r="BN32" i="6" s="1"/>
  <c r="BP32" i="6" s="1"/>
  <c r="BJ31" i="6"/>
  <c r="AU31" i="6"/>
  <c r="AF31" i="6"/>
  <c r="Q31" i="6"/>
  <c r="BL31" i="6" s="1"/>
  <c r="BN31" i="6" s="1"/>
  <c r="BP31" i="6" s="1"/>
  <c r="BJ30" i="6"/>
  <c r="AU30" i="6"/>
  <c r="AF30" i="6"/>
  <c r="Q30" i="6"/>
  <c r="BL30" i="6" s="1"/>
  <c r="BN30" i="6" s="1"/>
  <c r="BP30" i="6" s="1"/>
  <c r="BJ29" i="6"/>
  <c r="AU29" i="6"/>
  <c r="AF29" i="6"/>
  <c r="Q29" i="6"/>
  <c r="BL29" i="6" s="1"/>
  <c r="BN29" i="6" s="1"/>
  <c r="BP29" i="6" s="1"/>
  <c r="BJ28" i="6"/>
  <c r="AU28" i="6"/>
  <c r="AF28" i="6"/>
  <c r="Q28" i="6"/>
  <c r="BL28" i="6" s="1"/>
  <c r="BN28" i="6" s="1"/>
  <c r="BP28" i="6" s="1"/>
  <c r="BJ27" i="6"/>
  <c r="AU27" i="6"/>
  <c r="AF27" i="6"/>
  <c r="Q27" i="6"/>
  <c r="BL27" i="6" s="1"/>
  <c r="BN27" i="6" s="1"/>
  <c r="BP27" i="6" s="1"/>
  <c r="BJ26" i="6"/>
  <c r="AU26" i="6"/>
  <c r="AF26" i="6"/>
  <c r="Q26" i="6"/>
  <c r="BL26" i="6" s="1"/>
  <c r="BN26" i="6" s="1"/>
  <c r="BP26" i="6" s="1"/>
  <c r="BJ25" i="6"/>
  <c r="AU25" i="6"/>
  <c r="AF25" i="6"/>
  <c r="Q25" i="6"/>
  <c r="BL25" i="6" s="1"/>
  <c r="BN25" i="6" s="1"/>
  <c r="BP25" i="6" s="1"/>
  <c r="BJ24" i="6"/>
  <c r="AU24" i="6"/>
  <c r="AF24" i="6"/>
  <c r="Q24" i="6"/>
  <c r="BL24" i="6" s="1"/>
  <c r="BN24" i="6" s="1"/>
  <c r="BP24" i="6" s="1"/>
  <c r="BJ23" i="6"/>
  <c r="AU23" i="6"/>
  <c r="AF23" i="6"/>
  <c r="Q23" i="6"/>
  <c r="BL23" i="6" s="1"/>
  <c r="BN23" i="6" s="1"/>
  <c r="BP23" i="6" s="1"/>
  <c r="BJ22" i="6"/>
  <c r="AU22" i="6"/>
  <c r="AF22" i="6"/>
  <c r="Q22" i="6"/>
  <c r="BL22" i="6" s="1"/>
  <c r="BN22" i="6" s="1"/>
  <c r="BP22" i="6" s="1"/>
  <c r="BJ21" i="6"/>
  <c r="AU21" i="6"/>
  <c r="AF21" i="6"/>
  <c r="Q21" i="6"/>
  <c r="BL21" i="6" s="1"/>
  <c r="BN21" i="6" s="1"/>
  <c r="BP21" i="6" s="1"/>
  <c r="BJ20" i="6"/>
  <c r="AU20" i="6"/>
  <c r="AF20" i="6"/>
  <c r="Q20" i="6"/>
  <c r="BL20" i="6" s="1"/>
  <c r="BN20" i="6" s="1"/>
  <c r="BP20" i="6" s="1"/>
  <c r="BJ19" i="6"/>
  <c r="AU19" i="6"/>
  <c r="AF19" i="6"/>
  <c r="Q19" i="6"/>
  <c r="BL19" i="6" s="1"/>
  <c r="BN19" i="6" s="1"/>
  <c r="BP19" i="6" s="1"/>
  <c r="BJ18" i="6"/>
  <c r="AU18" i="6"/>
  <c r="AF18" i="6"/>
  <c r="Q18" i="6"/>
  <c r="BL18" i="6" s="1"/>
  <c r="BN18" i="6" s="1"/>
  <c r="BP18" i="6" s="1"/>
  <c r="BJ17" i="6"/>
  <c r="AU17" i="6"/>
  <c r="AF17" i="6"/>
  <c r="Q17" i="6"/>
  <c r="BL17" i="6" s="1"/>
  <c r="BN17" i="6" s="1"/>
  <c r="BP17" i="6" s="1"/>
  <c r="BJ16" i="6"/>
  <c r="AU16" i="6"/>
  <c r="AF16" i="6"/>
  <c r="Q16" i="6"/>
  <c r="BL16" i="6" s="1"/>
  <c r="BN16" i="6" s="1"/>
  <c r="BP16" i="6" s="1"/>
  <c r="BJ15" i="6"/>
  <c r="AU15" i="6"/>
  <c r="AF15" i="6"/>
  <c r="Q15" i="6"/>
  <c r="BL15" i="6" s="1"/>
  <c r="BN15" i="6" s="1"/>
  <c r="BP15" i="6" s="1"/>
  <c r="BJ14" i="6"/>
  <c r="AU14" i="6"/>
  <c r="AF14" i="6"/>
  <c r="Q14" i="6"/>
  <c r="BL14" i="6" s="1"/>
  <c r="BN14" i="6" s="1"/>
  <c r="BP14" i="6" s="1"/>
  <c r="BJ13" i="6"/>
  <c r="AU13" i="6"/>
  <c r="AF13" i="6"/>
  <c r="Q13" i="6"/>
  <c r="BL13" i="6" s="1"/>
  <c r="BN13" i="6" s="1"/>
  <c r="BP13" i="6" s="1"/>
  <c r="BJ12" i="6"/>
  <c r="AU12" i="6"/>
  <c r="AF12" i="6"/>
  <c r="Q12" i="6"/>
  <c r="BJ11" i="6"/>
  <c r="AU11" i="6"/>
  <c r="AF11" i="6"/>
  <c r="Q11" i="6"/>
  <c r="BL11" i="6" s="1"/>
  <c r="BN11" i="6" s="1"/>
  <c r="BP11" i="6" s="1"/>
  <c r="BJ10" i="6"/>
  <c r="AU10" i="6"/>
  <c r="AF10" i="6"/>
  <c r="Q10" i="6"/>
  <c r="BL10" i="6" s="1"/>
  <c r="BN10" i="6" s="1"/>
  <c r="BP10" i="6" s="1"/>
  <c r="BJ9" i="6"/>
  <c r="AU9" i="6"/>
  <c r="AF9" i="6"/>
  <c r="Q9" i="6"/>
  <c r="BL9" i="6" s="1"/>
  <c r="BN9" i="6" s="1"/>
  <c r="BP9" i="6" s="1"/>
  <c r="BJ8" i="6"/>
  <c r="AU8" i="6"/>
  <c r="AF8" i="6"/>
  <c r="Q8" i="6"/>
  <c r="BL8" i="6" s="1"/>
  <c r="BN8" i="6" s="1"/>
  <c r="BP8" i="6" s="1"/>
  <c r="BJ7" i="6"/>
  <c r="AU7" i="6"/>
  <c r="AF7" i="6"/>
  <c r="Q7" i="6"/>
  <c r="BL7" i="6" s="1"/>
  <c r="BN7" i="6" s="1"/>
  <c r="BP7" i="6" s="1"/>
  <c r="BJ6" i="6"/>
  <c r="AU6" i="6"/>
  <c r="AF6" i="6"/>
  <c r="Q6" i="6"/>
  <c r="BL6" i="6" s="1"/>
  <c r="BN6" i="6" s="1"/>
  <c r="BP6" i="6" s="1"/>
  <c r="BJ5" i="6"/>
  <c r="AU5" i="6"/>
  <c r="AF5" i="6"/>
  <c r="Q5" i="6"/>
  <c r="BL5" i="6" s="1"/>
  <c r="BN5" i="6" s="1"/>
  <c r="BP5" i="6" s="1"/>
  <c r="BJ4" i="6"/>
  <c r="AU4" i="6"/>
  <c r="AF4" i="6"/>
  <c r="Q4" i="6"/>
  <c r="BL4" i="6" s="1"/>
  <c r="BN4" i="6" s="1"/>
  <c r="BP4" i="6" s="1"/>
  <c r="BJ33" i="5"/>
  <c r="AU33" i="5"/>
  <c r="AF33" i="5"/>
  <c r="Q33" i="5"/>
  <c r="BL33" i="5" s="1"/>
  <c r="BN33" i="5" s="1"/>
  <c r="BP33" i="5" s="1"/>
  <c r="BJ32" i="5"/>
  <c r="AU32" i="5"/>
  <c r="AF32" i="5"/>
  <c r="Q32" i="5"/>
  <c r="BL32" i="5" s="1"/>
  <c r="BN32" i="5" s="1"/>
  <c r="BP32" i="5" s="1"/>
  <c r="BJ31" i="5"/>
  <c r="AU31" i="5"/>
  <c r="AF31" i="5"/>
  <c r="Q31" i="5"/>
  <c r="BL31" i="5" s="1"/>
  <c r="BN31" i="5" s="1"/>
  <c r="BP31" i="5" s="1"/>
  <c r="BJ30" i="5"/>
  <c r="AU30" i="5"/>
  <c r="AF30" i="5"/>
  <c r="Q30" i="5"/>
  <c r="BL30" i="5" s="1"/>
  <c r="BN30" i="5" s="1"/>
  <c r="BP30" i="5" s="1"/>
  <c r="BJ29" i="5"/>
  <c r="AU29" i="5"/>
  <c r="AF29" i="5"/>
  <c r="Q29" i="5"/>
  <c r="BL29" i="5" s="1"/>
  <c r="BN29" i="5" s="1"/>
  <c r="BP29" i="5" s="1"/>
  <c r="BJ28" i="5"/>
  <c r="AU28" i="5"/>
  <c r="AF28" i="5"/>
  <c r="Q28" i="5"/>
  <c r="BL28" i="5" s="1"/>
  <c r="BN28" i="5" s="1"/>
  <c r="BP28" i="5" s="1"/>
  <c r="BJ27" i="5"/>
  <c r="AU27" i="5"/>
  <c r="AF27" i="5"/>
  <c r="Q27" i="5"/>
  <c r="BL27" i="5" s="1"/>
  <c r="BN27" i="5" s="1"/>
  <c r="BP27" i="5" s="1"/>
  <c r="BJ26" i="5"/>
  <c r="AU26" i="5"/>
  <c r="AF26" i="5"/>
  <c r="Q26" i="5"/>
  <c r="BL26" i="5" s="1"/>
  <c r="BN26" i="5" s="1"/>
  <c r="BP26" i="5" s="1"/>
  <c r="BJ25" i="5"/>
  <c r="AU25" i="5"/>
  <c r="AF25" i="5"/>
  <c r="Q25" i="5"/>
  <c r="BL25" i="5" s="1"/>
  <c r="BN25" i="5" s="1"/>
  <c r="BP25" i="5" s="1"/>
  <c r="BJ24" i="5"/>
  <c r="AU24" i="5"/>
  <c r="AF24" i="5"/>
  <c r="Q24" i="5"/>
  <c r="BL24" i="5" s="1"/>
  <c r="BN24" i="5" s="1"/>
  <c r="BP24" i="5" s="1"/>
  <c r="BJ23" i="5"/>
  <c r="AU23" i="5"/>
  <c r="AF23" i="5"/>
  <c r="Q23" i="5"/>
  <c r="BL23" i="5" s="1"/>
  <c r="BN23" i="5" s="1"/>
  <c r="BP23" i="5" s="1"/>
  <c r="BJ22" i="5"/>
  <c r="AU22" i="5"/>
  <c r="AF22" i="5"/>
  <c r="Q22" i="5"/>
  <c r="BL22" i="5" s="1"/>
  <c r="BN22" i="5" s="1"/>
  <c r="BP22" i="5" s="1"/>
  <c r="BJ21" i="5"/>
  <c r="AU21" i="5"/>
  <c r="AF21" i="5"/>
  <c r="Q21" i="5"/>
  <c r="BL21" i="5" s="1"/>
  <c r="BN21" i="5" s="1"/>
  <c r="BP21" i="5" s="1"/>
  <c r="BJ20" i="5"/>
  <c r="AU20" i="5"/>
  <c r="AF20" i="5"/>
  <c r="Q20" i="5"/>
  <c r="BL20" i="5" s="1"/>
  <c r="BN20" i="5" s="1"/>
  <c r="BP20" i="5" s="1"/>
  <c r="BJ19" i="5"/>
  <c r="AU19" i="5"/>
  <c r="AF19" i="5"/>
  <c r="Q19" i="5"/>
  <c r="BL19" i="5" s="1"/>
  <c r="BN19" i="5" s="1"/>
  <c r="BP19" i="5" s="1"/>
  <c r="BJ18" i="5"/>
  <c r="AU18" i="5"/>
  <c r="AF18" i="5"/>
  <c r="Q18" i="5"/>
  <c r="BL18" i="5" s="1"/>
  <c r="BN18" i="5" s="1"/>
  <c r="BP18" i="5" s="1"/>
  <c r="BJ17" i="5"/>
  <c r="AU17" i="5"/>
  <c r="AF17" i="5"/>
  <c r="Q17" i="5"/>
  <c r="BL17" i="5" s="1"/>
  <c r="BN17" i="5" s="1"/>
  <c r="BP17" i="5" s="1"/>
  <c r="BJ16" i="5"/>
  <c r="AU16" i="5"/>
  <c r="AF16" i="5"/>
  <c r="Q16" i="5"/>
  <c r="BL16" i="5" s="1"/>
  <c r="BN16" i="5" s="1"/>
  <c r="BP16" i="5" s="1"/>
  <c r="BJ15" i="5"/>
  <c r="AU15" i="5"/>
  <c r="AF15" i="5"/>
  <c r="Q15" i="5"/>
  <c r="BL15" i="5" s="1"/>
  <c r="BN15" i="5" s="1"/>
  <c r="BP15" i="5" s="1"/>
  <c r="BJ14" i="5"/>
  <c r="AU14" i="5"/>
  <c r="AF14" i="5"/>
  <c r="Q14" i="5"/>
  <c r="BJ13" i="5"/>
  <c r="AU13" i="5"/>
  <c r="AF13" i="5"/>
  <c r="Q13" i="5"/>
  <c r="BL13" i="5" s="1"/>
  <c r="BN13" i="5" s="1"/>
  <c r="BP13" i="5" s="1"/>
  <c r="BJ12" i="5"/>
  <c r="AU12" i="5"/>
  <c r="AF12" i="5"/>
  <c r="Q12" i="5"/>
  <c r="BL12" i="5" s="1"/>
  <c r="BN12" i="5" s="1"/>
  <c r="BP12" i="5" s="1"/>
  <c r="BJ11" i="5"/>
  <c r="AU11" i="5"/>
  <c r="AF11" i="5"/>
  <c r="Q11" i="5"/>
  <c r="BL11" i="5" s="1"/>
  <c r="BN11" i="5" s="1"/>
  <c r="BP11" i="5" s="1"/>
  <c r="BJ10" i="5"/>
  <c r="AU10" i="5"/>
  <c r="AF10" i="5"/>
  <c r="Q10" i="5"/>
  <c r="BL10" i="5" s="1"/>
  <c r="BN10" i="5" s="1"/>
  <c r="BP10" i="5" s="1"/>
  <c r="BJ9" i="5"/>
  <c r="AU9" i="5"/>
  <c r="AF9" i="5"/>
  <c r="Q9" i="5"/>
  <c r="BL9" i="5" s="1"/>
  <c r="BN9" i="5" s="1"/>
  <c r="BP9" i="5" s="1"/>
  <c r="BJ8" i="5"/>
  <c r="AU8" i="5"/>
  <c r="AF8" i="5"/>
  <c r="Q8" i="5"/>
  <c r="BL8" i="5" s="1"/>
  <c r="BN8" i="5" s="1"/>
  <c r="BP8" i="5" s="1"/>
  <c r="BJ7" i="5"/>
  <c r="AU7" i="5"/>
  <c r="AF7" i="5"/>
  <c r="Q7" i="5"/>
  <c r="BL7" i="5" s="1"/>
  <c r="BN7" i="5" s="1"/>
  <c r="BP7" i="5" s="1"/>
  <c r="BJ6" i="5"/>
  <c r="AU6" i="5"/>
  <c r="AF6" i="5"/>
  <c r="Q6" i="5"/>
  <c r="BL6" i="5" s="1"/>
  <c r="BN6" i="5" s="1"/>
  <c r="BP6" i="5" s="1"/>
  <c r="BJ5" i="5"/>
  <c r="AU5" i="5"/>
  <c r="AF5" i="5"/>
  <c r="Q5" i="5"/>
  <c r="BL5" i="5" s="1"/>
  <c r="BN5" i="5" s="1"/>
  <c r="BP5" i="5" s="1"/>
  <c r="BJ4" i="5"/>
  <c r="AU4" i="5"/>
  <c r="AF4" i="5"/>
  <c r="Q4" i="5"/>
  <c r="BL4" i="5" s="1"/>
  <c r="BN4" i="5" s="1"/>
  <c r="BP4" i="5" s="1"/>
  <c r="BJ33" i="4"/>
  <c r="AU33" i="4"/>
  <c r="AF33" i="4"/>
  <c r="Q33" i="4"/>
  <c r="BL33" i="4" s="1"/>
  <c r="BN33" i="4" s="1"/>
  <c r="BP33" i="4" s="1"/>
  <c r="BJ32" i="4"/>
  <c r="AU32" i="4"/>
  <c r="AF32" i="4"/>
  <c r="Q32" i="4"/>
  <c r="BL32" i="4" s="1"/>
  <c r="BN32" i="4" s="1"/>
  <c r="BP32" i="4" s="1"/>
  <c r="BJ31" i="4"/>
  <c r="AU31" i="4"/>
  <c r="AF31" i="4"/>
  <c r="Q31" i="4"/>
  <c r="BL31" i="4" s="1"/>
  <c r="BN31" i="4" s="1"/>
  <c r="BP31" i="4" s="1"/>
  <c r="BJ30" i="4"/>
  <c r="AU30" i="4"/>
  <c r="AF30" i="4"/>
  <c r="Q30" i="4"/>
  <c r="BL30" i="4" s="1"/>
  <c r="BN30" i="4" s="1"/>
  <c r="BP30" i="4" s="1"/>
  <c r="BJ29" i="4"/>
  <c r="AU29" i="4"/>
  <c r="AF29" i="4"/>
  <c r="Q29" i="4"/>
  <c r="BL29" i="4" s="1"/>
  <c r="BN29" i="4" s="1"/>
  <c r="BP29" i="4" s="1"/>
  <c r="BJ28" i="4"/>
  <c r="AU28" i="4"/>
  <c r="AF28" i="4"/>
  <c r="Q28" i="4"/>
  <c r="BL28" i="4" s="1"/>
  <c r="BN28" i="4" s="1"/>
  <c r="BP28" i="4" s="1"/>
  <c r="BJ27" i="4"/>
  <c r="AU27" i="4"/>
  <c r="AF27" i="4"/>
  <c r="Q27" i="4"/>
  <c r="BL27" i="4" s="1"/>
  <c r="BN27" i="4" s="1"/>
  <c r="BP27" i="4" s="1"/>
  <c r="BJ26" i="4"/>
  <c r="AU26" i="4"/>
  <c r="AF26" i="4"/>
  <c r="Q26" i="4"/>
  <c r="BL26" i="4" s="1"/>
  <c r="BN26" i="4" s="1"/>
  <c r="BP26" i="4" s="1"/>
  <c r="BJ25" i="4"/>
  <c r="AU25" i="4"/>
  <c r="AF25" i="4"/>
  <c r="Q25" i="4"/>
  <c r="BL25" i="4" s="1"/>
  <c r="BN25" i="4" s="1"/>
  <c r="BP25" i="4" s="1"/>
  <c r="BJ24" i="4"/>
  <c r="AU24" i="4"/>
  <c r="AF24" i="4"/>
  <c r="Q24" i="4"/>
  <c r="BL24" i="4" s="1"/>
  <c r="BN24" i="4" s="1"/>
  <c r="BP24" i="4" s="1"/>
  <c r="BJ23" i="4"/>
  <c r="AU23" i="4"/>
  <c r="AF23" i="4"/>
  <c r="Q23" i="4"/>
  <c r="BL23" i="4" s="1"/>
  <c r="BN23" i="4" s="1"/>
  <c r="BP23" i="4" s="1"/>
  <c r="BJ22" i="4"/>
  <c r="AU22" i="4"/>
  <c r="AF22" i="4"/>
  <c r="Q22" i="4"/>
  <c r="BL22" i="4" s="1"/>
  <c r="BN22" i="4" s="1"/>
  <c r="BP22" i="4" s="1"/>
  <c r="BJ21" i="4"/>
  <c r="AU21" i="4"/>
  <c r="AF21" i="4"/>
  <c r="Q21" i="4"/>
  <c r="BL21" i="4" s="1"/>
  <c r="BN21" i="4" s="1"/>
  <c r="BP21" i="4" s="1"/>
  <c r="BJ20" i="4"/>
  <c r="AU20" i="4"/>
  <c r="AF20" i="4"/>
  <c r="Q20" i="4"/>
  <c r="BL20" i="4" s="1"/>
  <c r="BN20" i="4" s="1"/>
  <c r="BP20" i="4" s="1"/>
  <c r="BJ19" i="4"/>
  <c r="AU19" i="4"/>
  <c r="AF19" i="4"/>
  <c r="Q19" i="4"/>
  <c r="BL19" i="4" s="1"/>
  <c r="BN19" i="4" s="1"/>
  <c r="BP19" i="4" s="1"/>
  <c r="BJ18" i="4"/>
  <c r="AU18" i="4"/>
  <c r="AF18" i="4"/>
  <c r="Q18" i="4"/>
  <c r="BL18" i="4" s="1"/>
  <c r="BN18" i="4" s="1"/>
  <c r="BP18" i="4" s="1"/>
  <c r="BJ17" i="4"/>
  <c r="AU17" i="4"/>
  <c r="AF17" i="4"/>
  <c r="Q17" i="4"/>
  <c r="BL17" i="4" s="1"/>
  <c r="BN17" i="4" s="1"/>
  <c r="BP17" i="4" s="1"/>
  <c r="BJ16" i="4"/>
  <c r="AU16" i="4"/>
  <c r="AF16" i="4"/>
  <c r="Q16" i="4"/>
  <c r="BL16" i="4" s="1"/>
  <c r="BN16" i="4" s="1"/>
  <c r="BP16" i="4" s="1"/>
  <c r="BJ15" i="4"/>
  <c r="AU15" i="4"/>
  <c r="AF15" i="4"/>
  <c r="Q15" i="4"/>
  <c r="BL15" i="4" s="1"/>
  <c r="BN15" i="4" s="1"/>
  <c r="BP15" i="4" s="1"/>
  <c r="BJ14" i="4"/>
  <c r="AU14" i="4"/>
  <c r="AF14" i="4"/>
  <c r="Q14" i="4"/>
  <c r="BL14" i="4" s="1"/>
  <c r="BN14" i="4" s="1"/>
  <c r="BP14" i="4" s="1"/>
  <c r="BJ13" i="4"/>
  <c r="AU13" i="4"/>
  <c r="AF13" i="4"/>
  <c r="Q13" i="4"/>
  <c r="BL13" i="4" s="1"/>
  <c r="BN13" i="4" s="1"/>
  <c r="BP13" i="4" s="1"/>
  <c r="BJ12" i="4"/>
  <c r="AU12" i="4"/>
  <c r="AF12" i="4"/>
  <c r="Q12" i="4"/>
  <c r="BL12" i="4" s="1"/>
  <c r="BN12" i="4" s="1"/>
  <c r="BP12" i="4" s="1"/>
  <c r="BJ11" i="4"/>
  <c r="AU11" i="4"/>
  <c r="AF11" i="4"/>
  <c r="Q11" i="4"/>
  <c r="BL11" i="4" s="1"/>
  <c r="BN11" i="4" s="1"/>
  <c r="BP11" i="4" s="1"/>
  <c r="BJ10" i="4"/>
  <c r="AU10" i="4"/>
  <c r="AF10" i="4"/>
  <c r="Q10" i="4"/>
  <c r="BL10" i="4" s="1"/>
  <c r="BN10" i="4" s="1"/>
  <c r="BP10" i="4" s="1"/>
  <c r="BJ9" i="4"/>
  <c r="AU9" i="4"/>
  <c r="AF9" i="4"/>
  <c r="Q9" i="4"/>
  <c r="BL9" i="4" s="1"/>
  <c r="BN9" i="4" s="1"/>
  <c r="BP9" i="4" s="1"/>
  <c r="BJ8" i="4"/>
  <c r="AU8" i="4"/>
  <c r="AF8" i="4"/>
  <c r="Q8" i="4"/>
  <c r="BL8" i="4" s="1"/>
  <c r="BN8" i="4" s="1"/>
  <c r="BP8" i="4" s="1"/>
  <c r="BJ7" i="4"/>
  <c r="AU7" i="4"/>
  <c r="AF7" i="4"/>
  <c r="Q7" i="4"/>
  <c r="BL7" i="4" s="1"/>
  <c r="BN7" i="4" s="1"/>
  <c r="BP7" i="4" s="1"/>
  <c r="BJ6" i="4"/>
  <c r="AU6" i="4"/>
  <c r="AF6" i="4"/>
  <c r="Q6" i="4"/>
  <c r="BL6" i="4" s="1"/>
  <c r="BN6" i="4" s="1"/>
  <c r="BP6" i="4" s="1"/>
  <c r="BJ5" i="4"/>
  <c r="AU5" i="4"/>
  <c r="AF5" i="4"/>
  <c r="Q5" i="4"/>
  <c r="BL5" i="4" s="1"/>
  <c r="BN5" i="4" s="1"/>
  <c r="BP5" i="4" s="1"/>
  <c r="BJ4" i="4"/>
  <c r="AU4" i="4"/>
  <c r="AF4" i="4"/>
  <c r="Q4" i="4"/>
  <c r="BL4" i="4" s="1"/>
  <c r="BN4" i="4" s="1"/>
  <c r="BP4" i="4" s="1"/>
  <c r="BJ33" i="3"/>
  <c r="AU33" i="3"/>
  <c r="AF33" i="3"/>
  <c r="Q33" i="3"/>
  <c r="BJ32" i="3"/>
  <c r="AU32" i="3"/>
  <c r="AF32" i="3"/>
  <c r="Q32" i="3"/>
  <c r="BJ31" i="3"/>
  <c r="AU31" i="3"/>
  <c r="AF31" i="3"/>
  <c r="Q31" i="3"/>
  <c r="BJ30" i="3"/>
  <c r="AU30" i="3"/>
  <c r="AF30" i="3"/>
  <c r="Q30" i="3"/>
  <c r="BL30" i="3" s="1"/>
  <c r="BN30" i="3" s="1"/>
  <c r="BJ29" i="3"/>
  <c r="AU29" i="3"/>
  <c r="AF29" i="3"/>
  <c r="Q29" i="3"/>
  <c r="BL29" i="3" s="1"/>
  <c r="BN29" i="3" s="1"/>
  <c r="BJ28" i="3"/>
  <c r="AU28" i="3"/>
  <c r="AF28" i="3"/>
  <c r="Q28" i="3"/>
  <c r="BL28" i="3" s="1"/>
  <c r="BN28" i="3" s="1"/>
  <c r="BJ27" i="3"/>
  <c r="AU27" i="3"/>
  <c r="AF27" i="3"/>
  <c r="Q27" i="3"/>
  <c r="BL27" i="3" s="1"/>
  <c r="BN27" i="3" s="1"/>
  <c r="BJ26" i="3"/>
  <c r="AU26" i="3"/>
  <c r="AF26" i="3"/>
  <c r="Q26" i="3"/>
  <c r="BL26" i="3" s="1"/>
  <c r="BN26" i="3" s="1"/>
  <c r="BJ25" i="3"/>
  <c r="AU25" i="3"/>
  <c r="AF25" i="3"/>
  <c r="Q25" i="3"/>
  <c r="BJ24" i="3"/>
  <c r="AU24" i="3"/>
  <c r="AF24" i="3"/>
  <c r="Q24" i="3"/>
  <c r="BL24" i="3" s="1"/>
  <c r="BN24" i="3" s="1"/>
  <c r="BJ23" i="3"/>
  <c r="AU23" i="3"/>
  <c r="AF23" i="3"/>
  <c r="Q23" i="3"/>
  <c r="BJ22" i="3"/>
  <c r="AU22" i="3"/>
  <c r="AF22" i="3"/>
  <c r="Q22" i="3"/>
  <c r="BL22" i="3" s="1"/>
  <c r="BN22" i="3" s="1"/>
  <c r="BJ21" i="3"/>
  <c r="AU21" i="3"/>
  <c r="AF21" i="3"/>
  <c r="Q21" i="3"/>
  <c r="BL21" i="3" s="1"/>
  <c r="BN21" i="3" s="1"/>
  <c r="BJ20" i="3"/>
  <c r="AU20" i="3"/>
  <c r="AF20" i="3"/>
  <c r="Q20" i="3"/>
  <c r="BL20" i="3" s="1"/>
  <c r="BN20" i="3" s="1"/>
  <c r="BJ19" i="3"/>
  <c r="AU19" i="3"/>
  <c r="AF19" i="3"/>
  <c r="Q19" i="3"/>
  <c r="BL19" i="3" s="1"/>
  <c r="BN19" i="3" s="1"/>
  <c r="BJ18" i="3"/>
  <c r="AU18" i="3"/>
  <c r="AF18" i="3"/>
  <c r="Q18" i="3"/>
  <c r="BL18" i="3" s="1"/>
  <c r="BN18" i="3" s="1"/>
  <c r="BJ17" i="3"/>
  <c r="AU17" i="3"/>
  <c r="AF17" i="3"/>
  <c r="Q17" i="3"/>
  <c r="BJ16" i="3"/>
  <c r="AU16" i="3"/>
  <c r="AF16" i="3"/>
  <c r="Q16" i="3"/>
  <c r="BJ15" i="3"/>
  <c r="AU15" i="3"/>
  <c r="AF15" i="3"/>
  <c r="Q15" i="3"/>
  <c r="BJ14" i="3"/>
  <c r="AU14" i="3"/>
  <c r="AF14" i="3"/>
  <c r="Q14" i="3"/>
  <c r="BL14" i="3" s="1"/>
  <c r="BN14" i="3" s="1"/>
  <c r="BJ13" i="3"/>
  <c r="AU13" i="3"/>
  <c r="AF13" i="3"/>
  <c r="Q13" i="3"/>
  <c r="BL13" i="3" s="1"/>
  <c r="BN13" i="3" s="1"/>
  <c r="BJ12" i="3"/>
  <c r="AU12" i="3"/>
  <c r="AF12" i="3"/>
  <c r="Q12" i="3"/>
  <c r="BL12" i="3" s="1"/>
  <c r="BN12" i="3" s="1"/>
  <c r="BJ11" i="3"/>
  <c r="AU11" i="3"/>
  <c r="AF11" i="3"/>
  <c r="Q11" i="3"/>
  <c r="BL11" i="3" s="1"/>
  <c r="BN11" i="3" s="1"/>
  <c r="BJ10" i="3"/>
  <c r="AU10" i="3"/>
  <c r="AF10" i="3"/>
  <c r="Q10" i="3"/>
  <c r="BL10" i="3" s="1"/>
  <c r="BN10" i="3" s="1"/>
  <c r="BJ9" i="3"/>
  <c r="AU9" i="3"/>
  <c r="AF9" i="3"/>
  <c r="Q9" i="3"/>
  <c r="BJ8" i="3"/>
  <c r="AU8" i="3"/>
  <c r="AF8" i="3"/>
  <c r="Q8" i="3"/>
  <c r="BL8" i="3" s="1"/>
  <c r="BN8" i="3" s="1"/>
  <c r="BJ7" i="3"/>
  <c r="AU7" i="3"/>
  <c r="AF7" i="3"/>
  <c r="Q7" i="3"/>
  <c r="BJ6" i="3"/>
  <c r="AU6" i="3"/>
  <c r="AF6" i="3"/>
  <c r="Q6" i="3"/>
  <c r="BL6" i="3" s="1"/>
  <c r="BN6" i="3" s="1"/>
  <c r="BJ5" i="3"/>
  <c r="AU5" i="3"/>
  <c r="AF5" i="3"/>
  <c r="Q5" i="3"/>
  <c r="BL5" i="3" s="1"/>
  <c r="BN5" i="3" s="1"/>
  <c r="BJ4" i="3"/>
  <c r="AU4" i="3"/>
  <c r="AF4" i="3"/>
  <c r="Q4" i="3"/>
  <c r="BL4" i="3" s="1"/>
  <c r="BN4" i="3" s="1"/>
  <c r="BJ33" i="2"/>
  <c r="AU33" i="2"/>
  <c r="AF33" i="2"/>
  <c r="Q33" i="2"/>
  <c r="BL33" i="2" s="1"/>
  <c r="BJ32" i="2"/>
  <c r="AU32" i="2"/>
  <c r="AF32" i="2"/>
  <c r="Q32" i="2"/>
  <c r="BL32" i="2" s="1"/>
  <c r="BJ31" i="2"/>
  <c r="AU31" i="2"/>
  <c r="AF31" i="2"/>
  <c r="Q31" i="2"/>
  <c r="BJ30" i="2"/>
  <c r="AU30" i="2"/>
  <c r="AF30" i="2"/>
  <c r="Q30" i="2"/>
  <c r="BJ29" i="2"/>
  <c r="AU29" i="2"/>
  <c r="AF29" i="2"/>
  <c r="Q29" i="2"/>
  <c r="BJ28" i="2"/>
  <c r="AU28" i="2"/>
  <c r="AF28" i="2"/>
  <c r="Q28" i="2"/>
  <c r="BL28" i="2" s="1"/>
  <c r="BJ27" i="2"/>
  <c r="AU27" i="2"/>
  <c r="AF27" i="2"/>
  <c r="Q27" i="2"/>
  <c r="BL27" i="2" s="1"/>
  <c r="BJ26" i="2"/>
  <c r="AU26" i="2"/>
  <c r="AF26" i="2"/>
  <c r="Q26" i="2"/>
  <c r="BJ25" i="2"/>
  <c r="AU25" i="2"/>
  <c r="AF25" i="2"/>
  <c r="Q25" i="2"/>
  <c r="BL25" i="2" s="1"/>
  <c r="BJ24" i="2"/>
  <c r="AU24" i="2"/>
  <c r="AF24" i="2"/>
  <c r="Q24" i="2"/>
  <c r="BL24" i="2" s="1"/>
  <c r="BJ23" i="2"/>
  <c r="AU23" i="2"/>
  <c r="AF23" i="2"/>
  <c r="Q23" i="2"/>
  <c r="BJ22" i="2"/>
  <c r="AU22" i="2"/>
  <c r="AF22" i="2"/>
  <c r="Q22" i="2"/>
  <c r="BL22" i="2" s="1"/>
  <c r="BN22" i="2" s="1"/>
  <c r="BJ21" i="2"/>
  <c r="AU21" i="2"/>
  <c r="AF21" i="2"/>
  <c r="Q21" i="2"/>
  <c r="BJ20" i="2"/>
  <c r="AU20" i="2"/>
  <c r="AF20" i="2"/>
  <c r="Q20" i="2"/>
  <c r="BL20" i="2" s="1"/>
  <c r="BJ19" i="2"/>
  <c r="AU19" i="2"/>
  <c r="AF19" i="2"/>
  <c r="Q19" i="2"/>
  <c r="BL19" i="2" s="1"/>
  <c r="BJ18" i="2"/>
  <c r="AU18" i="2"/>
  <c r="AF18" i="2"/>
  <c r="Q18" i="2"/>
  <c r="BL18" i="2" s="1"/>
  <c r="BN18" i="2" s="1"/>
  <c r="BJ17" i="2"/>
  <c r="AU17" i="2"/>
  <c r="AF17" i="2"/>
  <c r="Q17" i="2"/>
  <c r="BL17" i="2" s="1"/>
  <c r="BJ16" i="2"/>
  <c r="AU16" i="2"/>
  <c r="AF16" i="2"/>
  <c r="Q16" i="2"/>
  <c r="BL16" i="2" s="1"/>
  <c r="BJ15" i="2"/>
  <c r="AU15" i="2"/>
  <c r="AF15" i="2"/>
  <c r="Q15" i="2"/>
  <c r="BJ14" i="2"/>
  <c r="AU14" i="2"/>
  <c r="AF14" i="2"/>
  <c r="Q14" i="2"/>
  <c r="BJ13" i="2"/>
  <c r="AU13" i="2"/>
  <c r="AF13" i="2"/>
  <c r="Q13" i="2"/>
  <c r="BJ12" i="2"/>
  <c r="AU12" i="2"/>
  <c r="AF12" i="2"/>
  <c r="Q12" i="2"/>
  <c r="BL12" i="2" s="1"/>
  <c r="BJ11" i="2"/>
  <c r="AU11" i="2"/>
  <c r="AF11" i="2"/>
  <c r="Q11" i="2"/>
  <c r="BL11" i="2" s="1"/>
  <c r="BJ10" i="2"/>
  <c r="AU10" i="2"/>
  <c r="AF10" i="2"/>
  <c r="Q10" i="2"/>
  <c r="BJ9" i="2"/>
  <c r="AU9" i="2"/>
  <c r="AF9" i="2"/>
  <c r="Q9" i="2"/>
  <c r="BL9" i="2" s="1"/>
  <c r="BJ8" i="2"/>
  <c r="AU8" i="2"/>
  <c r="AF8" i="2"/>
  <c r="Q8" i="2"/>
  <c r="BL8" i="2" s="1"/>
  <c r="BJ7" i="2"/>
  <c r="AU7" i="2"/>
  <c r="AF7" i="2"/>
  <c r="Q7" i="2"/>
  <c r="BJ6" i="2"/>
  <c r="AU6" i="2"/>
  <c r="AF6" i="2"/>
  <c r="Q6" i="2"/>
  <c r="BL6" i="2" s="1"/>
  <c r="BN6" i="2" s="1"/>
  <c r="BJ5" i="2"/>
  <c r="AU5" i="2"/>
  <c r="AF5" i="2"/>
  <c r="Q5" i="2"/>
  <c r="BJ4" i="2"/>
  <c r="AU4" i="2"/>
  <c r="AF4" i="2"/>
  <c r="Q4" i="2"/>
  <c r="BL4" i="2" s="1"/>
  <c r="BN8" i="2" l="1"/>
  <c r="BN16" i="2"/>
  <c r="BN28" i="2"/>
  <c r="BN24" i="2"/>
  <c r="BN4" i="2"/>
  <c r="BN12" i="2"/>
  <c r="BN20" i="2"/>
  <c r="BN32" i="2"/>
  <c r="BN17" i="2"/>
  <c r="BN27" i="2"/>
  <c r="BN33" i="2"/>
  <c r="BN11" i="2"/>
  <c r="BL7" i="2"/>
  <c r="BP27" i="2" s="1"/>
  <c r="BL13" i="2"/>
  <c r="BL23" i="2"/>
  <c r="BL29" i="2"/>
  <c r="BL9" i="3"/>
  <c r="BN9" i="3" s="1"/>
  <c r="BL15" i="3"/>
  <c r="BN15" i="3" s="1"/>
  <c r="BL25" i="3"/>
  <c r="BN25" i="3" s="1"/>
  <c r="BL31" i="3"/>
  <c r="BN31" i="3" s="1"/>
  <c r="BL14" i="2"/>
  <c r="BN19" i="2"/>
  <c r="BN25" i="2"/>
  <c r="BL30" i="2"/>
  <c r="BL32" i="3"/>
  <c r="BN32" i="3" s="1"/>
  <c r="BN9" i="2"/>
  <c r="BL16" i="3"/>
  <c r="BN16" i="3" s="1"/>
  <c r="BL5" i="2"/>
  <c r="BP16" i="2" s="1"/>
  <c r="BL10" i="2"/>
  <c r="BL15" i="2"/>
  <c r="BL21" i="2"/>
  <c r="BL26" i="2"/>
  <c r="BL31" i="2"/>
  <c r="BL7" i="3"/>
  <c r="BN7" i="3" s="1"/>
  <c r="BP7" i="3" s="1"/>
  <c r="BL17" i="3"/>
  <c r="BN17" i="3" s="1"/>
  <c r="BL23" i="3"/>
  <c r="BN23" i="3" s="1"/>
  <c r="BL33" i="3"/>
  <c r="BN33" i="3" s="1"/>
  <c r="BL14" i="5"/>
  <c r="BN14" i="5" s="1"/>
  <c r="BP14" i="5" s="1"/>
  <c r="BL12" i="6"/>
  <c r="BN12" i="6" s="1"/>
  <c r="BP12" i="6" s="1"/>
  <c r="BP15" i="2" l="1"/>
  <c r="BN15" i="2"/>
  <c r="BP21" i="3"/>
  <c r="BP29" i="2"/>
  <c r="BN29" i="2"/>
  <c r="BP27" i="3"/>
  <c r="BP8" i="3"/>
  <c r="BP33" i="3"/>
  <c r="BP31" i="2"/>
  <c r="BN31" i="2"/>
  <c r="BN10" i="2"/>
  <c r="BP10" i="2"/>
  <c r="BN30" i="2"/>
  <c r="BP30" i="2"/>
  <c r="BP19" i="2"/>
  <c r="BP25" i="3"/>
  <c r="BP23" i="2"/>
  <c r="BN23" i="2"/>
  <c r="BP29" i="3"/>
  <c r="BP22" i="2"/>
  <c r="BP26" i="3"/>
  <c r="BP32" i="2"/>
  <c r="BP12" i="2"/>
  <c r="BP22" i="3"/>
  <c r="BP4" i="3"/>
  <c r="BP24" i="3"/>
  <c r="BP6" i="3"/>
  <c r="BP5" i="3"/>
  <c r="BP7" i="2"/>
  <c r="BN7" i="2"/>
  <c r="BP13" i="3"/>
  <c r="BP28" i="3"/>
  <c r="BP14" i="3"/>
  <c r="BP23" i="3"/>
  <c r="BN26" i="2"/>
  <c r="BP26" i="2"/>
  <c r="BP5" i="2"/>
  <c r="BN5" i="2"/>
  <c r="BP6" i="2"/>
  <c r="BN14" i="2"/>
  <c r="BP14" i="2"/>
  <c r="BP15" i="3"/>
  <c r="BP18" i="2"/>
  <c r="BP33" i="2"/>
  <c r="BP12" i="3"/>
  <c r="BP18" i="3"/>
  <c r="BP20" i="3"/>
  <c r="BP31" i="3"/>
  <c r="BP30" i="3"/>
  <c r="BP17" i="3"/>
  <c r="BP21" i="2"/>
  <c r="BN21" i="2"/>
  <c r="BP16" i="3"/>
  <c r="BP32" i="3"/>
  <c r="BP25" i="2"/>
  <c r="BP9" i="2"/>
  <c r="BP9" i="3"/>
  <c r="BP13" i="2"/>
  <c r="BN13" i="2"/>
  <c r="BP11" i="2"/>
  <c r="BP17" i="2"/>
  <c r="BP10" i="3"/>
  <c r="BP20" i="2"/>
  <c r="BP4" i="2"/>
  <c r="BP11" i="3"/>
  <c r="BP24" i="2"/>
  <c r="BP19" i="3"/>
  <c r="BP28" i="2"/>
  <c r="BP8" i="2"/>
</calcChain>
</file>

<file path=xl/sharedStrings.xml><?xml version="1.0" encoding="utf-8"?>
<sst xmlns="http://schemas.openxmlformats.org/spreadsheetml/2006/main" count="956" uniqueCount="202">
  <si>
    <t>CALIFICACIONES_1º A</t>
  </si>
  <si>
    <t>Nº</t>
  </si>
  <si>
    <t>APELLIDOS Y NOMBRES</t>
  </si>
  <si>
    <t>I BIMESTRE</t>
  </si>
  <si>
    <t>PROM.</t>
  </si>
  <si>
    <t>II BIMESTRE</t>
  </si>
  <si>
    <t>III BIMESTRE</t>
  </si>
  <si>
    <t>IV BIMESTRE</t>
  </si>
  <si>
    <t>PUNTAJE</t>
  </si>
  <si>
    <t>PROMEDIO FINAL</t>
  </si>
  <si>
    <t>ORDEN DE MÉRITO</t>
  </si>
  <si>
    <t>CONDUCTA</t>
  </si>
  <si>
    <t>ARTE</t>
  </si>
  <si>
    <t>CTA</t>
  </si>
  <si>
    <t>COMU</t>
  </si>
  <si>
    <t>EFIS</t>
  </si>
  <si>
    <t>ETRA</t>
  </si>
  <si>
    <t>EREL</t>
  </si>
  <si>
    <t>FCC</t>
  </si>
  <si>
    <t>HGE</t>
  </si>
  <si>
    <t>INGLÉS</t>
  </si>
  <si>
    <t>MAT</t>
  </si>
  <si>
    <t>PFRH</t>
  </si>
  <si>
    <t>TALLER 1</t>
  </si>
  <si>
    <t>TALLER 2</t>
  </si>
  <si>
    <t>TALLER 3</t>
  </si>
  <si>
    <t>IB</t>
  </si>
  <si>
    <t>IIB</t>
  </si>
  <si>
    <t>IIIB</t>
  </si>
  <si>
    <t>IVB</t>
  </si>
  <si>
    <t>ADAUTO LUIS, Miguel Angel</t>
  </si>
  <si>
    <t>AD</t>
  </si>
  <si>
    <t>GONZALES VILLANUEVA, Dario</t>
  </si>
  <si>
    <t>A</t>
  </si>
  <si>
    <t>GREGORIO CHAVEZ, Luis Fernando</t>
  </si>
  <si>
    <t>B</t>
  </si>
  <si>
    <t>GREGORIO GARCIA, Jesus</t>
  </si>
  <si>
    <t>C</t>
  </si>
  <si>
    <t>GREGORIO JARA, Caleb Josias</t>
  </si>
  <si>
    <t>MORALES SAAVEDRA, Hitalo Alvaro</t>
  </si>
  <si>
    <t>OLIVARES JARA, Yamila</t>
  </si>
  <si>
    <t>PEÑA SIFUENTES, William Wilmer</t>
  </si>
  <si>
    <t>PINEDA ARIZA, Greishy Herdley</t>
  </si>
  <si>
    <t>PINEDO OLORTEGUI, Angel</t>
  </si>
  <si>
    <t>PRINCIPE LLASHAG, Maria Valentina</t>
  </si>
  <si>
    <t>SAAVEDRA CERNA, Flor Amelia</t>
  </si>
  <si>
    <t>TARAZONA LLASHAG, Nando Erik</t>
  </si>
  <si>
    <t>TOLENTINO FERNANDEZ, Alexsandro Noe</t>
  </si>
  <si>
    <t>TRUJILLO SILVESTRE, Dedicacion Ciro</t>
  </si>
  <si>
    <t>CALIFICACIONES_1º B</t>
  </si>
  <si>
    <t>CERNA MALVAS, Keyla Andrea</t>
  </si>
  <si>
    <t>ESCALANTE SILVA, Abraham Cerilo</t>
  </si>
  <si>
    <t>GARCIA LLASHAG, Beatriz Faustina</t>
  </si>
  <si>
    <t>GARCIA LLASHAG, Rogelio Erasmo</t>
  </si>
  <si>
    <t>LOAYZA LLASHAG, Leonor</t>
  </si>
  <si>
    <t>LOAYZA LLASHAG, Wilmer</t>
  </si>
  <si>
    <t>PABLO ESPINOZA, Sheily Kenelly</t>
  </si>
  <si>
    <t>PABLO MENDOZA, Betzeyda Diana</t>
  </si>
  <si>
    <t>RAMOS TRUJILLO, Juan David</t>
  </si>
  <si>
    <t>ROJAS LLASHAG, Obet Marco</t>
  </si>
  <si>
    <t>SANCHEZ LOAYZA, Jackellinne Medallith</t>
  </si>
  <si>
    <t>VASQUEZ GREGORIO, Jairo Manuel</t>
  </si>
  <si>
    <t>VASQUEZ PRINCIPE, Reyben Hilman</t>
  </si>
  <si>
    <t>VIDAL SIFUENTES, Luis Miguel</t>
  </si>
  <si>
    <t>VILLANUEVA ACUÑA, Roy Kenyo</t>
  </si>
  <si>
    <t>CALIFICACIONES_2º A</t>
  </si>
  <si>
    <t>ACUÑA MENDOZA, Magaly Eugenia</t>
  </si>
  <si>
    <t>ACUÑA NICASIO, Julio Aurelio</t>
  </si>
  <si>
    <t>ARQUINIGO SALAS, Flor Melvi</t>
  </si>
  <si>
    <t>ESPINOZA VILLARREAL, Brayner Oliver</t>
  </si>
  <si>
    <t>FERNANDEZ MELGAREJO, Ruth Noemi</t>
  </si>
  <si>
    <t>FERNANDEZ MORALES, Miriam Yaneth</t>
  </si>
  <si>
    <t>HERBOZO MELGAREJO, Luis Antonio</t>
  </si>
  <si>
    <t>HUERTA FERNANDEZ, Misael</t>
  </si>
  <si>
    <t>JARA ASENCIOS, Flor Anali</t>
  </si>
  <si>
    <t>JARA ASENCIOS, Rosalina Ayda</t>
  </si>
  <si>
    <t>JARA JARA, Rubi Fortunata</t>
  </si>
  <si>
    <t>JARA TARAZONA, Esther Mariluz</t>
  </si>
  <si>
    <t>MORALES CERVANTES, Liz Diana</t>
  </si>
  <si>
    <t>MOSQUERA LLASHAG, Kiomy Nahely</t>
  </si>
  <si>
    <t>PANIAGUA LOPEZ, Esther Violeta</t>
  </si>
  <si>
    <t>PEÑA HUERTA, Jhon Marco</t>
  </si>
  <si>
    <t>PEÑA SIFUENTES, Noelia Liseth</t>
  </si>
  <si>
    <t>PINEDO GREGORIO, Yadira</t>
  </si>
  <si>
    <t>REYES FERNANDEZ, Nayili</t>
  </si>
  <si>
    <t>REYES TAFUR, Yovani</t>
  </si>
  <si>
    <t>ROJAS LLASHAG, Yesly Noelia</t>
  </si>
  <si>
    <t>SAAVEDRA ESCALANTE, Misley Kiara</t>
  </si>
  <si>
    <t>TARAZONA ANAYA, Live Elon</t>
  </si>
  <si>
    <t>TOLENTINO SILVA, David Edwin</t>
  </si>
  <si>
    <t>TOLENTINO VASQUEZ, Karina Guisela</t>
  </si>
  <si>
    <t>ZORRILLA JARA, Mayvi Nicoll</t>
  </si>
  <si>
    <t>CALIFICACIONES_2º B</t>
  </si>
  <si>
    <t>CALIFICACIONES_3º A</t>
  </si>
  <si>
    <t>ACUÑA OLORTEGUI, Yojhan</t>
  </si>
  <si>
    <t>CASTRO BLAS, Nayelhi Mayli</t>
  </si>
  <si>
    <t>CERNA TAFUR, Mayer Daniel</t>
  </si>
  <si>
    <t>FERNANDEZ SIFUENTES, Nelly Jiulissa</t>
  </si>
  <si>
    <t>MEDRANO SILVA, Jamilene Ariana</t>
  </si>
  <si>
    <t>MUÑOZ ACUÑA, Andrea Anabel</t>
  </si>
  <si>
    <t>MUÑOZ SAAVEDRA, Yamila Anali</t>
  </si>
  <si>
    <t>NICACIO JARA, Flor Amelia</t>
  </si>
  <si>
    <t>PEÑA SIFUENTES, Morelia Lisbeth</t>
  </si>
  <si>
    <t>PINEDO CHAVEZ, Diana</t>
  </si>
  <si>
    <t>PRINCIPE LAZARO, Marlon Jeanpierre</t>
  </si>
  <si>
    <t>PRINCIPE LLASHAG, Crispina Doris</t>
  </si>
  <si>
    <t>SILVA JARA, Rosa Victoria</t>
  </si>
  <si>
    <t>SILVA MORALES, Roberto Carlos</t>
  </si>
  <si>
    <t>SILVA TRUJILLO, Nancy Jhanet</t>
  </si>
  <si>
    <t>CALIFICACIONES_3º B</t>
  </si>
  <si>
    <t>BAUTISTA BLAS, Sussy Lizbeth</t>
  </si>
  <si>
    <t>BAUTISTA QUISPE, Gilmer Jhony</t>
  </si>
  <si>
    <t>FERNANDEZ MORALES, Yober Estevan</t>
  </si>
  <si>
    <t>GARCIA LLASHAG, Daniel</t>
  </si>
  <si>
    <t>GREGORIO JARA, Jemina Soledad</t>
  </si>
  <si>
    <t>LOPEZ ACUÑA HENRY</t>
  </si>
  <si>
    <t>MORALES SAAVEDRA, Raul</t>
  </si>
  <si>
    <t>NEYRA AGAMA, Jhonatan Carlos</t>
  </si>
  <si>
    <t>PATRICIO ACUÑA, Alvaro Alison</t>
  </si>
  <si>
    <t>PEÑA SAAVEDRA, Jose Daniel</t>
  </si>
  <si>
    <t>PEÑA SAAVEDRA, Roberth Carlos</t>
  </si>
  <si>
    <t>SALAS ESPINOZA, Rosa Angela</t>
  </si>
  <si>
    <t>SILVA TARAZONA, Gloria</t>
  </si>
  <si>
    <t>TARAZONA ANAYA, Santa Magnolia</t>
  </si>
  <si>
    <t>TARAZONA SIFUENTES, Elder</t>
  </si>
  <si>
    <t>TRUJILLO SILVESTRE, Emilia Nelida</t>
  </si>
  <si>
    <t>CALIFICACIONES_4º A</t>
  </si>
  <si>
    <t>ALVA TAMAYO, Luisa Victoria</t>
  </si>
  <si>
    <t>ALVARO ABRIGO, Ronaldiño Brahayan</t>
  </si>
  <si>
    <t>BAUTISTA QUISPE, Eva Betseida</t>
  </si>
  <si>
    <t>BENITES AGREDA, Margoth Yesica</t>
  </si>
  <si>
    <t>FERNANDEZ JAVIER, Edgar Yhonny</t>
  </si>
  <si>
    <t>LOAYZA NAVARRO, Jesly Milagros</t>
  </si>
  <si>
    <t>NICACIO JARA, Flor Remina</t>
  </si>
  <si>
    <t>OLORTEGUI REYES, Judith Marcelina</t>
  </si>
  <si>
    <t>OLORTIGUE NAVARRO, Ines Migceli</t>
  </si>
  <si>
    <t>TOLENTINO FERNANDEZ, Susy Cecilia</t>
  </si>
  <si>
    <t>TOLENTINO VASQUEZ, Kenia Yanely</t>
  </si>
  <si>
    <t>TRUJILLO SILVESTRE, Delia Liliana</t>
  </si>
  <si>
    <t>VASQUEZ GREGORIO, Liseth Sarani</t>
  </si>
  <si>
    <t>VILLANUEVA ACUÑA, Jaidi Luliana</t>
  </si>
  <si>
    <t>VILLAORDUÑA OBREGON, Juan Bartolo</t>
  </si>
  <si>
    <t>CALIFICACIONES_4º B</t>
  </si>
  <si>
    <t>BARRON SILVA, Moises David</t>
  </si>
  <si>
    <t>CERNA MALVAS, Seyma Yoselin</t>
  </si>
  <si>
    <t>HUERTA FERNANDEZ, Roger</t>
  </si>
  <si>
    <t>IZQUIERDO ESPINOZA, Katerin</t>
  </si>
  <si>
    <t>JARA TARAZONA, Ruth Karina</t>
  </si>
  <si>
    <t>MORALES ROJAS, Celica Raquel</t>
  </si>
  <si>
    <t>MUÑOZ VARILLAS, Pedro Juan</t>
  </si>
  <si>
    <t>NEYRA AGAMA, Kimberly Marcos</t>
  </si>
  <si>
    <t>PABLO MENDOZA, Doris Jimena</t>
  </si>
  <si>
    <t>PRINCIPE TINOCO, Jhan Carlos</t>
  </si>
  <si>
    <t>REYNA BENITES, Elvis</t>
  </si>
  <si>
    <t>SANCHEZ SIFUENTES, Flor De Maria</t>
  </si>
  <si>
    <t>SIFUENTES COCHACHIN, Gian Franco</t>
  </si>
  <si>
    <t>TARAZONA SIFUENTES, Josias Eugenio</t>
  </si>
  <si>
    <t>TINOCO SAAVEDRA, Marisol</t>
  </si>
  <si>
    <t>VIDAL LOAYZA, Yoshuay</t>
  </si>
  <si>
    <t>VIDAL SIFUENTES, Yesly Roxana</t>
  </si>
  <si>
    <t>CALIFICACIONES_5º A</t>
  </si>
  <si>
    <t>ACUÑA BARRON, Limberg Teofilo</t>
  </si>
  <si>
    <t>CASTRO BLAS, Yanina Yojayra</t>
  </si>
  <si>
    <t xml:space="preserve"> CERNA BARRIONUEVO, Brayan Huriel </t>
  </si>
  <si>
    <t>JARA JARA, Verenice Jhasbel</t>
  </si>
  <si>
    <t>JARA TARAZONA, Sara</t>
  </si>
  <si>
    <t xml:space="preserve">LOAYZA LLASHAG, Rosalvina </t>
  </si>
  <si>
    <t>MUÑOZ ATENCIA, Rocio Milagros</t>
  </si>
  <si>
    <t xml:space="preserve">MUÑOZ SAAVEDRA, Roxana Rosalinda </t>
  </si>
  <si>
    <t>SILVA MORALES, Yender Romay</t>
  </si>
  <si>
    <t>TARAZONA SIFUENTES, Julio Cesar</t>
  </si>
  <si>
    <t xml:space="preserve">TOLENTINO SILVA, Santa Imelda </t>
  </si>
  <si>
    <t xml:space="preserve"> TRUJILLO FLORES, Segundina</t>
  </si>
  <si>
    <t xml:space="preserve">ZORRILLA PINEDA, Juan Jonatan </t>
  </si>
  <si>
    <t>MODIFICO EN LAS HOJAS DE ORIGEN</t>
  </si>
  <si>
    <t xml:space="preserve">AQUÍ NECESITO LOS NOMBRES  Y PROMEDIOS DE 2ºA Y 2ºB JUNTOS ORDENADOS ALFABETICAMENTE Y ACTUALIZABLES CUANDO </t>
  </si>
  <si>
    <t>ASI SUCESIVAMENTE PARA 3º Y CUARTO</t>
  </si>
  <si>
    <t>GRACIAS</t>
  </si>
  <si>
    <t>PERO ESA UNION TIENE QUE SE SIN MACRO</t>
  </si>
  <si>
    <t>OJO</t>
  </si>
  <si>
    <t xml:space="preserve">AQUÍ NECESITO LOS NOMBRES ; PUNTAJES Y  PROMEDIOS DE 1ºA Y 1ºB JUNTOS ORDENADOS ALFABETICAMENTE Y ACTUALIZABLES CUANDO </t>
  </si>
  <si>
    <t>CONSULTE AQUÍ LOS RESULTADOS POR CADA ESTUDIANTE</t>
  </si>
  <si>
    <t>INGRESE GRADO Y SECCIÓN</t>
  </si>
  <si>
    <t>PRIMERO</t>
  </si>
  <si>
    <t>ESTUDIANTE</t>
  </si>
  <si>
    <t>PUNTAJE FINAL</t>
  </si>
  <si>
    <t>SITUACIÓN</t>
  </si>
  <si>
    <t>CÓDIGO</t>
  </si>
  <si>
    <t>1º</t>
  </si>
  <si>
    <t>CODIGO</t>
  </si>
  <si>
    <t>2º</t>
  </si>
  <si>
    <t>3º</t>
  </si>
  <si>
    <t>4º</t>
  </si>
  <si>
    <t>5º</t>
  </si>
  <si>
    <t>POSICION</t>
  </si>
  <si>
    <t>PROMEDIO</t>
  </si>
  <si>
    <t>ORDEN DE MERITO</t>
  </si>
  <si>
    <t>ORDEN DE MERITO CON DESEMPATE</t>
  </si>
  <si>
    <t>POCISION</t>
  </si>
  <si>
    <t>AQUÍ DEBEN APARECER LOS CINCO PRIMEROS PUESTOS DE CADA GRADO</t>
  </si>
  <si>
    <t>CUAL ES LA FORMULA PARA LLAMAR ESTOS DATOS  DESDE  LAS HOJA CUADRO DE MERITOS?</t>
  </si>
  <si>
    <t>EN DONDE CUANDO HAGO SELECCIONO EN LAS CELDAS E7 Y G7 DEBEN CAMBIAR LOS DATOS PARA CADA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</si>
</sst>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9900CC"/>
      </bottom>
      <diagonal/>
    </border>
    <border>
      <left style="medium">
        <color rgb="FF9900CC"/>
      </left>
      <right style="medium">
        <color rgb="FF9900CC"/>
      </right>
      <top style="medium">
        <color rgb="FF9900CC"/>
      </top>
      <bottom style="medium">
        <color rgb="FF9900CC"/>
      </bottom>
      <diagonal/>
    </border>
    <border>
      <left style="medium">
        <color rgb="FF9900CC"/>
      </left>
      <right/>
      <top style="medium">
        <color rgb="FF9900CC"/>
      </top>
      <bottom style="medium">
        <color rgb="FF9900CC"/>
      </bottom>
      <diagonal/>
    </border>
    <border>
      <left/>
      <right/>
      <top style="medium">
        <color rgb="FF9900CC"/>
      </top>
      <bottom style="medium">
        <color rgb="FF9900CC"/>
      </bottom>
      <diagonal/>
    </border>
    <border>
      <left/>
      <right style="medium">
        <color rgb="FF9900CC"/>
      </right>
      <top style="medium">
        <color rgb="FF9900CC"/>
      </top>
      <bottom style="medium">
        <color rgb="FF9900CC"/>
      </bottom>
      <diagonal/>
    </border>
    <border>
      <left style="medium">
        <color rgb="FF9900CC"/>
      </left>
      <right style="medium">
        <color rgb="FF9900CC"/>
      </right>
      <top style="medium">
        <color rgb="FF9900CC"/>
      </top>
      <bottom/>
      <diagonal/>
    </border>
    <border>
      <left style="medium">
        <color rgb="FF9900CC"/>
      </left>
      <right style="medium">
        <color rgb="FF9900CC"/>
      </right>
      <top/>
      <bottom style="medium">
        <color rgb="FF9900CC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/>
      <right style="medium">
        <color rgb="FF9900CC"/>
      </right>
      <top style="medium">
        <color rgb="FF9900CC"/>
      </top>
      <bottom/>
      <diagonal/>
    </border>
    <border>
      <left style="medium">
        <color rgb="FF9900CC"/>
      </left>
      <right/>
      <top style="medium">
        <color rgb="FF9900CC"/>
      </top>
      <bottom/>
      <diagonal/>
    </border>
    <border>
      <left/>
      <right/>
      <top style="medium">
        <color rgb="FF9900CC"/>
      </top>
      <bottom/>
      <diagonal/>
    </border>
    <border>
      <left style="medium">
        <color rgb="FF7030A0"/>
      </left>
      <right/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 style="medium">
        <color rgb="FF9900CC"/>
      </right>
      <top/>
      <bottom style="medium">
        <color rgb="FF9900CC"/>
      </bottom>
      <diagonal/>
    </border>
    <border>
      <left style="medium">
        <color rgb="FF9900CC"/>
      </left>
      <right style="medium">
        <color rgb="FF9900CC"/>
      </right>
      <top style="medium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textRotation="90" wrapText="1"/>
    </xf>
    <xf numFmtId="0" fontId="0" fillId="4" borderId="2" xfId="0" applyFont="1" applyFill="1" applyBorder="1" applyAlignment="1" applyProtection="1">
      <alignment horizontal="center" textRotation="90"/>
      <protection hidden="1"/>
    </xf>
    <xf numFmtId="0" fontId="4" fillId="5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4" fontId="1" fillId="3" borderId="2" xfId="0" applyNumberFormat="1" applyFont="1" applyFill="1" applyBorder="1" applyAlignment="1" applyProtection="1">
      <alignment horizontal="center" vertical="center"/>
      <protection hidden="1"/>
    </xf>
    <xf numFmtId="164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4" borderId="2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 vertical="center"/>
    </xf>
    <xf numFmtId="0" fontId="1" fillId="4" borderId="2" xfId="0" applyFont="1" applyFill="1" applyBorder="1" applyProtection="1">
      <protection hidden="1"/>
    </xf>
    <xf numFmtId="0" fontId="7" fillId="0" borderId="0" xfId="0" applyFont="1"/>
    <xf numFmtId="0" fontId="0" fillId="0" borderId="8" xfId="0" applyFont="1" applyBorder="1" applyProtection="1">
      <protection hidden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0" fillId="0" borderId="8" xfId="0" applyFill="1" applyBorder="1" applyAlignment="1">
      <alignment horizontal="left" vertical="top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8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 wrapText="1"/>
    </xf>
    <xf numFmtId="0" fontId="4" fillId="4" borderId="6" xfId="0" applyFont="1" applyFill="1" applyBorder="1" applyAlignment="1">
      <alignment horizontal="center" vertical="center" textRotation="90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3" fillId="4" borderId="6" xfId="0" applyFont="1" applyFill="1" applyBorder="1" applyAlignment="1">
      <alignment horizontal="center" vertical="center" textRotation="90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10" fillId="5" borderId="0" xfId="0" applyFont="1" applyFill="1" applyAlignment="1">
      <alignment horizontal="center"/>
    </xf>
    <xf numFmtId="0" fontId="0" fillId="6" borderId="0" xfId="0" applyFill="1"/>
    <xf numFmtId="0" fontId="11" fillId="6" borderId="0" xfId="0" applyFont="1" applyFill="1" applyAlignment="1">
      <alignment horizontal="center"/>
    </xf>
    <xf numFmtId="0" fontId="12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2" fillId="6" borderId="0" xfId="0" applyFont="1" applyFill="1"/>
    <xf numFmtId="0" fontId="0" fillId="8" borderId="0" xfId="0" applyFill="1"/>
    <xf numFmtId="164" fontId="0" fillId="8" borderId="0" xfId="0" applyNumberFormat="1" applyFill="1"/>
    <xf numFmtId="164" fontId="0" fillId="6" borderId="0" xfId="0" applyNumberFormat="1" applyFill="1"/>
    <xf numFmtId="0" fontId="2" fillId="9" borderId="8" xfId="0" applyFont="1" applyFill="1" applyBorder="1" applyAlignment="1">
      <alignment horizontal="center" vertical="center" textRotation="90"/>
    </xf>
    <xf numFmtId="0" fontId="13" fillId="5" borderId="8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 vertical="center"/>
    </xf>
    <xf numFmtId="0" fontId="10" fillId="9" borderId="12" xfId="0" applyFont="1" applyFill="1" applyBorder="1" applyAlignment="1" applyProtection="1">
      <alignment horizontal="center" vertical="center" wrapText="1"/>
      <protection hidden="1"/>
    </xf>
    <xf numFmtId="0" fontId="13" fillId="5" borderId="13" xfId="0" applyFont="1" applyFill="1" applyBorder="1" applyAlignment="1">
      <alignment horizontal="center"/>
    </xf>
    <xf numFmtId="0" fontId="13" fillId="5" borderId="14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2" fillId="9" borderId="6" xfId="0" applyFont="1" applyFill="1" applyBorder="1" applyAlignment="1" applyProtection="1">
      <alignment horizontal="center" vertical="center" wrapText="1"/>
      <protection hidden="1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3" fillId="9" borderId="13" xfId="0" applyFont="1" applyFill="1" applyBorder="1" applyAlignment="1" applyProtection="1">
      <alignment horizontal="center" vertical="center" wrapText="1"/>
      <protection hidden="1"/>
    </xf>
    <xf numFmtId="0" fontId="13" fillId="5" borderId="15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0" fillId="9" borderId="16" xfId="0" applyFill="1" applyBorder="1" applyAlignment="1" applyProtection="1">
      <alignment horizontal="center" vertical="center"/>
      <protection hidden="1"/>
    </xf>
    <xf numFmtId="0" fontId="5" fillId="9" borderId="16" xfId="0" applyFont="1" applyFill="1" applyBorder="1" applyAlignment="1" applyProtection="1">
      <alignment horizontal="center" vertical="center"/>
      <protection hidden="1"/>
    </xf>
    <xf numFmtId="0" fontId="5" fillId="9" borderId="16" xfId="0" applyFont="1" applyFill="1" applyBorder="1" applyAlignment="1" applyProtection="1">
      <alignment horizontal="center" vertical="center" wrapText="1"/>
      <protection hidden="1"/>
    </xf>
    <xf numFmtId="0" fontId="5" fillId="9" borderId="1" xfId="0" applyFont="1" applyFill="1" applyBorder="1" applyAlignment="1" applyProtection="1">
      <alignment horizontal="center" vertical="center" wrapText="1"/>
      <protection hidden="1"/>
    </xf>
    <xf numFmtId="0" fontId="3" fillId="9" borderId="16" xfId="0" applyFont="1" applyFill="1" applyBorder="1" applyAlignment="1">
      <alignment horizontal="center" vertical="center"/>
    </xf>
    <xf numFmtId="0" fontId="15" fillId="9" borderId="17" xfId="0" applyFont="1" applyFill="1" applyBorder="1" applyAlignment="1" applyProtection="1">
      <alignment horizontal="center" vertical="center"/>
      <protection hidden="1"/>
    </xf>
    <xf numFmtId="0" fontId="15" fillId="9" borderId="7" xfId="0" applyFont="1" applyFill="1" applyBorder="1" applyAlignment="1">
      <alignment horizontal="center" vertical="center"/>
    </xf>
    <xf numFmtId="0" fontId="15" fillId="9" borderId="7" xfId="0" applyFont="1" applyFill="1" applyBorder="1" applyAlignment="1" applyProtection="1">
      <alignment horizontal="center" vertical="center"/>
      <protection hidden="1"/>
    </xf>
    <xf numFmtId="0" fontId="15" fillId="9" borderId="7" xfId="0" applyFont="1" applyFill="1" applyBorder="1" applyAlignment="1" applyProtection="1">
      <alignment horizontal="center" vertical="center" wrapText="1"/>
      <protection hidden="1"/>
    </xf>
    <xf numFmtId="0" fontId="10" fillId="9" borderId="17" xfId="0" applyFont="1" applyFill="1" applyBorder="1" applyAlignment="1" applyProtection="1">
      <alignment horizontal="center" vertical="center" wrapText="1"/>
      <protection hidden="1"/>
    </xf>
    <xf numFmtId="0" fontId="3" fillId="9" borderId="2" xfId="0" applyFont="1" applyFill="1" applyBorder="1" applyAlignment="1" applyProtection="1">
      <alignment horizontal="center" vertical="center" wrapText="1"/>
      <protection hidden="1"/>
    </xf>
    <xf numFmtId="0" fontId="3" fillId="9" borderId="3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  <protection hidden="1"/>
    </xf>
    <xf numFmtId="0" fontId="12" fillId="9" borderId="7" xfId="0" applyFont="1" applyFill="1" applyBorder="1" applyAlignment="1" applyProtection="1">
      <alignment horizontal="center" vertical="center" wrapText="1"/>
      <protection hidden="1"/>
    </xf>
    <xf numFmtId="0" fontId="3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 applyProtection="1">
      <alignment horizontal="center" vertical="center"/>
      <protection hidden="1"/>
    </xf>
    <xf numFmtId="0" fontId="3" fillId="9" borderId="7" xfId="0" applyFont="1" applyFill="1" applyBorder="1" applyAlignment="1" applyProtection="1">
      <alignment horizontal="center" vertical="center" wrapText="1"/>
      <protection hidden="1"/>
    </xf>
    <xf numFmtId="0" fontId="0" fillId="9" borderId="7" xfId="0" applyFill="1" applyBorder="1" applyAlignment="1" applyProtection="1">
      <alignment horizontal="center" vertical="center" wrapText="1"/>
      <protection hidden="1"/>
    </xf>
    <xf numFmtId="1" fontId="0" fillId="10" borderId="18" xfId="0" applyNumberFormat="1" applyFont="1" applyFill="1" applyBorder="1" applyAlignment="1">
      <alignment horizontal="center" vertical="center"/>
    </xf>
    <xf numFmtId="164" fontId="0" fillId="10" borderId="18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 applyProtection="1">
      <alignment horizontal="center" vertical="center"/>
      <protection hidden="1"/>
    </xf>
    <xf numFmtId="164" fontId="0" fillId="0" borderId="8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 applyProtection="1">
      <alignment horizontal="left" vertical="center"/>
      <protection hidden="1"/>
    </xf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/>
    </xf>
    <xf numFmtId="164" fontId="0" fillId="0" borderId="7" xfId="0" applyNumberFormat="1" applyFill="1" applyBorder="1" applyAlignment="1">
      <alignment horizontal="center" vertical="center"/>
    </xf>
    <xf numFmtId="1" fontId="0" fillId="0" borderId="2" xfId="0" applyNumberFormat="1" applyFill="1" applyBorder="1" applyAlignment="1" applyProtection="1">
      <alignment horizontal="center" vertical="center"/>
      <protection hidden="1"/>
    </xf>
    <xf numFmtId="1" fontId="0" fillId="0" borderId="2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/>
    </xf>
    <xf numFmtId="1" fontId="0" fillId="0" borderId="4" xfId="0" applyNumberFormat="1" applyFill="1" applyBorder="1" applyAlignment="1" applyProtection="1">
      <alignment horizontal="center" vertical="center"/>
      <protection hidden="1"/>
    </xf>
    <xf numFmtId="1" fontId="0" fillId="0" borderId="14" xfId="0" applyNumberForma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97"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rgb="FF9900CC"/>
        </top>
        <bottom style="medium">
          <color rgb="FF9900CC"/>
        </bottom>
        <vertical/>
        <horizontal/>
      </border>
      <protection locked="1" hidden="1"/>
    </dxf>
    <dxf>
      <border outline="0">
        <top style="medium">
          <color rgb="FF9900CC"/>
        </top>
      </border>
    </dxf>
    <dxf>
      <border outline="0">
        <bottom style="medium">
          <color rgb="FF9900CC"/>
        </bottom>
      </border>
    </dxf>
    <dxf>
      <border outline="0">
        <left style="medium">
          <color rgb="FF9900CC"/>
        </left>
        <right style="medium">
          <color rgb="FF9900CC"/>
        </right>
        <top style="medium">
          <color rgb="FF9900CC"/>
        </top>
        <bottom style="medium">
          <color rgb="FF9900CC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protection locked="1" hidden="1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border outline="0">
        <top style="medium">
          <color rgb="FF9900CC"/>
        </top>
      </border>
    </dxf>
    <dxf>
      <border outline="0">
        <bottom style="medium">
          <color rgb="FF9900CC"/>
        </bottom>
      </border>
    </dxf>
    <dxf>
      <border outline="0">
        <left style="medium">
          <color rgb="FF9900CC"/>
        </left>
        <right style="medium">
          <color rgb="FF9900CC"/>
        </right>
        <top style="medium">
          <color rgb="FF9900CC"/>
        </top>
        <bottom style="medium">
          <color rgb="FF9900CC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protection locked="1" hidden="1"/>
    </dxf>
    <dxf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border outline="0">
        <top style="medium">
          <color rgb="FF9900CC"/>
        </top>
      </border>
    </dxf>
    <dxf>
      <border outline="0">
        <bottom style="medium">
          <color rgb="FF9900CC"/>
        </bottom>
      </border>
    </dxf>
    <dxf>
      <border outline="0">
        <left style="medium">
          <color rgb="FF9900CC"/>
        </left>
        <right style="medium">
          <color rgb="FF9900CC"/>
        </right>
        <top style="medium">
          <color rgb="FF9900CC"/>
        </top>
        <bottom style="medium">
          <color rgb="FF9900CC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protection locked="1" hidden="1"/>
    </dxf>
    <dxf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7030A0"/>
        </left>
        <right/>
        <top style="medium">
          <color rgb="FF7030A0"/>
        </top>
        <bottom style="medium">
          <color rgb="FF7030A0"/>
        </bottom>
        <vertical style="medium">
          <color rgb="FF7030A0"/>
        </vertical>
        <horizontal style="medium">
          <color rgb="FF7030A0"/>
        </horizontal>
      </border>
      <protection locked="1" hidden="1"/>
    </dxf>
    <dxf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rgb="FF7030A0"/>
        </right>
        <top style="medium">
          <color rgb="FF7030A0"/>
        </top>
        <bottom style="medium">
          <color rgb="FF7030A0"/>
        </bottom>
        <vertical style="medium">
          <color rgb="FF7030A0"/>
        </vertical>
        <horizontal style="medium">
          <color rgb="FF7030A0"/>
        </horizontal>
      </border>
      <protection locked="1" hidden="1"/>
    </dxf>
    <dxf>
      <border outline="0">
        <top style="medium">
          <color rgb="FF9900CC"/>
        </top>
      </border>
    </dxf>
    <dxf>
      <border outline="0">
        <bottom style="medium">
          <color rgb="FF9900CC"/>
        </bottom>
      </border>
    </dxf>
    <dxf>
      <border outline="0">
        <left style="medium">
          <color rgb="FF9900CC"/>
        </left>
        <right style="medium">
          <color rgb="FF9900CC"/>
        </right>
        <top style="medium">
          <color rgb="FF9900CC"/>
        </top>
        <bottom style="medium">
          <color rgb="FF9900CC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  <protection locked="1" hidden="1"/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ISTEMA_COLEGI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DMAR\SISTEMA_COLEGIO_2019_EXCEL\SISTEMA_COLEGIO_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 PRINCIPAL"/>
      <sheetName val="1º A"/>
      <sheetName val="1º B"/>
      <sheetName val="1º C"/>
      <sheetName val="2º A"/>
      <sheetName val="2º B"/>
      <sheetName val="2º C"/>
      <sheetName val="3º A"/>
      <sheetName val="3º B"/>
      <sheetName val="3º C"/>
      <sheetName val="4º A"/>
      <sheetName val="4º B"/>
      <sheetName val="4º C"/>
      <sheetName val="5º A"/>
      <sheetName val="5º B"/>
      <sheetName val="5º C"/>
      <sheetName val="RESUMEN"/>
      <sheetName val="4º B (2)"/>
      <sheetName val="LOGROS"/>
      <sheetName val="CUADRO BECAS"/>
      <sheetName val="RESUMEN EN GRÁFICO"/>
      <sheetName val="CONSULTA INDIVID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">
          <cell r="D4">
            <v>15.180555555555555</v>
          </cell>
        </row>
        <row r="5">
          <cell r="D5">
            <v>14.361111111111112</v>
          </cell>
        </row>
        <row r="6">
          <cell r="D6">
            <v>16.125</v>
          </cell>
        </row>
        <row r="7">
          <cell r="D7">
            <v>14.958333333333334</v>
          </cell>
        </row>
        <row r="8">
          <cell r="D8">
            <v>15.791666666666666</v>
          </cell>
        </row>
        <row r="9">
          <cell r="D9">
            <v>16.083333333333332</v>
          </cell>
        </row>
        <row r="10">
          <cell r="D10">
            <v>14.916666666666666</v>
          </cell>
        </row>
        <row r="11">
          <cell r="D11">
            <v>15.375</v>
          </cell>
        </row>
        <row r="12">
          <cell r="D12">
            <v>15.944444444444445</v>
          </cell>
        </row>
        <row r="13">
          <cell r="D13">
            <v>13.916666666666666</v>
          </cell>
        </row>
        <row r="14">
          <cell r="D14">
            <v>13.625</v>
          </cell>
        </row>
        <row r="15">
          <cell r="D15">
            <v>14.75</v>
          </cell>
        </row>
        <row r="16">
          <cell r="D16">
            <v>14</v>
          </cell>
        </row>
        <row r="17">
          <cell r="D17">
            <v>15.75</v>
          </cell>
        </row>
        <row r="18">
          <cell r="D18">
            <v>12.833333333333334</v>
          </cell>
        </row>
        <row r="19">
          <cell r="D19">
            <v>13.75</v>
          </cell>
        </row>
        <row r="20">
          <cell r="D20">
            <v>15.75</v>
          </cell>
        </row>
        <row r="21">
          <cell r="D21">
            <v>16.25</v>
          </cell>
        </row>
        <row r="22">
          <cell r="D22">
            <v>12.833333333333334</v>
          </cell>
        </row>
        <row r="23">
          <cell r="D23">
            <v>14</v>
          </cell>
        </row>
        <row r="24">
          <cell r="D24">
            <v>14.5</v>
          </cell>
        </row>
        <row r="25">
          <cell r="D25">
            <v>14.166666666666666</v>
          </cell>
        </row>
        <row r="26">
          <cell r="D26">
            <v>14.083333333333334</v>
          </cell>
        </row>
        <row r="27">
          <cell r="D27">
            <v>14.833333333333334</v>
          </cell>
        </row>
        <row r="28">
          <cell r="D28">
            <v>14.166666666666666</v>
          </cell>
        </row>
        <row r="29">
          <cell r="D29">
            <v>14.916666666666666</v>
          </cell>
        </row>
        <row r="30">
          <cell r="D30">
            <v>13.5</v>
          </cell>
        </row>
        <row r="31">
          <cell r="D31">
            <v>15.083333333333334</v>
          </cell>
        </row>
        <row r="32">
          <cell r="D32">
            <v>15.166666666666666</v>
          </cell>
        </row>
        <row r="33">
          <cell r="D33">
            <v>15.75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ENÚ PRINCIPAL"/>
      <sheetName val="1º"/>
      <sheetName val="2º"/>
      <sheetName val="3º"/>
      <sheetName val="4º"/>
      <sheetName val="5º"/>
      <sheetName val="RESUMEN POR GRADO"/>
      <sheetName val="CUADRO DE MÉRTOS"/>
      <sheetName val="LOGROS"/>
      <sheetName val="CERTIFICADOS"/>
      <sheetName val="APODERADOS"/>
      <sheetName val="HORARIO"/>
      <sheetName val="ASISTENCIA"/>
      <sheetName val="CONSULTA INDIVID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D6" t="str">
            <v>ADAUTO LUIS, Miguel Angel</v>
          </cell>
          <cell r="E6">
            <v>60.666666666666664</v>
          </cell>
          <cell r="F6">
            <v>15.166666666666666</v>
          </cell>
          <cell r="G6">
            <v>3</v>
          </cell>
          <cell r="H6">
            <v>3</v>
          </cell>
          <cell r="I6">
            <v>70995111</v>
          </cell>
          <cell r="J6" t="str">
            <v>ACUÑA MENDOZA, Magaly Eugenia</v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P6">
            <v>70990998</v>
          </cell>
          <cell r="Q6" t="str">
            <v>ACUÑA OLORTEGUI, Yojhan</v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  <cell r="W6">
            <v>77487309</v>
          </cell>
          <cell r="X6" t="str">
            <v>ALVA TAMAYO, Luisa Victoria</v>
          </cell>
          <cell r="Y6">
            <v>69.333333333333329</v>
          </cell>
          <cell r="Z6">
            <v>17.333333333333332</v>
          </cell>
          <cell r="AA6">
            <v>1</v>
          </cell>
          <cell r="AB6">
            <v>1</v>
          </cell>
          <cell r="AD6">
            <v>62259620</v>
          </cell>
          <cell r="AE6" t="str">
            <v>ACUÑA BARRON, Limberg Teofilo</v>
          </cell>
          <cell r="AF6">
            <v>60.75</v>
          </cell>
          <cell r="AG6">
            <v>15.1875</v>
          </cell>
          <cell r="AH6">
            <v>1</v>
          </cell>
        </row>
        <row r="7">
          <cell r="D7" t="str">
            <v>CERNA MALVAS, Keyla Andrea</v>
          </cell>
          <cell r="E7" t="str">
            <v/>
          </cell>
          <cell r="F7" t="str">
            <v/>
          </cell>
          <cell r="G7" t="str">
            <v/>
          </cell>
          <cell r="H7" t="str">
            <v/>
          </cell>
          <cell r="I7">
            <v>71995788</v>
          </cell>
          <cell r="J7" t="str">
            <v>ACUÑA NICASIO, Julio Aurelio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P7">
            <v>72480273</v>
          </cell>
          <cell r="Q7" t="str">
            <v>BAUTISTA BLAS, Sussy Lizbeth</v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W7">
            <v>71545015</v>
          </cell>
          <cell r="X7" t="str">
            <v>ALVARO ABRIGO, Ronaldiño Brahayan</v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D7">
            <v>72009401</v>
          </cell>
          <cell r="AE7" t="str">
            <v>CASTRO BLAS, Yanina Yojayra</v>
          </cell>
          <cell r="AF7" t="str">
            <v/>
          </cell>
          <cell r="AG7" t="str">
            <v/>
          </cell>
          <cell r="AH7" t="str">
            <v/>
          </cell>
        </row>
        <row r="8">
          <cell r="D8" t="str">
            <v>ESCALANTE SILVA, Abraham Cerilo</v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>
            <v>72125317</v>
          </cell>
          <cell r="J8" t="str">
            <v>ARQUINIGO SALAS, Flor Melvi</v>
          </cell>
          <cell r="K8">
            <v>62.5</v>
          </cell>
          <cell r="L8">
            <v>15.625</v>
          </cell>
          <cell r="M8">
            <v>1</v>
          </cell>
          <cell r="N8">
            <v>1</v>
          </cell>
          <cell r="P8">
            <v>76798597</v>
          </cell>
          <cell r="Q8" t="str">
            <v>BAUTISTA QUISPE, Gilmer Jhony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W8">
            <v>71978499</v>
          </cell>
          <cell r="X8" t="str">
            <v>BARRON SILVA, Moises David</v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D8">
            <v>74468109</v>
          </cell>
          <cell r="AE8" t="str">
            <v xml:space="preserve">CERNA BARRIONUEVO, Brayan Huriel </v>
          </cell>
          <cell r="AF8">
            <v>60.666666666666664</v>
          </cell>
          <cell r="AG8">
            <v>15.166666666666666</v>
          </cell>
          <cell r="AH8">
            <v>2</v>
          </cell>
        </row>
        <row r="9">
          <cell r="D9" t="str">
            <v>GARCIA LLASHAG, Beatriz Faustina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>
            <v>73201914</v>
          </cell>
          <cell r="J9" t="str">
            <v>ESPINOZA VILLARREAL, Brayner Oliver</v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P9">
            <v>72009395</v>
          </cell>
          <cell r="Q9" t="str">
            <v>CASTRO BLAS, Nayelhi Mayli</v>
          </cell>
          <cell r="R9">
            <v>63.666666666666664</v>
          </cell>
          <cell r="S9">
            <v>15.916666666666666</v>
          </cell>
          <cell r="T9">
            <v>2</v>
          </cell>
          <cell r="U9">
            <v>2</v>
          </cell>
          <cell r="W9">
            <v>76798596</v>
          </cell>
          <cell r="X9" t="str">
            <v>BAUTISTA QUISPE, Eva Betseida</v>
          </cell>
          <cell r="Y9">
            <v>59.333333333333336</v>
          </cell>
          <cell r="Z9">
            <v>14.833333333333334</v>
          </cell>
          <cell r="AA9">
            <v>2</v>
          </cell>
          <cell r="AB9">
            <v>2</v>
          </cell>
          <cell r="AD9">
            <v>72009403</v>
          </cell>
          <cell r="AE9" t="str">
            <v>JARA JARA, Verenice Jhasbel</v>
          </cell>
          <cell r="AF9" t="str">
            <v/>
          </cell>
          <cell r="AG9" t="str">
            <v/>
          </cell>
          <cell r="AH9" t="str">
            <v/>
          </cell>
        </row>
        <row r="10">
          <cell r="D10" t="str">
            <v>GARCIA LLASHAG, Rogelio Erasmo</v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>
            <v>71964410</v>
          </cell>
          <cell r="J10" t="str">
            <v>FERNANDEZ MELGAREJO, Ruth Noemi</v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P10">
            <v>73071070</v>
          </cell>
          <cell r="Q10" t="str">
            <v>CERNA TAFUR, Mayer Daniel</v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  <cell r="W10">
            <v>70995116</v>
          </cell>
          <cell r="X10" t="str">
            <v>BENITES AGREDA, Margoth Yesica</v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D10">
            <v>60323035</v>
          </cell>
          <cell r="AE10" t="str">
            <v>JARA TARAZONA, Sara</v>
          </cell>
          <cell r="AF10" t="str">
            <v/>
          </cell>
          <cell r="AG10" t="str">
            <v/>
          </cell>
          <cell r="AH10" t="str">
            <v/>
          </cell>
        </row>
        <row r="11">
          <cell r="D11" t="str">
            <v>GONZALES VILLANUEVA, Dario</v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>
            <v>70995119</v>
          </cell>
          <cell r="J11" t="str">
            <v>FERNANDEZ MORALES, Miriam Yaneth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P11">
            <v>70995123</v>
          </cell>
          <cell r="Q11" t="str">
            <v>FERNANDEZ MORALES, Yober Estevan</v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W11">
            <v>72480281</v>
          </cell>
          <cell r="X11" t="str">
            <v>CERNA MALVAS, Seyma Yoselin</v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D11">
            <v>71971585</v>
          </cell>
          <cell r="AE11" t="str">
            <v xml:space="preserve">LOAYZA LLASHAG, Rosalvina </v>
          </cell>
          <cell r="AF11" t="str">
            <v/>
          </cell>
          <cell r="AG11" t="str">
            <v/>
          </cell>
          <cell r="AH11" t="str">
            <v/>
          </cell>
        </row>
        <row r="12">
          <cell r="D12" t="str">
            <v>GREGORIO CHAVEZ, Luis Fernando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>
            <v>71968362</v>
          </cell>
          <cell r="J12" t="str">
            <v>HERBOZO MELGAREJO, Luis Antonio</v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P12">
            <v>71978497</v>
          </cell>
          <cell r="Q12" t="str">
            <v>FERNANDEZ SIFUENTES, Nelly Jiulissa</v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W12">
            <v>77098750</v>
          </cell>
          <cell r="X12" t="str">
            <v>FERNANDEZ JAVIER, Edgar Yhonny</v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D12">
            <v>73079458</v>
          </cell>
          <cell r="AE12" t="str">
            <v>MUÑOZ ATENCIA, Rocio Milagros</v>
          </cell>
          <cell r="AF12" t="str">
            <v/>
          </cell>
          <cell r="AG12" t="str">
            <v/>
          </cell>
          <cell r="AH12" t="str">
            <v/>
          </cell>
        </row>
        <row r="13">
          <cell r="D13" t="str">
            <v>GREGORIO GARCIA, Jesus</v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>
            <v>70995100</v>
          </cell>
          <cell r="J13" t="str">
            <v>HUERTA FERNANDEZ, Misael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P13">
            <v>71998860</v>
          </cell>
          <cell r="Q13" t="str">
            <v>GARCIA LLASHAG, Daniel</v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W13">
            <v>70995092</v>
          </cell>
          <cell r="X13" t="str">
            <v>HUERTA FERNANDEZ, Roger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D13">
            <v>71995851</v>
          </cell>
          <cell r="AE13" t="str">
            <v xml:space="preserve">MUÑOZ SAAVEDRA, Roxana Rosalinda </v>
          </cell>
          <cell r="AF13" t="str">
            <v/>
          </cell>
          <cell r="AG13" t="str">
            <v/>
          </cell>
          <cell r="AH13" t="str">
            <v/>
          </cell>
        </row>
        <row r="14">
          <cell r="D14" t="str">
            <v>GREGORIO JARA, Caleb Josias</v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>
            <v>70991012</v>
          </cell>
          <cell r="J14" t="str">
            <v>JARA ASENCIOS, Flor Anali</v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P14">
            <v>72009393</v>
          </cell>
          <cell r="Q14" t="str">
            <v>GREGORIO JARA, Jemina Soledad</v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W14">
            <v>70995141</v>
          </cell>
          <cell r="X14" t="str">
            <v>IZQUIERDO ESPINOZA, Katerin</v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D14">
            <v>76005368</v>
          </cell>
          <cell r="AE14" t="str">
            <v>SILVA MORALES, Yender Romay</v>
          </cell>
          <cell r="AF14" t="str">
            <v/>
          </cell>
          <cell r="AG14" t="str">
            <v/>
          </cell>
          <cell r="AH14" t="str">
            <v/>
          </cell>
        </row>
        <row r="15">
          <cell r="D15" t="str">
            <v>LOAYZA LLASHAG, Leonor</v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>
            <v>73430874</v>
          </cell>
          <cell r="J15" t="str">
            <v>JARA ASENCIOS, Rosalina Ayda</v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P15">
            <v>73145250</v>
          </cell>
          <cell r="Q15" t="str">
            <v>LOPEZ ACUÑA HENRY</v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W15">
            <v>71970241</v>
          </cell>
          <cell r="X15" t="str">
            <v>JARA TARAZONA, Ruth Karina</v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D15">
            <v>71995004</v>
          </cell>
          <cell r="AE15" t="str">
            <v>TARAZONA SIFUENTES, Julio Cesar</v>
          </cell>
          <cell r="AF15" t="str">
            <v/>
          </cell>
          <cell r="AG15" t="str">
            <v/>
          </cell>
          <cell r="AH15" t="str">
            <v/>
          </cell>
        </row>
        <row r="16">
          <cell r="D16" t="str">
            <v>LOAYZA LLASHAG, Wilmer</v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>
            <v>72009402</v>
          </cell>
          <cell r="J16" t="str">
            <v>JARA JARA, Rubi Fortunata</v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P16">
            <v>71995863</v>
          </cell>
          <cell r="Q16" t="str">
            <v>MEDRANO SILVA, Jamilene Ariana</v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W16">
            <v>71958102</v>
          </cell>
          <cell r="X16" t="str">
            <v>LOAYZA NAVARRO, Jesly Milagros</v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D16">
            <v>72125309</v>
          </cell>
          <cell r="AE16" t="str">
            <v xml:space="preserve">TOLENTINO SILVA, Santa Imelda </v>
          </cell>
          <cell r="AF16" t="str">
            <v/>
          </cell>
          <cell r="AG16" t="str">
            <v/>
          </cell>
          <cell r="AH16" t="str">
            <v/>
          </cell>
        </row>
        <row r="17">
          <cell r="D17" t="str">
            <v>MORALES SAAVEDRA, Hitalo Alvaro</v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>
            <v>71970242</v>
          </cell>
          <cell r="J17" t="str">
            <v>JARA TARAZONA, Esther Mariluz</v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P17">
            <v>71001222</v>
          </cell>
          <cell r="Q17" t="str">
            <v>MORALES SAAVEDRA, Raul</v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W17">
            <v>71995041</v>
          </cell>
          <cell r="X17" t="str">
            <v>MORALES ROJAS, Celica Raquel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D17">
            <v>71971583</v>
          </cell>
          <cell r="AE17" t="str">
            <v>TRUJILLO FLORES, Segundina</v>
          </cell>
          <cell r="AF17" t="str">
            <v/>
          </cell>
          <cell r="AG17" t="str">
            <v/>
          </cell>
          <cell r="AH17" t="str">
            <v/>
          </cell>
        </row>
        <row r="18">
          <cell r="D18" t="str">
            <v>OLIVARES JARA, Yamila</v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>
            <v>70995144</v>
          </cell>
          <cell r="J18" t="str">
            <v>MORALES CERVANTES, Liz Diana</v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P18">
            <v>72125311</v>
          </cell>
          <cell r="Q18" t="str">
            <v>MUÑOZ ACUÑA, Andrea Anabel</v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W18">
            <v>70853437</v>
          </cell>
          <cell r="X18" t="str">
            <v>MUÑOZ VARILLAS, Pedro Juan</v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D18">
            <v>71986056</v>
          </cell>
          <cell r="AE18" t="str">
            <v xml:space="preserve">ZORRILLA PINEDA, Juan Jonatan </v>
          </cell>
          <cell r="AF18" t="str">
            <v/>
          </cell>
          <cell r="AG18" t="str">
            <v/>
          </cell>
          <cell r="AH18" t="str">
            <v/>
          </cell>
        </row>
        <row r="19">
          <cell r="D19" t="str">
            <v>PABLO ESPINOZA, Sheily Kenelly</v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>
            <v>71995858</v>
          </cell>
          <cell r="J19" t="str">
            <v>MOSQUERA LLASHAG, Kiomy Nahely</v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P19">
            <v>71995855</v>
          </cell>
          <cell r="Q19" t="str">
            <v>MUÑOZ SAAVEDRA, Yamila Anali</v>
          </cell>
          <cell r="R19">
            <v>63.666666666666671</v>
          </cell>
          <cell r="S19">
            <v>15.916666666666668</v>
          </cell>
          <cell r="T19">
            <v>1</v>
          </cell>
          <cell r="U19">
            <v>1</v>
          </cell>
          <cell r="W19">
            <v>71988195</v>
          </cell>
          <cell r="X19" t="str">
            <v>NEYRA AGAMA, Kimberly Marcos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D19">
            <v>14</v>
          </cell>
          <cell r="AE19">
            <v>0</v>
          </cell>
          <cell r="AF19" t="str">
            <v/>
          </cell>
          <cell r="AG19" t="str">
            <v/>
          </cell>
          <cell r="AH19" t="str">
            <v/>
          </cell>
        </row>
        <row r="20">
          <cell r="D20" t="str">
            <v>PABLO MENDOZA, Betzeyda Diana</v>
          </cell>
          <cell r="E20">
            <v>70.083333333333343</v>
          </cell>
          <cell r="F20">
            <v>17.520833333333336</v>
          </cell>
          <cell r="G20">
            <v>1</v>
          </cell>
          <cell r="H20">
            <v>1</v>
          </cell>
          <cell r="I20">
            <v>72572310</v>
          </cell>
          <cell r="J20" t="str">
            <v>PANIAGUA LOPEZ, Esther Violeta</v>
          </cell>
          <cell r="K20">
            <v>59.333333333333329</v>
          </cell>
          <cell r="L20">
            <v>14.833333333333332</v>
          </cell>
          <cell r="M20">
            <v>2</v>
          </cell>
          <cell r="N20">
            <v>2</v>
          </cell>
          <cell r="P20">
            <v>71988194</v>
          </cell>
          <cell r="Q20" t="str">
            <v>NEYRA AGAMA, Jhonatan Carlos</v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W20">
            <v>72572317</v>
          </cell>
          <cell r="X20" t="str">
            <v>NICACIO JARA, Flor Remina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D20">
            <v>15</v>
          </cell>
          <cell r="AE20">
            <v>0</v>
          </cell>
          <cell r="AF20" t="str">
            <v/>
          </cell>
          <cell r="AG20" t="str">
            <v/>
          </cell>
          <cell r="AH20" t="str">
            <v/>
          </cell>
        </row>
        <row r="21">
          <cell r="D21" t="str">
            <v>PEÑA SIFUENTES, William Wilmer</v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>
            <v>72480270</v>
          </cell>
          <cell r="J21" t="str">
            <v>PEÑA HUERTA, Jhon Marco</v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P21">
            <v>72572318</v>
          </cell>
          <cell r="Q21" t="str">
            <v>NICACIO JARA, Flor Amelia</v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W21">
            <v>70991008</v>
          </cell>
          <cell r="X21" t="str">
            <v>OLORTEGUI REYES, Judith Marcelina</v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D21">
            <v>16</v>
          </cell>
          <cell r="AE21">
            <v>0</v>
          </cell>
          <cell r="AF21" t="str">
            <v/>
          </cell>
          <cell r="AG21" t="str">
            <v/>
          </cell>
          <cell r="AH21" t="str">
            <v/>
          </cell>
        </row>
        <row r="22">
          <cell r="D22" t="str">
            <v>PINEDA ARIZA, Greishy Herdley</v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>
            <v>71976098</v>
          </cell>
          <cell r="J22" t="str">
            <v>PEÑA SIFUENTES, Noelia Liseth</v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P22">
            <v>72215603</v>
          </cell>
          <cell r="Q22" t="str">
            <v>PATRICIO ACUÑA, Alvaro Alison</v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  <cell r="W22">
            <v>75512614</v>
          </cell>
          <cell r="X22" t="str">
            <v>OLORTIGUE NAVARRO, Ines Migceli</v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D22">
            <v>17</v>
          </cell>
          <cell r="AE22">
            <v>0</v>
          </cell>
          <cell r="AF22" t="str">
            <v/>
          </cell>
          <cell r="AG22" t="str">
            <v/>
          </cell>
          <cell r="AH22" t="str">
            <v/>
          </cell>
        </row>
        <row r="23">
          <cell r="D23" t="str">
            <v>PINEDO OLORTEGUI, Angel</v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>
            <v>71971590</v>
          </cell>
          <cell r="J23" t="str">
            <v>PINEDO GREGORIO, Yadira</v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P23">
            <v>71995793</v>
          </cell>
          <cell r="Q23" t="str">
            <v>PEÑA SAAVEDRA, Jose Daniel</v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W23">
            <v>71995009</v>
          </cell>
          <cell r="X23" t="str">
            <v>PABLO MENDOZA, Doris Jimena</v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D23">
            <v>18</v>
          </cell>
          <cell r="AE23">
            <v>0</v>
          </cell>
          <cell r="AF23" t="str">
            <v/>
          </cell>
          <cell r="AG23" t="str">
            <v/>
          </cell>
          <cell r="AH23" t="str">
            <v/>
          </cell>
        </row>
        <row r="24">
          <cell r="D24" t="str">
            <v>PRINCIPE LLASHAG, Maria Valentina</v>
          </cell>
          <cell r="E24">
            <v>64.166666666666671</v>
          </cell>
          <cell r="F24">
            <v>16.041666666666668</v>
          </cell>
          <cell r="G24">
            <v>2</v>
          </cell>
          <cell r="H24">
            <v>2</v>
          </cell>
          <cell r="I24">
            <v>71995042</v>
          </cell>
          <cell r="J24" t="str">
            <v>REYES FERNANDEZ, Nayili</v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P24">
            <v>71995794</v>
          </cell>
          <cell r="Q24" t="str">
            <v>PEÑA SAAVEDRA, Roberth Carlos</v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W24">
            <v>71974334</v>
          </cell>
          <cell r="X24" t="str">
            <v>PRINCIPE TINOCO, Jhan Carlos</v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D24">
            <v>19</v>
          </cell>
          <cell r="AE24">
            <v>0</v>
          </cell>
          <cell r="AF24" t="str">
            <v/>
          </cell>
          <cell r="AG24" t="str">
            <v/>
          </cell>
          <cell r="AH24" t="str">
            <v/>
          </cell>
        </row>
        <row r="25">
          <cell r="D25" t="str">
            <v>RAMOS TRUJILLO, Juan David</v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>
            <v>71988205</v>
          </cell>
          <cell r="J25" t="str">
            <v>REYES TAFUR, Yovani</v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P25">
            <v>71976097</v>
          </cell>
          <cell r="Q25" t="str">
            <v>PEÑA SIFUENTES, Morelia Lisbeth</v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W25">
            <v>70995089</v>
          </cell>
          <cell r="X25" t="str">
            <v>REYNA BENITES, Elvis</v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D25">
            <v>20</v>
          </cell>
          <cell r="AE25">
            <v>0</v>
          </cell>
          <cell r="AF25" t="str">
            <v/>
          </cell>
          <cell r="AG25" t="str">
            <v/>
          </cell>
          <cell r="AH25" t="str">
            <v/>
          </cell>
        </row>
        <row r="26">
          <cell r="D26" t="str">
            <v>ROJAS LLASHAG, Obet Marco</v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  <cell r="I26">
            <v>70989442</v>
          </cell>
          <cell r="J26" t="str">
            <v>ROJAS LLASHAG, Yesly Noelia</v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P26">
            <v>70995109</v>
          </cell>
          <cell r="Q26" t="str">
            <v>PINEDO CHAVEZ, Diana</v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W26">
            <v>72572323</v>
          </cell>
          <cell r="X26" t="str">
            <v>SANCHEZ SIFUENTES, Flor De Maria</v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D26">
            <v>21</v>
          </cell>
          <cell r="AE26">
            <v>0</v>
          </cell>
          <cell r="AF26" t="str">
            <v/>
          </cell>
          <cell r="AG26" t="str">
            <v/>
          </cell>
          <cell r="AH26" t="str">
            <v/>
          </cell>
        </row>
        <row r="27">
          <cell r="D27" t="str">
            <v>SAAVEDRA CERNA, Flor Amelia</v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>
            <v>71966461</v>
          </cell>
          <cell r="J27" t="str">
            <v>SAAVEDRA ESCALANTE, Misley Kiara</v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P27">
            <v>70749833</v>
          </cell>
          <cell r="Q27" t="str">
            <v>PRINCIPE LAZARO, Marlon Jeanpierre</v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W27">
            <v>70852653</v>
          </cell>
          <cell r="X27" t="str">
            <v>SIFUENTES COCHACHIN, Gian Franco</v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D27">
            <v>22</v>
          </cell>
          <cell r="AE27">
            <v>0</v>
          </cell>
          <cell r="AF27" t="str">
            <v/>
          </cell>
          <cell r="AG27" t="str">
            <v/>
          </cell>
          <cell r="AH27" t="str">
            <v/>
          </cell>
        </row>
        <row r="28">
          <cell r="D28" t="str">
            <v>SANCHEZ LOAYZA, Jackellinne Medallith</v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>
            <v>78111443</v>
          </cell>
          <cell r="J28" t="str">
            <v>TARAZONA ANAYA, Live Elon</v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P28">
            <v>72572324</v>
          </cell>
          <cell r="Q28" t="str">
            <v>PRINCIPE LLASHAG, Crispina Doris</v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W28">
            <v>71968367</v>
          </cell>
          <cell r="X28" t="str">
            <v>TARAZONA SIFUENTES, Josias Eugenio</v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D28">
            <v>23</v>
          </cell>
          <cell r="AE28">
            <v>0</v>
          </cell>
          <cell r="AF28" t="str">
            <v/>
          </cell>
          <cell r="AG28" t="str">
            <v/>
          </cell>
          <cell r="AH28" t="str">
            <v/>
          </cell>
        </row>
        <row r="29">
          <cell r="D29" t="str">
            <v>TARAZONA LLASHAG, Nando Erik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>
            <v>72125312</v>
          </cell>
          <cell r="J29" t="str">
            <v>TOLENTINO SILVA, David Edwin</v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P29">
            <v>71995037</v>
          </cell>
          <cell r="Q29" t="str">
            <v>SALAS ESPINOZA, Rosa Angela</v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W29">
            <v>71998874</v>
          </cell>
          <cell r="X29" t="str">
            <v>TINOCO SAAVEDRA, Marisol</v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D29">
            <v>24</v>
          </cell>
          <cell r="AE29">
            <v>0</v>
          </cell>
          <cell r="AF29" t="str">
            <v/>
          </cell>
          <cell r="AG29" t="str">
            <v/>
          </cell>
          <cell r="AH29" t="str">
            <v/>
          </cell>
        </row>
        <row r="30">
          <cell r="D30" t="str">
            <v>TOLENTINO FERNANDEZ, Alexsandro Noe</v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>
            <v>72572314</v>
          </cell>
          <cell r="J30" t="str">
            <v>TOLENTINO VASQUEZ, Karina Guisela</v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P30">
            <v>71978487</v>
          </cell>
          <cell r="Q30" t="str">
            <v>SILVA JARA, Rosa Victoria</v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W30">
            <v>71995019</v>
          </cell>
          <cell r="X30" t="str">
            <v>TOLENTINO FERNANDEZ, Susy Cecilia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D30">
            <v>25</v>
          </cell>
          <cell r="AE30">
            <v>0</v>
          </cell>
          <cell r="AF30" t="str">
            <v/>
          </cell>
          <cell r="AG30" t="str">
            <v/>
          </cell>
          <cell r="AH30" t="str">
            <v/>
          </cell>
        </row>
        <row r="31">
          <cell r="D31" t="str">
            <v>TRUJILLO SILVESTRE, Dedicacion Ciro</v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>
            <v>71976110</v>
          </cell>
          <cell r="J31" t="str">
            <v>ZORRILLA JARA, Mayvi Nicoll</v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P31">
            <v>76794487</v>
          </cell>
          <cell r="Q31" t="str">
            <v>SILVA MORALES, Roberto Carlos</v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W31">
            <v>72572315</v>
          </cell>
          <cell r="X31" t="str">
            <v>TOLENTINO VASQUEZ, Kenia Yanely</v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D31">
            <v>26</v>
          </cell>
          <cell r="AE31">
            <v>0</v>
          </cell>
          <cell r="AF31" t="str">
            <v/>
          </cell>
          <cell r="AG31" t="str">
            <v/>
          </cell>
          <cell r="AH31" t="str">
            <v/>
          </cell>
        </row>
        <row r="32">
          <cell r="D32" t="str">
            <v>VASQUEZ GREGORIO, Jairo Manuel</v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>
            <v>27</v>
          </cell>
          <cell r="J32">
            <v>0</v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P32">
            <v>71988185</v>
          </cell>
          <cell r="Q32" t="str">
            <v>SILVA TARAZONA, Gloria</v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W32">
            <v>71988206</v>
          </cell>
          <cell r="X32" t="str">
            <v>TRUJILLO SILVESTRE, Delia Liliana</v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D32">
            <v>27</v>
          </cell>
          <cell r="AE32">
            <v>0</v>
          </cell>
          <cell r="AF32" t="str">
            <v/>
          </cell>
          <cell r="AG32" t="str">
            <v/>
          </cell>
          <cell r="AH32" t="str">
            <v/>
          </cell>
        </row>
        <row r="33">
          <cell r="D33" t="str">
            <v>VASQUEZ PRINCIPE, Reyben Hilman</v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>
            <v>28</v>
          </cell>
          <cell r="J33">
            <v>0</v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P33">
            <v>72572322</v>
          </cell>
          <cell r="Q33" t="str">
            <v>SILVA TRUJILLO, Nancy Jhanet</v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W33">
            <v>72572327</v>
          </cell>
          <cell r="X33" t="str">
            <v>VASQUEZ GREGORIO, Liseth Sarani</v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D33">
            <v>28</v>
          </cell>
          <cell r="AE33">
            <v>0</v>
          </cell>
          <cell r="AF33" t="str">
            <v/>
          </cell>
          <cell r="AG33" t="str">
            <v/>
          </cell>
          <cell r="AH33" t="str">
            <v/>
          </cell>
        </row>
        <row r="34">
          <cell r="D34" t="str">
            <v>VIDAL SIFUENTES, Luis Miguel</v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>
            <v>29</v>
          </cell>
          <cell r="J34">
            <v>0</v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P34">
            <v>60323045</v>
          </cell>
          <cell r="Q34" t="str">
            <v>TARAZONA ANAYA, Santa Magnolia</v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W34">
            <v>71995785</v>
          </cell>
          <cell r="X34" t="str">
            <v>VIDAL LOAYZA, Yoshuay</v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D34">
            <v>29</v>
          </cell>
          <cell r="AE34">
            <v>0</v>
          </cell>
          <cell r="AF34" t="str">
            <v/>
          </cell>
          <cell r="AG34" t="str">
            <v/>
          </cell>
          <cell r="AH34" t="str">
            <v/>
          </cell>
        </row>
        <row r="35">
          <cell r="D35" t="str">
            <v>VILLANUEVA ACUÑA, Roy Kenyo</v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>
            <v>30</v>
          </cell>
          <cell r="J35">
            <v>0</v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P35">
            <v>71968363</v>
          </cell>
          <cell r="Q35" t="str">
            <v>TARAZONA SIFUENTES, Elder</v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W35">
            <v>71995798</v>
          </cell>
          <cell r="X35" t="str">
            <v>VIDAL SIFUENTES, Yesly Roxana</v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D35">
            <v>30</v>
          </cell>
          <cell r="AE35">
            <v>0</v>
          </cell>
          <cell r="AF35" t="str">
            <v/>
          </cell>
          <cell r="AG35" t="str">
            <v/>
          </cell>
          <cell r="AH35" t="str">
            <v/>
          </cell>
        </row>
        <row r="36">
          <cell r="D36">
            <v>0</v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>
            <v>31</v>
          </cell>
          <cell r="J36">
            <v>0</v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P36">
            <v>71988208</v>
          </cell>
          <cell r="Q36" t="str">
            <v>TRUJILLO SILVESTRE, Emilia Nelida</v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W36">
            <v>74070960</v>
          </cell>
          <cell r="X36" t="str">
            <v>VILLANUEVA ACUÑA, Jaidi Luliana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D36">
            <v>31</v>
          </cell>
          <cell r="AE36">
            <v>0</v>
          </cell>
          <cell r="AF36" t="str">
            <v/>
          </cell>
          <cell r="AG36" t="str">
            <v/>
          </cell>
          <cell r="AH36" t="str">
            <v/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ables/table1.xml><?xml version="1.0" encoding="utf-8"?>
<table xmlns="http://schemas.openxmlformats.org/spreadsheetml/2006/main" id="1" name="Tabla47" displayName="Tabla47" ref="D3:E8" totalsRowShown="0" headerRowDxfId="24" dataDxfId="23" headerRowBorderDxfId="21" tableBorderDxfId="22" totalsRowBorderDxfId="20">
  <autoFilter ref="D3:E8"/>
  <tableColumns count="2">
    <tableColumn id="2" name="POSICION" dataDxfId="19"/>
    <tableColumn id="1" name="PUNTAJE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55" displayName="Tabla55" ref="F3:F8" totalsRowShown="0" headerRowDxfId="17" dataDxfId="16" headerRowBorderDxfId="14" tableBorderDxfId="15" totalsRowBorderDxfId="13">
  <autoFilter ref="F3:F8"/>
  <tableColumns count="1">
    <tableColumn id="1" name="PROMEDIO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a56" displayName="Tabla56" ref="G3:G8" totalsRowShown="0" headerRowDxfId="11" dataDxfId="10" headerRowBorderDxfId="8" tableBorderDxfId="9" totalsRowBorderDxfId="7">
  <autoFilter ref="G3:G8"/>
  <tableColumns count="1">
    <tableColumn id="1" name="ORDEN DE MERITO" dataDxfId="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57" displayName="Tabla57" ref="H3:H8" totalsRowShown="0" headerRowDxfId="5" dataDxfId="4" headerRowBorderDxfId="2" tableBorderDxfId="3" totalsRowBorderDxfId="1">
  <autoFilter ref="H3:H8"/>
  <tableColumns count="1">
    <tableColumn id="1" name="ORDEN DE MERITO CON DESEMP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Z34"/>
  <sheetViews>
    <sheetView workbookViewId="0">
      <selection activeCell="BG13" sqref="BG13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8" customWidth="1"/>
    <col min="63" max="63" width="1" customWidth="1"/>
    <col min="64" max="64" width="8.140625" customWidth="1"/>
    <col min="65" max="65" width="1.140625" customWidth="1"/>
    <col min="66" max="66" width="7.85546875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0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48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49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7">
        <v>1</v>
      </c>
      <c r="B4" s="8" t="s">
        <v>30</v>
      </c>
      <c r="C4" s="9"/>
      <c r="D4" s="10"/>
      <c r="E4" s="10"/>
      <c r="F4" s="10"/>
      <c r="G4" s="10"/>
      <c r="H4" s="10">
        <v>15</v>
      </c>
      <c r="I4" s="10"/>
      <c r="J4" s="10"/>
      <c r="K4" s="10"/>
      <c r="L4" s="10"/>
      <c r="M4" s="10"/>
      <c r="N4" s="10"/>
      <c r="O4" s="10"/>
      <c r="P4" s="10"/>
      <c r="Q4" s="11">
        <f>AVERAGE(C4:P4)</f>
        <v>15</v>
      </c>
      <c r="R4" s="10"/>
      <c r="S4" s="10"/>
      <c r="T4" s="10"/>
      <c r="U4" s="10"/>
      <c r="V4" s="10">
        <v>15</v>
      </c>
      <c r="W4" s="10"/>
      <c r="X4" s="10"/>
      <c r="Y4" s="10"/>
      <c r="Z4" s="10"/>
      <c r="AA4" s="10"/>
      <c r="AB4" s="10"/>
      <c r="AC4" s="10"/>
      <c r="AD4" s="10"/>
      <c r="AE4" s="10"/>
      <c r="AF4" s="11">
        <f>AVERAGE(R4:AE4)</f>
        <v>15</v>
      </c>
      <c r="AG4" s="10"/>
      <c r="AH4" s="10"/>
      <c r="AI4" s="10"/>
      <c r="AJ4" s="10"/>
      <c r="AK4" s="10"/>
      <c r="AL4" s="10"/>
      <c r="AM4" s="10">
        <v>16</v>
      </c>
      <c r="AN4" s="10"/>
      <c r="AO4" s="10"/>
      <c r="AP4" s="10"/>
      <c r="AQ4" s="10"/>
      <c r="AR4" s="10"/>
      <c r="AS4" s="10"/>
      <c r="AT4" s="10"/>
      <c r="AU4" s="11">
        <f>AVERAGE(AG4:AT4)</f>
        <v>16</v>
      </c>
      <c r="AV4" s="12"/>
      <c r="AW4" s="12"/>
      <c r="AX4" s="12"/>
      <c r="AY4" s="12"/>
      <c r="AZ4" s="12"/>
      <c r="BA4" s="12">
        <v>17</v>
      </c>
      <c r="BB4" s="12"/>
      <c r="BC4" s="12"/>
      <c r="BD4" s="12"/>
      <c r="BE4" s="12"/>
      <c r="BF4" s="12"/>
      <c r="BG4" s="12"/>
      <c r="BH4" s="12"/>
      <c r="BI4" s="12"/>
      <c r="BJ4" s="13">
        <f>AVERAGE(AV4:BI4)</f>
        <v>17</v>
      </c>
      <c r="BK4" s="3"/>
      <c r="BL4" s="14">
        <f>SUM(Q4+AF4+AU4+BJ4)</f>
        <v>63</v>
      </c>
      <c r="BM4" s="3"/>
      <c r="BN4" s="15">
        <f>AVERAGE(BL4)/4</f>
        <v>15.75</v>
      </c>
      <c r="BO4" s="16"/>
      <c r="BP4" s="17">
        <f>RANK(BL4,$BL$4:$BL$33)</f>
        <v>6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32</v>
      </c>
      <c r="C5" s="9"/>
      <c r="D5" s="10"/>
      <c r="E5" s="10"/>
      <c r="F5" s="10"/>
      <c r="G5" s="10"/>
      <c r="H5" s="10">
        <v>16</v>
      </c>
      <c r="I5" s="10"/>
      <c r="J5" s="10"/>
      <c r="K5" s="10"/>
      <c r="L5" s="10"/>
      <c r="M5" s="10"/>
      <c r="N5" s="10"/>
      <c r="O5" s="10"/>
      <c r="P5" s="10"/>
      <c r="Q5" s="11">
        <f t="shared" ref="Q5:Q33" si="0">AVERAGE(C5:P5)</f>
        <v>16</v>
      </c>
      <c r="R5" s="10"/>
      <c r="S5" s="10"/>
      <c r="T5" s="10"/>
      <c r="U5" s="10"/>
      <c r="V5" s="10">
        <v>15</v>
      </c>
      <c r="W5" s="10"/>
      <c r="X5" s="10"/>
      <c r="Y5" s="10"/>
      <c r="Z5" s="10"/>
      <c r="AA5" s="10"/>
      <c r="AB5" s="10"/>
      <c r="AC5" s="10"/>
      <c r="AD5" s="10"/>
      <c r="AE5" s="10"/>
      <c r="AF5" s="11">
        <f t="shared" ref="AF5:AF33" si="1">AVERAGE(R5:AE5)</f>
        <v>15</v>
      </c>
      <c r="AG5" s="10"/>
      <c r="AH5" s="10"/>
      <c r="AI5" s="10"/>
      <c r="AJ5" s="10"/>
      <c r="AK5" s="10"/>
      <c r="AL5" s="10"/>
      <c r="AM5" s="10">
        <v>17</v>
      </c>
      <c r="AN5" s="10"/>
      <c r="AO5" s="10"/>
      <c r="AP5" s="10"/>
      <c r="AQ5" s="10"/>
      <c r="AR5" s="10"/>
      <c r="AS5" s="10"/>
      <c r="AT5" s="10"/>
      <c r="AU5" s="11">
        <f t="shared" ref="AU5:AU33" si="2">AVERAGE(AG5:AT5)</f>
        <v>17</v>
      </c>
      <c r="AV5" s="12"/>
      <c r="AW5" s="12"/>
      <c r="AX5" s="12"/>
      <c r="AY5" s="12"/>
      <c r="AZ5" s="12"/>
      <c r="BA5" s="12">
        <v>14</v>
      </c>
      <c r="BB5" s="12"/>
      <c r="BC5" s="12"/>
      <c r="BD5" s="12"/>
      <c r="BE5" s="12"/>
      <c r="BF5" s="12"/>
      <c r="BG5" s="12"/>
      <c r="BH5" s="12"/>
      <c r="BI5" s="12"/>
      <c r="BJ5" s="13">
        <f t="shared" ref="BJ5:BJ33" si="3">AVERAGE(AV5:BI5)</f>
        <v>14</v>
      </c>
      <c r="BK5" s="3"/>
      <c r="BL5" s="14">
        <f t="shared" ref="BL5:BL33" si="4">SUM(Q5+AF5+AU5+BJ5)</f>
        <v>62</v>
      </c>
      <c r="BM5" s="3"/>
      <c r="BN5" s="15">
        <f t="shared" ref="BN5:BN33" si="5">AVERAGE(BL5)/4</f>
        <v>15.5</v>
      </c>
      <c r="BO5" s="16"/>
      <c r="BP5" s="17">
        <f t="shared" ref="BP5:BP33" si="6">RANK(BL5,$BL$4:$BL$33)</f>
        <v>8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34</v>
      </c>
      <c r="C6" s="9"/>
      <c r="D6" s="10"/>
      <c r="E6" s="10"/>
      <c r="F6" s="10"/>
      <c r="G6" s="10"/>
      <c r="H6" s="10">
        <v>15</v>
      </c>
      <c r="I6" s="10"/>
      <c r="J6" s="10"/>
      <c r="K6" s="10"/>
      <c r="L6" s="10"/>
      <c r="M6" s="10"/>
      <c r="N6" s="10"/>
      <c r="O6" s="10"/>
      <c r="P6" s="10"/>
      <c r="Q6" s="11">
        <f t="shared" si="0"/>
        <v>15</v>
      </c>
      <c r="R6" s="10"/>
      <c r="S6" s="10"/>
      <c r="T6" s="10"/>
      <c r="U6" s="10"/>
      <c r="V6" s="10">
        <v>13</v>
      </c>
      <c r="W6" s="10"/>
      <c r="X6" s="10"/>
      <c r="Y6" s="10"/>
      <c r="Z6" s="10"/>
      <c r="AA6" s="10"/>
      <c r="AB6" s="10"/>
      <c r="AC6" s="10"/>
      <c r="AD6" s="10"/>
      <c r="AE6" s="10"/>
      <c r="AF6" s="11">
        <f t="shared" si="1"/>
        <v>13</v>
      </c>
      <c r="AG6" s="10"/>
      <c r="AH6" s="10"/>
      <c r="AI6" s="10"/>
      <c r="AJ6" s="10"/>
      <c r="AK6" s="10"/>
      <c r="AL6" s="10"/>
      <c r="AM6" s="10">
        <v>14</v>
      </c>
      <c r="AN6" s="10"/>
      <c r="AO6" s="10"/>
      <c r="AP6" s="10"/>
      <c r="AQ6" s="10"/>
      <c r="AR6" s="10"/>
      <c r="AS6" s="10"/>
      <c r="AT6" s="10"/>
      <c r="AU6" s="11">
        <f t="shared" si="2"/>
        <v>14</v>
      </c>
      <c r="AV6" s="12"/>
      <c r="AW6" s="12"/>
      <c r="AX6" s="12"/>
      <c r="AY6" s="12"/>
      <c r="AZ6" s="12"/>
      <c r="BA6" s="12">
        <v>17</v>
      </c>
      <c r="BB6" s="12"/>
      <c r="BC6" s="12"/>
      <c r="BD6" s="12"/>
      <c r="BE6" s="12"/>
      <c r="BF6" s="12"/>
      <c r="BG6" s="12"/>
      <c r="BH6" s="12"/>
      <c r="BI6" s="12"/>
      <c r="BJ6" s="13">
        <f t="shared" si="3"/>
        <v>17</v>
      </c>
      <c r="BK6" s="3"/>
      <c r="BL6" s="14">
        <f t="shared" si="4"/>
        <v>59</v>
      </c>
      <c r="BM6" s="3"/>
      <c r="BN6" s="15">
        <f t="shared" si="5"/>
        <v>14.75</v>
      </c>
      <c r="BO6" s="16"/>
      <c r="BP6" s="17">
        <f t="shared" si="6"/>
        <v>15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36</v>
      </c>
      <c r="C7" s="9"/>
      <c r="D7" s="10"/>
      <c r="E7" s="10"/>
      <c r="F7" s="10"/>
      <c r="G7" s="10"/>
      <c r="H7" s="10">
        <v>17</v>
      </c>
      <c r="I7" s="10"/>
      <c r="J7" s="10"/>
      <c r="K7" s="10"/>
      <c r="L7" s="10"/>
      <c r="M7" s="10"/>
      <c r="N7" s="10"/>
      <c r="O7" s="10"/>
      <c r="P7" s="10"/>
      <c r="Q7" s="11">
        <f t="shared" si="0"/>
        <v>17</v>
      </c>
      <c r="R7" s="10"/>
      <c r="S7" s="10"/>
      <c r="T7" s="10"/>
      <c r="U7" s="10"/>
      <c r="V7" s="10">
        <v>17</v>
      </c>
      <c r="W7" s="10"/>
      <c r="X7" s="10"/>
      <c r="Y7" s="10"/>
      <c r="Z7" s="10"/>
      <c r="AA7" s="10"/>
      <c r="AB7" s="10"/>
      <c r="AC7" s="10"/>
      <c r="AD7" s="10"/>
      <c r="AE7" s="10"/>
      <c r="AF7" s="11">
        <f t="shared" si="1"/>
        <v>17</v>
      </c>
      <c r="AG7" s="10"/>
      <c r="AH7" s="10"/>
      <c r="AI7" s="10"/>
      <c r="AJ7" s="10"/>
      <c r="AK7" s="10"/>
      <c r="AL7" s="10"/>
      <c r="AM7" s="10">
        <v>16</v>
      </c>
      <c r="AN7" s="10"/>
      <c r="AO7" s="10"/>
      <c r="AP7" s="10"/>
      <c r="AQ7" s="10"/>
      <c r="AR7" s="10"/>
      <c r="AS7" s="10"/>
      <c r="AT7" s="10"/>
      <c r="AU7" s="11">
        <f t="shared" si="2"/>
        <v>16</v>
      </c>
      <c r="AV7" s="12"/>
      <c r="AW7" s="12"/>
      <c r="AX7" s="12"/>
      <c r="AY7" s="12"/>
      <c r="AZ7" s="12"/>
      <c r="BA7" s="12">
        <v>15</v>
      </c>
      <c r="BB7" s="12"/>
      <c r="BC7" s="12"/>
      <c r="BD7" s="12"/>
      <c r="BE7" s="12"/>
      <c r="BF7" s="12"/>
      <c r="BG7" s="12"/>
      <c r="BH7" s="12"/>
      <c r="BI7" s="12"/>
      <c r="BJ7" s="13">
        <f t="shared" si="3"/>
        <v>15</v>
      </c>
      <c r="BK7" s="3"/>
      <c r="BL7" s="14">
        <f t="shared" si="4"/>
        <v>65</v>
      </c>
      <c r="BM7" s="3"/>
      <c r="BN7" s="15">
        <f t="shared" si="5"/>
        <v>16.25</v>
      </c>
      <c r="BO7" s="16"/>
      <c r="BP7" s="17">
        <f t="shared" si="6"/>
        <v>2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38</v>
      </c>
      <c r="C8" s="9"/>
      <c r="D8" s="10"/>
      <c r="E8" s="10"/>
      <c r="F8" s="10"/>
      <c r="G8" s="10"/>
      <c r="H8" s="10">
        <v>18</v>
      </c>
      <c r="I8" s="10"/>
      <c r="J8" s="10"/>
      <c r="K8" s="10"/>
      <c r="L8" s="10"/>
      <c r="M8" s="10"/>
      <c r="N8" s="10"/>
      <c r="O8" s="10"/>
      <c r="P8" s="10"/>
      <c r="Q8" s="11">
        <f t="shared" si="0"/>
        <v>18</v>
      </c>
      <c r="R8" s="10"/>
      <c r="S8" s="10"/>
      <c r="T8" s="10"/>
      <c r="U8" s="10"/>
      <c r="V8" s="10">
        <v>16</v>
      </c>
      <c r="W8" s="10"/>
      <c r="X8" s="10"/>
      <c r="Y8" s="10"/>
      <c r="Z8" s="10"/>
      <c r="AA8" s="10"/>
      <c r="AB8" s="10"/>
      <c r="AC8" s="10"/>
      <c r="AD8" s="10"/>
      <c r="AE8" s="10"/>
      <c r="AF8" s="11">
        <f t="shared" si="1"/>
        <v>16</v>
      </c>
      <c r="AG8" s="10"/>
      <c r="AH8" s="10"/>
      <c r="AI8" s="10"/>
      <c r="AJ8" s="10"/>
      <c r="AK8" s="10"/>
      <c r="AL8" s="10"/>
      <c r="AM8" s="10">
        <v>13</v>
      </c>
      <c r="AN8" s="10"/>
      <c r="AO8" s="10"/>
      <c r="AP8" s="10"/>
      <c r="AQ8" s="10"/>
      <c r="AR8" s="10"/>
      <c r="AS8" s="10"/>
      <c r="AT8" s="10"/>
      <c r="AU8" s="11">
        <f t="shared" si="2"/>
        <v>13</v>
      </c>
      <c r="AV8" s="12"/>
      <c r="AW8" s="12"/>
      <c r="AX8" s="12"/>
      <c r="AY8" s="12"/>
      <c r="AZ8" s="12"/>
      <c r="BA8" s="12">
        <v>13</v>
      </c>
      <c r="BB8" s="12"/>
      <c r="BC8" s="12"/>
      <c r="BD8" s="12"/>
      <c r="BE8" s="12"/>
      <c r="BF8" s="12"/>
      <c r="BG8" s="12"/>
      <c r="BH8" s="12"/>
      <c r="BI8" s="12"/>
      <c r="BJ8" s="13">
        <f t="shared" si="3"/>
        <v>13</v>
      </c>
      <c r="BK8" s="3"/>
      <c r="BL8" s="14">
        <f t="shared" si="4"/>
        <v>60</v>
      </c>
      <c r="BM8" s="3"/>
      <c r="BN8" s="15">
        <f t="shared" si="5"/>
        <v>15</v>
      </c>
      <c r="BO8" s="16"/>
      <c r="BP8" s="17">
        <f t="shared" si="6"/>
        <v>13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39</v>
      </c>
      <c r="C9" s="9"/>
      <c r="D9" s="10"/>
      <c r="E9" s="10"/>
      <c r="F9" s="10"/>
      <c r="G9" s="10"/>
      <c r="H9" s="10">
        <v>14</v>
      </c>
      <c r="I9" s="10"/>
      <c r="J9" s="10"/>
      <c r="K9" s="10"/>
      <c r="L9" s="10"/>
      <c r="M9" s="10"/>
      <c r="N9" s="10"/>
      <c r="O9" s="10"/>
      <c r="P9" s="10"/>
      <c r="Q9" s="11">
        <f t="shared" si="0"/>
        <v>14</v>
      </c>
      <c r="R9" s="10"/>
      <c r="S9" s="10"/>
      <c r="T9" s="10"/>
      <c r="U9" s="10"/>
      <c r="V9" s="10">
        <v>14</v>
      </c>
      <c r="W9" s="10"/>
      <c r="X9" s="10"/>
      <c r="Y9" s="10"/>
      <c r="Z9" s="10"/>
      <c r="AA9" s="10"/>
      <c r="AB9" s="10"/>
      <c r="AC9" s="10"/>
      <c r="AD9" s="10"/>
      <c r="AE9" s="10"/>
      <c r="AF9" s="11">
        <f t="shared" si="1"/>
        <v>14</v>
      </c>
      <c r="AG9" s="10"/>
      <c r="AH9" s="10"/>
      <c r="AI9" s="10"/>
      <c r="AJ9" s="10"/>
      <c r="AK9" s="10"/>
      <c r="AL9" s="10"/>
      <c r="AM9" s="10">
        <v>17</v>
      </c>
      <c r="AN9" s="10"/>
      <c r="AO9" s="10"/>
      <c r="AP9" s="10"/>
      <c r="AQ9" s="10"/>
      <c r="AR9" s="10"/>
      <c r="AS9" s="10"/>
      <c r="AT9" s="10"/>
      <c r="AU9" s="11">
        <f t="shared" si="2"/>
        <v>17</v>
      </c>
      <c r="AV9" s="12"/>
      <c r="AW9" s="12"/>
      <c r="AX9" s="12"/>
      <c r="AY9" s="12"/>
      <c r="AZ9" s="12"/>
      <c r="BA9" s="12">
        <v>18</v>
      </c>
      <c r="BB9" s="12"/>
      <c r="BC9" s="12"/>
      <c r="BD9" s="12"/>
      <c r="BE9" s="12"/>
      <c r="BF9" s="12"/>
      <c r="BG9" s="12"/>
      <c r="BH9" s="12"/>
      <c r="BI9" s="12"/>
      <c r="BJ9" s="13">
        <f t="shared" si="3"/>
        <v>18</v>
      </c>
      <c r="BK9" s="3"/>
      <c r="BL9" s="14">
        <f t="shared" si="4"/>
        <v>63</v>
      </c>
      <c r="BM9" s="3"/>
      <c r="BN9" s="15">
        <f t="shared" si="5"/>
        <v>15.75</v>
      </c>
      <c r="BO9" s="16"/>
      <c r="BP9" s="17">
        <f t="shared" si="6"/>
        <v>6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40</v>
      </c>
      <c r="C10" s="9"/>
      <c r="D10" s="10"/>
      <c r="E10" s="10"/>
      <c r="F10" s="10"/>
      <c r="G10" s="10"/>
      <c r="H10" s="10">
        <v>17</v>
      </c>
      <c r="I10" s="10"/>
      <c r="J10" s="10"/>
      <c r="K10" s="10"/>
      <c r="L10" s="10"/>
      <c r="M10" s="10"/>
      <c r="N10" s="10"/>
      <c r="O10" s="10"/>
      <c r="P10" s="10"/>
      <c r="Q10" s="11">
        <f t="shared" si="0"/>
        <v>17</v>
      </c>
      <c r="R10" s="10"/>
      <c r="S10" s="10"/>
      <c r="T10" s="10"/>
      <c r="U10" s="10"/>
      <c r="V10" s="10">
        <v>17</v>
      </c>
      <c r="W10" s="10"/>
      <c r="X10" s="10"/>
      <c r="Y10" s="10"/>
      <c r="Z10" s="10"/>
      <c r="AA10" s="10"/>
      <c r="AB10" s="10"/>
      <c r="AC10" s="10"/>
      <c r="AD10" s="10"/>
      <c r="AE10" s="10"/>
      <c r="AF10" s="11">
        <f t="shared" si="1"/>
        <v>17</v>
      </c>
      <c r="AG10" s="10"/>
      <c r="AH10" s="10"/>
      <c r="AI10" s="10"/>
      <c r="AJ10" s="10"/>
      <c r="AK10" s="10"/>
      <c r="AL10" s="10"/>
      <c r="AM10" s="10">
        <v>14</v>
      </c>
      <c r="AN10" s="10"/>
      <c r="AO10" s="10"/>
      <c r="AP10" s="10"/>
      <c r="AQ10" s="10"/>
      <c r="AR10" s="10"/>
      <c r="AS10" s="10"/>
      <c r="AT10" s="10"/>
      <c r="AU10" s="11">
        <f t="shared" si="2"/>
        <v>14</v>
      </c>
      <c r="AV10" s="12"/>
      <c r="AW10" s="12"/>
      <c r="AX10" s="12"/>
      <c r="AY10" s="12"/>
      <c r="AZ10" s="12"/>
      <c r="BA10" s="12">
        <v>13</v>
      </c>
      <c r="BB10" s="12"/>
      <c r="BC10" s="12"/>
      <c r="BD10" s="12"/>
      <c r="BE10" s="12"/>
      <c r="BF10" s="12"/>
      <c r="BG10" s="12"/>
      <c r="BH10" s="12"/>
      <c r="BI10" s="12"/>
      <c r="BJ10" s="13">
        <f t="shared" si="3"/>
        <v>13</v>
      </c>
      <c r="BK10" s="3"/>
      <c r="BL10" s="14">
        <f t="shared" si="4"/>
        <v>61</v>
      </c>
      <c r="BM10" s="3"/>
      <c r="BN10" s="15">
        <f t="shared" si="5"/>
        <v>15.25</v>
      </c>
      <c r="BO10" s="16"/>
      <c r="BP10" s="17">
        <f t="shared" si="6"/>
        <v>12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41</v>
      </c>
      <c r="C11" s="9"/>
      <c r="D11" s="10"/>
      <c r="E11" s="10"/>
      <c r="F11" s="10"/>
      <c r="G11" s="10"/>
      <c r="H11" s="10">
        <v>19</v>
      </c>
      <c r="I11" s="10"/>
      <c r="J11" s="10"/>
      <c r="K11" s="10"/>
      <c r="L11" s="10"/>
      <c r="M11" s="10"/>
      <c r="N11" s="10"/>
      <c r="O11" s="10"/>
      <c r="P11" s="10"/>
      <c r="Q11" s="11">
        <f t="shared" si="0"/>
        <v>19</v>
      </c>
      <c r="R11" s="10"/>
      <c r="S11" s="10"/>
      <c r="T11" s="10"/>
      <c r="U11" s="10"/>
      <c r="V11" s="10">
        <v>13</v>
      </c>
      <c r="W11" s="10"/>
      <c r="X11" s="10"/>
      <c r="Y11" s="10"/>
      <c r="Z11" s="10"/>
      <c r="AA11" s="10"/>
      <c r="AB11" s="10"/>
      <c r="AC11" s="10"/>
      <c r="AD11" s="10"/>
      <c r="AE11" s="10"/>
      <c r="AF11" s="11">
        <f t="shared" si="1"/>
        <v>13</v>
      </c>
      <c r="AG11" s="10"/>
      <c r="AH11" s="10"/>
      <c r="AI11" s="10"/>
      <c r="AJ11" s="10"/>
      <c r="AK11" s="10"/>
      <c r="AL11" s="10"/>
      <c r="AM11" s="10">
        <v>18</v>
      </c>
      <c r="AN11" s="10"/>
      <c r="AO11" s="10"/>
      <c r="AP11" s="10"/>
      <c r="AQ11" s="10"/>
      <c r="AR11" s="10"/>
      <c r="AS11" s="10"/>
      <c r="AT11" s="10"/>
      <c r="AU11" s="11">
        <f t="shared" si="2"/>
        <v>18</v>
      </c>
      <c r="AV11" s="12"/>
      <c r="AW11" s="12"/>
      <c r="AX11" s="12"/>
      <c r="AY11" s="12"/>
      <c r="AZ11" s="12"/>
      <c r="BA11" s="12">
        <v>10</v>
      </c>
      <c r="BB11" s="12"/>
      <c r="BC11" s="12"/>
      <c r="BD11" s="12"/>
      <c r="BE11" s="12"/>
      <c r="BF11" s="12"/>
      <c r="BG11" s="12"/>
      <c r="BH11" s="12"/>
      <c r="BI11" s="12"/>
      <c r="BJ11" s="13">
        <f t="shared" si="3"/>
        <v>10</v>
      </c>
      <c r="BK11" s="3"/>
      <c r="BL11" s="14">
        <f t="shared" si="4"/>
        <v>60</v>
      </c>
      <c r="BM11" s="3"/>
      <c r="BN11" s="15">
        <f t="shared" si="5"/>
        <v>15</v>
      </c>
      <c r="BO11" s="16"/>
      <c r="BP11" s="17">
        <f t="shared" si="6"/>
        <v>13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42</v>
      </c>
      <c r="C12" s="9"/>
      <c r="D12" s="10"/>
      <c r="E12" s="10"/>
      <c r="F12" s="10"/>
      <c r="G12" s="10"/>
      <c r="H12" s="10">
        <v>15</v>
      </c>
      <c r="I12" s="10"/>
      <c r="J12" s="10"/>
      <c r="K12" s="10"/>
      <c r="L12" s="10"/>
      <c r="M12" s="10"/>
      <c r="N12" s="10"/>
      <c r="O12" s="10"/>
      <c r="P12" s="10"/>
      <c r="Q12" s="11">
        <f t="shared" si="0"/>
        <v>15</v>
      </c>
      <c r="R12" s="10"/>
      <c r="S12" s="10"/>
      <c r="T12" s="10"/>
      <c r="U12" s="10"/>
      <c r="V12" s="10">
        <v>18</v>
      </c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18</v>
      </c>
      <c r="AG12" s="10"/>
      <c r="AH12" s="10"/>
      <c r="AI12" s="10"/>
      <c r="AJ12" s="10"/>
      <c r="AK12" s="10"/>
      <c r="AL12" s="10"/>
      <c r="AM12" s="10">
        <v>12</v>
      </c>
      <c r="AN12" s="10"/>
      <c r="AO12" s="10"/>
      <c r="AP12" s="10"/>
      <c r="AQ12" s="10"/>
      <c r="AR12" s="10"/>
      <c r="AS12" s="10"/>
      <c r="AT12" s="10"/>
      <c r="AU12" s="11">
        <f t="shared" si="2"/>
        <v>12</v>
      </c>
      <c r="AV12" s="12"/>
      <c r="AW12" s="12"/>
      <c r="AX12" s="12"/>
      <c r="AY12" s="12"/>
      <c r="AZ12" s="12"/>
      <c r="BA12" s="12">
        <v>11</v>
      </c>
      <c r="BB12" s="12"/>
      <c r="BC12" s="12"/>
      <c r="BD12" s="12"/>
      <c r="BE12" s="12"/>
      <c r="BF12" s="12"/>
      <c r="BG12" s="12"/>
      <c r="BH12" s="12"/>
      <c r="BI12" s="12"/>
      <c r="BJ12" s="13">
        <f t="shared" si="3"/>
        <v>11</v>
      </c>
      <c r="BK12" s="3"/>
      <c r="BL12" s="14">
        <f t="shared" si="4"/>
        <v>56</v>
      </c>
      <c r="BM12" s="3"/>
      <c r="BN12" s="15">
        <f t="shared" si="5"/>
        <v>14</v>
      </c>
      <c r="BO12" s="16"/>
      <c r="BP12" s="17">
        <f t="shared" si="6"/>
        <v>18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43</v>
      </c>
      <c r="C13" s="9"/>
      <c r="D13" s="10"/>
      <c r="E13" s="10"/>
      <c r="F13" s="10"/>
      <c r="G13" s="10"/>
      <c r="H13" s="10">
        <v>10</v>
      </c>
      <c r="I13" s="10"/>
      <c r="J13" s="10"/>
      <c r="K13" s="10"/>
      <c r="L13" s="10"/>
      <c r="M13" s="10"/>
      <c r="N13" s="10"/>
      <c r="O13" s="10"/>
      <c r="P13" s="10"/>
      <c r="Q13" s="11">
        <f t="shared" si="0"/>
        <v>10</v>
      </c>
      <c r="R13" s="10"/>
      <c r="S13" s="10"/>
      <c r="T13" s="10"/>
      <c r="U13" s="10"/>
      <c r="V13" s="10">
        <v>19</v>
      </c>
      <c r="W13" s="10"/>
      <c r="X13" s="10"/>
      <c r="Y13" s="10"/>
      <c r="Z13" s="10"/>
      <c r="AA13" s="10"/>
      <c r="AB13" s="10"/>
      <c r="AC13" s="10"/>
      <c r="AD13" s="10"/>
      <c r="AE13" s="10"/>
      <c r="AF13" s="11">
        <f t="shared" si="1"/>
        <v>19</v>
      </c>
      <c r="AG13" s="10"/>
      <c r="AH13" s="10"/>
      <c r="AI13" s="10"/>
      <c r="AJ13" s="10"/>
      <c r="AK13" s="10"/>
      <c r="AL13" s="10"/>
      <c r="AM13" s="10">
        <v>10</v>
      </c>
      <c r="AN13" s="10"/>
      <c r="AO13" s="10"/>
      <c r="AP13" s="10"/>
      <c r="AQ13" s="10"/>
      <c r="AR13" s="10"/>
      <c r="AS13" s="10"/>
      <c r="AT13" s="10"/>
      <c r="AU13" s="11">
        <f t="shared" si="2"/>
        <v>10</v>
      </c>
      <c r="AV13" s="12"/>
      <c r="AW13" s="12"/>
      <c r="AX13" s="12"/>
      <c r="AY13" s="12"/>
      <c r="AZ13" s="12"/>
      <c r="BA13" s="12">
        <v>1</v>
      </c>
      <c r="BB13" s="12"/>
      <c r="BC13" s="12"/>
      <c r="BD13" s="12"/>
      <c r="BE13" s="12"/>
      <c r="BF13" s="12"/>
      <c r="BG13" s="12"/>
      <c r="BH13" s="12"/>
      <c r="BI13" s="12"/>
      <c r="BJ13" s="13">
        <f t="shared" si="3"/>
        <v>1</v>
      </c>
      <c r="BK13" s="3"/>
      <c r="BL13" s="14">
        <f t="shared" si="4"/>
        <v>40</v>
      </c>
      <c r="BM13" s="3"/>
      <c r="BN13" s="15">
        <f t="shared" si="5"/>
        <v>10</v>
      </c>
      <c r="BO13" s="16"/>
      <c r="BP13" s="17">
        <f t="shared" si="6"/>
        <v>30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44</v>
      </c>
      <c r="C14" s="9"/>
      <c r="D14" s="10"/>
      <c r="E14" s="10"/>
      <c r="F14" s="10"/>
      <c r="G14" s="10"/>
      <c r="H14" s="10">
        <v>13</v>
      </c>
      <c r="I14" s="10"/>
      <c r="J14" s="10"/>
      <c r="K14" s="10"/>
      <c r="L14" s="10"/>
      <c r="M14" s="10"/>
      <c r="N14" s="10"/>
      <c r="O14" s="10"/>
      <c r="P14" s="10"/>
      <c r="Q14" s="11">
        <f t="shared" si="0"/>
        <v>13</v>
      </c>
      <c r="R14" s="10"/>
      <c r="S14" s="10"/>
      <c r="T14" s="10"/>
      <c r="U14" s="10"/>
      <c r="V14" s="10">
        <v>13</v>
      </c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13</v>
      </c>
      <c r="AG14" s="10"/>
      <c r="AH14" s="10"/>
      <c r="AI14" s="10"/>
      <c r="AJ14" s="10"/>
      <c r="AK14" s="10"/>
      <c r="AL14" s="10"/>
      <c r="AM14" s="10">
        <v>15</v>
      </c>
      <c r="AN14" s="10"/>
      <c r="AO14" s="10"/>
      <c r="AP14" s="10"/>
      <c r="AQ14" s="10"/>
      <c r="AR14" s="10"/>
      <c r="AS14" s="10"/>
      <c r="AT14" s="10"/>
      <c r="AU14" s="11">
        <f t="shared" si="2"/>
        <v>15</v>
      </c>
      <c r="AV14" s="12"/>
      <c r="AW14" s="12"/>
      <c r="AX14" s="12"/>
      <c r="AY14" s="12"/>
      <c r="AZ14" s="12"/>
      <c r="BA14" s="12">
        <v>9</v>
      </c>
      <c r="BB14" s="12"/>
      <c r="BC14" s="12"/>
      <c r="BD14" s="12"/>
      <c r="BE14" s="12"/>
      <c r="BF14" s="12"/>
      <c r="BG14" s="12"/>
      <c r="BH14" s="12"/>
      <c r="BI14" s="12"/>
      <c r="BJ14" s="13">
        <f t="shared" si="3"/>
        <v>9</v>
      </c>
      <c r="BK14" s="3"/>
      <c r="BL14" s="14">
        <f t="shared" si="4"/>
        <v>50</v>
      </c>
      <c r="BM14" s="3"/>
      <c r="BN14" s="15">
        <f t="shared" si="5"/>
        <v>12.5</v>
      </c>
      <c r="BO14" s="16"/>
      <c r="BP14" s="17">
        <f t="shared" si="6"/>
        <v>26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45</v>
      </c>
      <c r="C15" s="9"/>
      <c r="D15" s="10"/>
      <c r="E15" s="10"/>
      <c r="F15" s="10"/>
      <c r="G15" s="10"/>
      <c r="H15" s="10">
        <v>10</v>
      </c>
      <c r="I15" s="10"/>
      <c r="J15" s="10"/>
      <c r="K15" s="10"/>
      <c r="L15" s="10"/>
      <c r="M15" s="10"/>
      <c r="N15" s="10"/>
      <c r="O15" s="10"/>
      <c r="P15" s="10"/>
      <c r="Q15" s="11">
        <f t="shared" si="0"/>
        <v>10</v>
      </c>
      <c r="R15" s="10"/>
      <c r="S15" s="10"/>
      <c r="T15" s="10"/>
      <c r="U15" s="10"/>
      <c r="V15" s="10">
        <v>17</v>
      </c>
      <c r="W15" s="10"/>
      <c r="X15" s="10"/>
      <c r="Y15" s="10"/>
      <c r="Z15" s="10"/>
      <c r="AA15" s="10"/>
      <c r="AB15" s="10"/>
      <c r="AC15" s="10"/>
      <c r="AD15" s="10"/>
      <c r="AE15" s="10"/>
      <c r="AF15" s="11">
        <f t="shared" si="1"/>
        <v>17</v>
      </c>
      <c r="AG15" s="10"/>
      <c r="AH15" s="10"/>
      <c r="AI15" s="10"/>
      <c r="AJ15" s="10"/>
      <c r="AK15" s="10"/>
      <c r="AL15" s="10"/>
      <c r="AM15" s="10">
        <v>13</v>
      </c>
      <c r="AN15" s="10"/>
      <c r="AO15" s="10"/>
      <c r="AP15" s="10"/>
      <c r="AQ15" s="10"/>
      <c r="AR15" s="10"/>
      <c r="AS15" s="10"/>
      <c r="AT15" s="10"/>
      <c r="AU15" s="11">
        <f t="shared" si="2"/>
        <v>13</v>
      </c>
      <c r="AV15" s="12"/>
      <c r="AW15" s="12"/>
      <c r="AX15" s="12"/>
      <c r="AY15" s="12"/>
      <c r="AZ15" s="12"/>
      <c r="BA15" s="12">
        <v>16</v>
      </c>
      <c r="BB15" s="12"/>
      <c r="BC15" s="12"/>
      <c r="BD15" s="12"/>
      <c r="BE15" s="12"/>
      <c r="BF15" s="12"/>
      <c r="BG15" s="12"/>
      <c r="BH15" s="12"/>
      <c r="BI15" s="12"/>
      <c r="BJ15" s="13">
        <f t="shared" si="3"/>
        <v>16</v>
      </c>
      <c r="BK15" s="3"/>
      <c r="BL15" s="14">
        <f t="shared" si="4"/>
        <v>56</v>
      </c>
      <c r="BM15" s="3"/>
      <c r="BN15" s="15">
        <f t="shared" si="5"/>
        <v>14</v>
      </c>
      <c r="BO15" s="16"/>
      <c r="BP15" s="17">
        <f t="shared" si="6"/>
        <v>18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46</v>
      </c>
      <c r="C16" s="9"/>
      <c r="D16" s="10"/>
      <c r="E16" s="10"/>
      <c r="F16" s="10"/>
      <c r="G16" s="10"/>
      <c r="H16" s="10">
        <v>11</v>
      </c>
      <c r="I16" s="10"/>
      <c r="J16" s="10"/>
      <c r="K16" s="10"/>
      <c r="L16" s="10"/>
      <c r="M16" s="10"/>
      <c r="N16" s="10"/>
      <c r="O16" s="10"/>
      <c r="P16" s="10"/>
      <c r="Q16" s="11">
        <f t="shared" si="0"/>
        <v>11</v>
      </c>
      <c r="R16" s="10"/>
      <c r="S16" s="10"/>
      <c r="T16" s="10"/>
      <c r="U16" s="10"/>
      <c r="V16" s="10">
        <v>18</v>
      </c>
      <c r="W16" s="10"/>
      <c r="X16" s="10"/>
      <c r="Y16" s="10"/>
      <c r="Z16" s="10"/>
      <c r="AA16" s="10"/>
      <c r="AB16" s="10"/>
      <c r="AC16" s="10"/>
      <c r="AD16" s="10"/>
      <c r="AE16" s="10"/>
      <c r="AF16" s="11">
        <f t="shared" si="1"/>
        <v>18</v>
      </c>
      <c r="AG16" s="10"/>
      <c r="AH16" s="10"/>
      <c r="AI16" s="10"/>
      <c r="AJ16" s="10"/>
      <c r="AK16" s="10"/>
      <c r="AL16" s="10"/>
      <c r="AM16" s="10">
        <v>17</v>
      </c>
      <c r="AN16" s="10"/>
      <c r="AO16" s="10"/>
      <c r="AP16" s="10"/>
      <c r="AQ16" s="10"/>
      <c r="AR16" s="10"/>
      <c r="AS16" s="10"/>
      <c r="AT16" s="10"/>
      <c r="AU16" s="11">
        <f t="shared" si="2"/>
        <v>17</v>
      </c>
      <c r="AV16" s="12"/>
      <c r="AW16" s="12"/>
      <c r="AX16" s="12"/>
      <c r="AY16" s="12"/>
      <c r="AZ16" s="12"/>
      <c r="BA16" s="12">
        <v>11</v>
      </c>
      <c r="BB16" s="12"/>
      <c r="BC16" s="12"/>
      <c r="BD16" s="12"/>
      <c r="BE16" s="12"/>
      <c r="BF16" s="12"/>
      <c r="BG16" s="12"/>
      <c r="BH16" s="12"/>
      <c r="BI16" s="12"/>
      <c r="BJ16" s="13">
        <f t="shared" si="3"/>
        <v>11</v>
      </c>
      <c r="BK16" s="3"/>
      <c r="BL16" s="14">
        <f t="shared" si="4"/>
        <v>57</v>
      </c>
      <c r="BM16" s="3"/>
      <c r="BN16" s="15">
        <f t="shared" si="5"/>
        <v>14.25</v>
      </c>
      <c r="BO16" s="16"/>
      <c r="BP16" s="17">
        <f t="shared" si="6"/>
        <v>17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47</v>
      </c>
      <c r="C17" s="9"/>
      <c r="D17" s="10"/>
      <c r="E17" s="10"/>
      <c r="F17" s="10"/>
      <c r="G17" s="10"/>
      <c r="H17" s="10">
        <v>14</v>
      </c>
      <c r="I17" s="10"/>
      <c r="J17" s="10"/>
      <c r="K17" s="10"/>
      <c r="L17" s="10"/>
      <c r="M17" s="10"/>
      <c r="N17" s="10"/>
      <c r="O17" s="10"/>
      <c r="P17" s="10"/>
      <c r="Q17" s="11">
        <f t="shared" si="0"/>
        <v>14</v>
      </c>
      <c r="R17" s="10"/>
      <c r="S17" s="10"/>
      <c r="T17" s="10"/>
      <c r="U17" s="10"/>
      <c r="V17" s="10">
        <v>19</v>
      </c>
      <c r="W17" s="10"/>
      <c r="X17" s="10"/>
      <c r="Y17" s="10"/>
      <c r="Z17" s="10"/>
      <c r="AA17" s="10"/>
      <c r="AB17" s="10"/>
      <c r="AC17" s="10"/>
      <c r="AD17" s="10"/>
      <c r="AE17" s="10"/>
      <c r="AF17" s="11">
        <f t="shared" si="1"/>
        <v>19</v>
      </c>
      <c r="AG17" s="10"/>
      <c r="AH17" s="10"/>
      <c r="AI17" s="10"/>
      <c r="AJ17" s="10"/>
      <c r="AK17" s="10"/>
      <c r="AL17" s="10"/>
      <c r="AM17" s="10">
        <v>18</v>
      </c>
      <c r="AN17" s="10"/>
      <c r="AO17" s="10"/>
      <c r="AP17" s="10"/>
      <c r="AQ17" s="10"/>
      <c r="AR17" s="10"/>
      <c r="AS17" s="10"/>
      <c r="AT17" s="10"/>
      <c r="AU17" s="11">
        <f t="shared" si="2"/>
        <v>18</v>
      </c>
      <c r="AV17" s="12"/>
      <c r="AW17" s="12"/>
      <c r="AX17" s="12"/>
      <c r="AY17" s="12"/>
      <c r="AZ17" s="12"/>
      <c r="BA17" s="12">
        <v>19</v>
      </c>
      <c r="BB17" s="12"/>
      <c r="BC17" s="12"/>
      <c r="BD17" s="12"/>
      <c r="BE17" s="12"/>
      <c r="BF17" s="12"/>
      <c r="BG17" s="12"/>
      <c r="BH17" s="12"/>
      <c r="BI17" s="12"/>
      <c r="BJ17" s="13">
        <f t="shared" si="3"/>
        <v>19</v>
      </c>
      <c r="BK17" s="3"/>
      <c r="BL17" s="14">
        <f t="shared" si="4"/>
        <v>70</v>
      </c>
      <c r="BM17" s="3"/>
      <c r="BN17" s="15">
        <f t="shared" si="5"/>
        <v>17.5</v>
      </c>
      <c r="BO17" s="16"/>
      <c r="BP17" s="17">
        <f t="shared" si="6"/>
        <v>1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48</v>
      </c>
      <c r="C18" s="9"/>
      <c r="D18" s="10"/>
      <c r="E18" s="10"/>
      <c r="F18" s="10"/>
      <c r="G18" s="10"/>
      <c r="H18" s="10">
        <v>16</v>
      </c>
      <c r="I18" s="10"/>
      <c r="J18" s="10"/>
      <c r="K18" s="10"/>
      <c r="L18" s="10"/>
      <c r="M18" s="10"/>
      <c r="N18" s="10"/>
      <c r="O18" s="10"/>
      <c r="P18" s="10"/>
      <c r="Q18" s="11">
        <f t="shared" si="0"/>
        <v>16</v>
      </c>
      <c r="R18" s="10"/>
      <c r="S18" s="10"/>
      <c r="T18" s="10"/>
      <c r="U18" s="10"/>
      <c r="V18" s="10">
        <v>12</v>
      </c>
      <c r="W18" s="10"/>
      <c r="X18" s="10"/>
      <c r="Y18" s="10"/>
      <c r="Z18" s="10"/>
      <c r="AA18" s="10"/>
      <c r="AB18" s="10"/>
      <c r="AC18" s="10"/>
      <c r="AD18" s="10"/>
      <c r="AE18" s="10"/>
      <c r="AF18" s="11">
        <f t="shared" si="1"/>
        <v>12</v>
      </c>
      <c r="AG18" s="10"/>
      <c r="AH18" s="10"/>
      <c r="AI18" s="10"/>
      <c r="AJ18" s="10"/>
      <c r="AK18" s="10"/>
      <c r="AL18" s="10"/>
      <c r="AM18" s="10">
        <v>14</v>
      </c>
      <c r="AN18" s="10"/>
      <c r="AO18" s="10"/>
      <c r="AP18" s="10"/>
      <c r="AQ18" s="10"/>
      <c r="AR18" s="10"/>
      <c r="AS18" s="10"/>
      <c r="AT18" s="10"/>
      <c r="AU18" s="11">
        <f t="shared" si="2"/>
        <v>14</v>
      </c>
      <c r="AV18" s="12"/>
      <c r="AW18" s="12"/>
      <c r="AX18" s="12"/>
      <c r="AY18" s="12"/>
      <c r="AZ18" s="12"/>
      <c r="BA18" s="12">
        <v>9</v>
      </c>
      <c r="BB18" s="12"/>
      <c r="BC18" s="12"/>
      <c r="BD18" s="12"/>
      <c r="BE18" s="12"/>
      <c r="BF18" s="12"/>
      <c r="BG18" s="12"/>
      <c r="BH18" s="12"/>
      <c r="BI18" s="12"/>
      <c r="BJ18" s="13">
        <f t="shared" si="3"/>
        <v>9</v>
      </c>
      <c r="BK18" s="3"/>
      <c r="BL18" s="14">
        <f t="shared" si="4"/>
        <v>51</v>
      </c>
      <c r="BM18" s="3"/>
      <c r="BN18" s="15">
        <f t="shared" si="5"/>
        <v>12.75</v>
      </c>
      <c r="BO18" s="16"/>
      <c r="BP18" s="17">
        <f t="shared" si="6"/>
        <v>25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7">
        <v>16</v>
      </c>
      <c r="B19" s="21"/>
      <c r="C19" s="9"/>
      <c r="D19" s="10"/>
      <c r="E19" s="10"/>
      <c r="F19" s="10"/>
      <c r="G19" s="10"/>
      <c r="H19" s="10">
        <v>12</v>
      </c>
      <c r="I19" s="10"/>
      <c r="J19" s="10"/>
      <c r="K19" s="10"/>
      <c r="L19" s="10"/>
      <c r="M19" s="10"/>
      <c r="N19" s="10"/>
      <c r="O19" s="10"/>
      <c r="P19" s="10"/>
      <c r="Q19" s="11">
        <f t="shared" si="0"/>
        <v>12</v>
      </c>
      <c r="R19" s="10"/>
      <c r="S19" s="10"/>
      <c r="T19" s="10"/>
      <c r="U19" s="10"/>
      <c r="V19" s="10">
        <v>10</v>
      </c>
      <c r="W19" s="10"/>
      <c r="X19" s="10"/>
      <c r="Y19" s="10"/>
      <c r="Z19" s="10"/>
      <c r="AA19" s="10"/>
      <c r="AB19" s="10"/>
      <c r="AC19" s="10"/>
      <c r="AD19" s="10"/>
      <c r="AE19" s="10"/>
      <c r="AF19" s="11">
        <f t="shared" si="1"/>
        <v>10</v>
      </c>
      <c r="AG19" s="10"/>
      <c r="AH19" s="10"/>
      <c r="AI19" s="10"/>
      <c r="AJ19" s="10"/>
      <c r="AK19" s="10"/>
      <c r="AL19" s="10"/>
      <c r="AM19" s="10">
        <v>16</v>
      </c>
      <c r="AN19" s="10"/>
      <c r="AO19" s="10"/>
      <c r="AP19" s="10"/>
      <c r="AQ19" s="10"/>
      <c r="AR19" s="10"/>
      <c r="AS19" s="10"/>
      <c r="AT19" s="10"/>
      <c r="AU19" s="11">
        <f t="shared" si="2"/>
        <v>16</v>
      </c>
      <c r="AV19" s="12"/>
      <c r="AW19" s="12"/>
      <c r="AX19" s="12"/>
      <c r="AY19" s="12"/>
      <c r="AZ19" s="12"/>
      <c r="BA19" s="12">
        <v>11</v>
      </c>
      <c r="BB19" s="12"/>
      <c r="BC19" s="12"/>
      <c r="BD19" s="12"/>
      <c r="BE19" s="12"/>
      <c r="BF19" s="12"/>
      <c r="BG19" s="12"/>
      <c r="BH19" s="12"/>
      <c r="BI19" s="12"/>
      <c r="BJ19" s="13">
        <f t="shared" si="3"/>
        <v>11</v>
      </c>
      <c r="BK19" s="3"/>
      <c r="BL19" s="14">
        <f t="shared" si="4"/>
        <v>49</v>
      </c>
      <c r="BM19" s="3"/>
      <c r="BN19" s="15">
        <f t="shared" si="5"/>
        <v>12.25</v>
      </c>
      <c r="BO19" s="16"/>
      <c r="BP19" s="17">
        <f t="shared" si="6"/>
        <v>28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3"/>
      <c r="C20" s="10"/>
      <c r="D20" s="10"/>
      <c r="E20" s="10"/>
      <c r="F20" s="10"/>
      <c r="G20" s="10"/>
      <c r="H20" s="10">
        <v>18</v>
      </c>
      <c r="I20" s="10"/>
      <c r="J20" s="10"/>
      <c r="K20" s="10"/>
      <c r="L20" s="10"/>
      <c r="M20" s="10"/>
      <c r="N20" s="10"/>
      <c r="O20" s="10"/>
      <c r="P20" s="10"/>
      <c r="Q20" s="11">
        <f t="shared" si="0"/>
        <v>18</v>
      </c>
      <c r="R20" s="10"/>
      <c r="S20" s="10"/>
      <c r="T20" s="10"/>
      <c r="U20" s="10"/>
      <c r="V20" s="10">
        <v>9</v>
      </c>
      <c r="W20" s="10"/>
      <c r="X20" s="10"/>
      <c r="Y20" s="10"/>
      <c r="Z20" s="10"/>
      <c r="AA20" s="10"/>
      <c r="AB20" s="10"/>
      <c r="AC20" s="10"/>
      <c r="AD20" s="10"/>
      <c r="AE20" s="10"/>
      <c r="AF20" s="11">
        <f t="shared" si="1"/>
        <v>9</v>
      </c>
      <c r="AG20" s="10"/>
      <c r="AH20" s="10"/>
      <c r="AI20" s="10"/>
      <c r="AJ20" s="10"/>
      <c r="AK20" s="10"/>
      <c r="AL20" s="10"/>
      <c r="AM20" s="10">
        <v>19</v>
      </c>
      <c r="AN20" s="10"/>
      <c r="AO20" s="10"/>
      <c r="AP20" s="10"/>
      <c r="AQ20" s="10"/>
      <c r="AR20" s="10"/>
      <c r="AS20" s="10"/>
      <c r="AT20" s="10"/>
      <c r="AU20" s="11">
        <f t="shared" si="2"/>
        <v>19</v>
      </c>
      <c r="AV20" s="12"/>
      <c r="AW20" s="12"/>
      <c r="AX20" s="12"/>
      <c r="AY20" s="12"/>
      <c r="AZ20" s="12"/>
      <c r="BA20" s="12">
        <v>18</v>
      </c>
      <c r="BB20" s="12"/>
      <c r="BC20" s="12"/>
      <c r="BD20" s="12"/>
      <c r="BE20" s="12"/>
      <c r="BF20" s="12"/>
      <c r="BG20" s="12"/>
      <c r="BH20" s="12"/>
      <c r="BI20" s="12"/>
      <c r="BJ20" s="13">
        <f t="shared" si="3"/>
        <v>18</v>
      </c>
      <c r="BK20" s="3"/>
      <c r="BL20" s="14">
        <f t="shared" si="4"/>
        <v>64</v>
      </c>
      <c r="BM20" s="3"/>
      <c r="BN20" s="15">
        <f t="shared" si="5"/>
        <v>16</v>
      </c>
      <c r="BO20" s="16"/>
      <c r="BP20" s="17">
        <f t="shared" si="6"/>
        <v>5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10"/>
      <c r="D21" s="10"/>
      <c r="E21" s="10"/>
      <c r="F21" s="10"/>
      <c r="G21" s="10"/>
      <c r="H21" s="10">
        <v>17</v>
      </c>
      <c r="I21" s="10"/>
      <c r="J21" s="10"/>
      <c r="K21" s="10"/>
      <c r="L21" s="10"/>
      <c r="M21" s="10"/>
      <c r="N21" s="10"/>
      <c r="O21" s="10"/>
      <c r="P21" s="10"/>
      <c r="Q21" s="11">
        <f t="shared" si="0"/>
        <v>17</v>
      </c>
      <c r="R21" s="10"/>
      <c r="S21" s="10"/>
      <c r="T21" s="10"/>
      <c r="U21" s="10"/>
      <c r="V21" s="10">
        <v>12</v>
      </c>
      <c r="W21" s="10"/>
      <c r="X21" s="10"/>
      <c r="Y21" s="10"/>
      <c r="Z21" s="10"/>
      <c r="AA21" s="10"/>
      <c r="AB21" s="10"/>
      <c r="AC21" s="10"/>
      <c r="AD21" s="10"/>
      <c r="AE21" s="10"/>
      <c r="AF21" s="11">
        <f t="shared" si="1"/>
        <v>12</v>
      </c>
      <c r="AG21" s="10"/>
      <c r="AH21" s="10"/>
      <c r="AI21" s="10"/>
      <c r="AJ21" s="10"/>
      <c r="AK21" s="10"/>
      <c r="AL21" s="10"/>
      <c r="AM21" s="10">
        <v>11</v>
      </c>
      <c r="AN21" s="10"/>
      <c r="AO21" s="10"/>
      <c r="AP21" s="10"/>
      <c r="AQ21" s="10"/>
      <c r="AR21" s="10"/>
      <c r="AS21" s="10"/>
      <c r="AT21" s="10"/>
      <c r="AU21" s="11">
        <f t="shared" si="2"/>
        <v>11</v>
      </c>
      <c r="AV21" s="12"/>
      <c r="AW21" s="12"/>
      <c r="AX21" s="12"/>
      <c r="AY21" s="12"/>
      <c r="AZ21" s="12"/>
      <c r="BA21" s="12">
        <v>18</v>
      </c>
      <c r="BB21" s="12"/>
      <c r="BC21" s="12"/>
      <c r="BD21" s="12"/>
      <c r="BE21" s="12"/>
      <c r="BF21" s="12"/>
      <c r="BG21" s="12"/>
      <c r="BH21" s="12"/>
      <c r="BI21" s="12"/>
      <c r="BJ21" s="13">
        <f t="shared" si="3"/>
        <v>18</v>
      </c>
      <c r="BK21" s="3"/>
      <c r="BL21" s="14">
        <f t="shared" si="4"/>
        <v>58</v>
      </c>
      <c r="BM21" s="3"/>
      <c r="BN21" s="15">
        <f t="shared" si="5"/>
        <v>14.5</v>
      </c>
      <c r="BO21" s="16"/>
      <c r="BP21" s="17">
        <f t="shared" si="6"/>
        <v>16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10"/>
      <c r="D22" s="10"/>
      <c r="E22" s="10"/>
      <c r="F22" s="10"/>
      <c r="G22" s="10"/>
      <c r="H22" s="10">
        <v>18</v>
      </c>
      <c r="I22" s="10"/>
      <c r="J22" s="10"/>
      <c r="K22" s="10"/>
      <c r="L22" s="10"/>
      <c r="M22" s="10"/>
      <c r="N22" s="10"/>
      <c r="O22" s="10"/>
      <c r="P22" s="10"/>
      <c r="Q22" s="11">
        <f t="shared" si="0"/>
        <v>18</v>
      </c>
      <c r="R22" s="10"/>
      <c r="S22" s="10"/>
      <c r="T22" s="10"/>
      <c r="U22" s="10"/>
      <c r="V22" s="10">
        <v>8</v>
      </c>
      <c r="W22" s="10"/>
      <c r="X22" s="10"/>
      <c r="Y22" s="10"/>
      <c r="Z22" s="10"/>
      <c r="AA22" s="10"/>
      <c r="AB22" s="10"/>
      <c r="AC22" s="10"/>
      <c r="AD22" s="10"/>
      <c r="AE22" s="10"/>
      <c r="AF22" s="11">
        <f t="shared" si="1"/>
        <v>8</v>
      </c>
      <c r="AG22" s="10"/>
      <c r="AH22" s="10"/>
      <c r="AI22" s="10"/>
      <c r="AJ22" s="10"/>
      <c r="AK22" s="10"/>
      <c r="AL22" s="10"/>
      <c r="AM22" s="10">
        <v>10</v>
      </c>
      <c r="AN22" s="10"/>
      <c r="AO22" s="10"/>
      <c r="AP22" s="10"/>
      <c r="AQ22" s="10"/>
      <c r="AR22" s="10"/>
      <c r="AS22" s="10"/>
      <c r="AT22" s="10"/>
      <c r="AU22" s="11">
        <f t="shared" si="2"/>
        <v>10</v>
      </c>
      <c r="AV22" s="12"/>
      <c r="AW22" s="12"/>
      <c r="AX22" s="12"/>
      <c r="AY22" s="12"/>
      <c r="AZ22" s="12"/>
      <c r="BA22" s="12">
        <v>12</v>
      </c>
      <c r="BB22" s="12"/>
      <c r="BC22" s="12"/>
      <c r="BD22" s="12"/>
      <c r="BE22" s="12"/>
      <c r="BF22" s="12"/>
      <c r="BG22" s="12"/>
      <c r="BH22" s="12"/>
      <c r="BI22" s="12"/>
      <c r="BJ22" s="13">
        <f t="shared" si="3"/>
        <v>12</v>
      </c>
      <c r="BK22" s="3"/>
      <c r="BL22" s="14">
        <f t="shared" si="4"/>
        <v>48</v>
      </c>
      <c r="BM22" s="3"/>
      <c r="BN22" s="15">
        <f t="shared" si="5"/>
        <v>12</v>
      </c>
      <c r="BO22" s="16"/>
      <c r="BP22" s="17">
        <f>RANK(BL22,$BL$4:$BL$33)</f>
        <v>29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10"/>
      <c r="D23" s="10"/>
      <c r="E23" s="10"/>
      <c r="F23" s="10"/>
      <c r="G23" s="10"/>
      <c r="H23" s="10">
        <v>16</v>
      </c>
      <c r="I23" s="10"/>
      <c r="J23" s="10"/>
      <c r="K23" s="10"/>
      <c r="L23" s="10"/>
      <c r="M23" s="10"/>
      <c r="N23" s="10"/>
      <c r="O23" s="10"/>
      <c r="P23" s="10"/>
      <c r="Q23" s="11">
        <f t="shared" si="0"/>
        <v>16</v>
      </c>
      <c r="R23" s="10"/>
      <c r="S23" s="10"/>
      <c r="T23" s="10"/>
      <c r="U23" s="10"/>
      <c r="V23" s="10">
        <v>16</v>
      </c>
      <c r="W23" s="10"/>
      <c r="X23" s="10"/>
      <c r="Y23" s="10"/>
      <c r="Z23" s="10"/>
      <c r="AA23" s="10"/>
      <c r="AB23" s="10"/>
      <c r="AC23" s="10"/>
      <c r="AD23" s="10"/>
      <c r="AE23" s="10"/>
      <c r="AF23" s="11">
        <f t="shared" si="1"/>
        <v>16</v>
      </c>
      <c r="AG23" s="10"/>
      <c r="AH23" s="10"/>
      <c r="AI23" s="10"/>
      <c r="AJ23" s="10"/>
      <c r="AK23" s="10"/>
      <c r="AL23" s="10"/>
      <c r="AM23" s="10">
        <v>15</v>
      </c>
      <c r="AN23" s="10"/>
      <c r="AO23" s="10"/>
      <c r="AP23" s="10"/>
      <c r="AQ23" s="10"/>
      <c r="AR23" s="10"/>
      <c r="AS23" s="10"/>
      <c r="AT23" s="10"/>
      <c r="AU23" s="11">
        <f t="shared" si="2"/>
        <v>15</v>
      </c>
      <c r="AV23" s="12"/>
      <c r="AW23" s="12"/>
      <c r="AX23" s="12"/>
      <c r="AY23" s="12"/>
      <c r="AZ23" s="12"/>
      <c r="BA23" s="12">
        <v>8</v>
      </c>
      <c r="BB23" s="12"/>
      <c r="BC23" s="12"/>
      <c r="BD23" s="12"/>
      <c r="BE23" s="12"/>
      <c r="BF23" s="12"/>
      <c r="BG23" s="12"/>
      <c r="BH23" s="12"/>
      <c r="BI23" s="12"/>
      <c r="BJ23" s="13">
        <f t="shared" si="3"/>
        <v>8</v>
      </c>
      <c r="BK23" s="3"/>
      <c r="BL23" s="14">
        <f t="shared" si="4"/>
        <v>55</v>
      </c>
      <c r="BM23" s="3"/>
      <c r="BN23" s="15">
        <f t="shared" si="5"/>
        <v>13.75</v>
      </c>
      <c r="BO23" s="16"/>
      <c r="BP23" s="17">
        <f t="shared" si="6"/>
        <v>20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10"/>
      <c r="D24" s="10"/>
      <c r="E24" s="10"/>
      <c r="F24" s="10"/>
      <c r="G24" s="10"/>
      <c r="H24" s="10">
        <v>18</v>
      </c>
      <c r="I24" s="10"/>
      <c r="J24" s="10"/>
      <c r="K24" s="10"/>
      <c r="L24" s="10"/>
      <c r="M24" s="10"/>
      <c r="N24" s="10"/>
      <c r="O24" s="10"/>
      <c r="P24" s="10"/>
      <c r="Q24" s="11">
        <f t="shared" si="0"/>
        <v>18</v>
      </c>
      <c r="R24" s="10"/>
      <c r="S24" s="10"/>
      <c r="T24" s="10"/>
      <c r="U24" s="10"/>
      <c r="V24" s="10">
        <v>16</v>
      </c>
      <c r="W24" s="10"/>
      <c r="X24" s="10"/>
      <c r="Y24" s="10"/>
      <c r="Z24" s="10"/>
      <c r="AA24" s="10"/>
      <c r="AB24" s="10"/>
      <c r="AC24" s="10"/>
      <c r="AD24" s="10"/>
      <c r="AE24" s="10"/>
      <c r="AF24" s="11">
        <f t="shared" si="1"/>
        <v>16</v>
      </c>
      <c r="AG24" s="10"/>
      <c r="AH24" s="10"/>
      <c r="AI24" s="10"/>
      <c r="AJ24" s="10"/>
      <c r="AK24" s="10"/>
      <c r="AL24" s="10"/>
      <c r="AM24" s="10">
        <v>16</v>
      </c>
      <c r="AN24" s="10"/>
      <c r="AO24" s="10"/>
      <c r="AP24" s="10"/>
      <c r="AQ24" s="10"/>
      <c r="AR24" s="10"/>
      <c r="AS24" s="10"/>
      <c r="AT24" s="10"/>
      <c r="AU24" s="11">
        <f t="shared" si="2"/>
        <v>16</v>
      </c>
      <c r="AV24" s="12"/>
      <c r="AW24" s="12"/>
      <c r="AX24" s="12"/>
      <c r="AY24" s="12"/>
      <c r="AZ24" s="12"/>
      <c r="BA24" s="12">
        <v>2</v>
      </c>
      <c r="BB24" s="12"/>
      <c r="BC24" s="12"/>
      <c r="BD24" s="12"/>
      <c r="BE24" s="12"/>
      <c r="BF24" s="12"/>
      <c r="BG24" s="12"/>
      <c r="BH24" s="12"/>
      <c r="BI24" s="12"/>
      <c r="BJ24" s="13">
        <f t="shared" si="3"/>
        <v>2</v>
      </c>
      <c r="BK24" s="3"/>
      <c r="BL24" s="14">
        <f t="shared" si="4"/>
        <v>52</v>
      </c>
      <c r="BM24" s="3"/>
      <c r="BN24" s="15">
        <f t="shared" si="5"/>
        <v>13</v>
      </c>
      <c r="BO24" s="16"/>
      <c r="BP24" s="17">
        <f t="shared" si="6"/>
        <v>23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10"/>
      <c r="D25" s="10"/>
      <c r="E25" s="10"/>
      <c r="F25" s="10"/>
      <c r="G25" s="10"/>
      <c r="H25" s="10">
        <v>15</v>
      </c>
      <c r="I25" s="10"/>
      <c r="J25" s="10"/>
      <c r="K25" s="10"/>
      <c r="L25" s="10"/>
      <c r="M25" s="10"/>
      <c r="N25" s="10"/>
      <c r="O25" s="10"/>
      <c r="P25" s="10"/>
      <c r="Q25" s="11">
        <f t="shared" si="0"/>
        <v>15</v>
      </c>
      <c r="R25" s="10"/>
      <c r="S25" s="10"/>
      <c r="T25" s="10"/>
      <c r="U25" s="10"/>
      <c r="V25" s="10">
        <v>12</v>
      </c>
      <c r="W25" s="10"/>
      <c r="X25" s="10"/>
      <c r="Y25" s="10"/>
      <c r="Z25" s="10"/>
      <c r="AA25" s="10"/>
      <c r="AB25" s="10"/>
      <c r="AC25" s="10"/>
      <c r="AD25" s="10"/>
      <c r="AE25" s="10"/>
      <c r="AF25" s="11">
        <f t="shared" si="1"/>
        <v>12</v>
      </c>
      <c r="AG25" s="10"/>
      <c r="AH25" s="10"/>
      <c r="AI25" s="10"/>
      <c r="AJ25" s="10"/>
      <c r="AK25" s="10"/>
      <c r="AL25" s="10"/>
      <c r="AM25" s="10">
        <v>12</v>
      </c>
      <c r="AN25" s="10"/>
      <c r="AO25" s="10"/>
      <c r="AP25" s="10"/>
      <c r="AQ25" s="10"/>
      <c r="AR25" s="10"/>
      <c r="AS25" s="10"/>
      <c r="AT25" s="10"/>
      <c r="AU25" s="11">
        <f t="shared" si="2"/>
        <v>12</v>
      </c>
      <c r="AV25" s="12"/>
      <c r="AW25" s="12"/>
      <c r="AX25" s="12"/>
      <c r="AY25" s="12"/>
      <c r="AZ25" s="12"/>
      <c r="BA25" s="12">
        <v>14</v>
      </c>
      <c r="BB25" s="12"/>
      <c r="BC25" s="12"/>
      <c r="BD25" s="12"/>
      <c r="BE25" s="12"/>
      <c r="BF25" s="12"/>
      <c r="BG25" s="12"/>
      <c r="BH25" s="12"/>
      <c r="BI25" s="12"/>
      <c r="BJ25" s="13">
        <f t="shared" si="3"/>
        <v>14</v>
      </c>
      <c r="BK25" s="3"/>
      <c r="BL25" s="14">
        <f t="shared" si="4"/>
        <v>53</v>
      </c>
      <c r="BM25" s="3"/>
      <c r="BN25" s="15">
        <f t="shared" si="5"/>
        <v>13.25</v>
      </c>
      <c r="BO25" s="16"/>
      <c r="BP25" s="17">
        <f t="shared" si="6"/>
        <v>22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10"/>
      <c r="D26" s="10"/>
      <c r="E26" s="10"/>
      <c r="F26" s="10"/>
      <c r="G26" s="10"/>
      <c r="H26" s="10">
        <v>18</v>
      </c>
      <c r="I26" s="10"/>
      <c r="J26" s="10"/>
      <c r="K26" s="10"/>
      <c r="L26" s="10"/>
      <c r="M26" s="10"/>
      <c r="N26" s="10"/>
      <c r="O26" s="10"/>
      <c r="P26" s="10"/>
      <c r="Q26" s="11">
        <f t="shared" si="0"/>
        <v>18</v>
      </c>
      <c r="R26" s="10"/>
      <c r="S26" s="10"/>
      <c r="T26" s="10"/>
      <c r="U26" s="10"/>
      <c r="V26" s="10">
        <v>15</v>
      </c>
      <c r="W26" s="10"/>
      <c r="X26" s="10"/>
      <c r="Y26" s="10"/>
      <c r="Z26" s="10"/>
      <c r="AA26" s="10"/>
      <c r="AB26" s="10"/>
      <c r="AC26" s="10"/>
      <c r="AD26" s="10"/>
      <c r="AE26" s="10"/>
      <c r="AF26" s="11">
        <f t="shared" si="1"/>
        <v>15</v>
      </c>
      <c r="AG26" s="10"/>
      <c r="AH26" s="10"/>
      <c r="AI26" s="10"/>
      <c r="AJ26" s="10"/>
      <c r="AK26" s="10"/>
      <c r="AL26" s="10"/>
      <c r="AM26" s="10">
        <v>18</v>
      </c>
      <c r="AN26" s="10"/>
      <c r="AO26" s="10"/>
      <c r="AP26" s="10"/>
      <c r="AQ26" s="10"/>
      <c r="AR26" s="10"/>
      <c r="AS26" s="10"/>
      <c r="AT26" s="10"/>
      <c r="AU26" s="11">
        <f t="shared" si="2"/>
        <v>18</v>
      </c>
      <c r="AV26" s="12"/>
      <c r="AW26" s="12"/>
      <c r="AX26" s="12"/>
      <c r="AY26" s="12"/>
      <c r="AZ26" s="12"/>
      <c r="BA26" s="12">
        <v>3</v>
      </c>
      <c r="BB26" s="12"/>
      <c r="BC26" s="12"/>
      <c r="BD26" s="12"/>
      <c r="BE26" s="12"/>
      <c r="BF26" s="12"/>
      <c r="BG26" s="12"/>
      <c r="BH26" s="12"/>
      <c r="BI26" s="12"/>
      <c r="BJ26" s="13">
        <f t="shared" si="3"/>
        <v>3</v>
      </c>
      <c r="BK26" s="3"/>
      <c r="BL26" s="14">
        <f t="shared" si="4"/>
        <v>54</v>
      </c>
      <c r="BM26" s="3"/>
      <c r="BN26" s="15">
        <f t="shared" si="5"/>
        <v>13.5</v>
      </c>
      <c r="BO26" s="16"/>
      <c r="BP26" s="17">
        <f t="shared" si="6"/>
        <v>21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10"/>
      <c r="D27" s="10"/>
      <c r="E27" s="10"/>
      <c r="F27" s="10"/>
      <c r="G27" s="10"/>
      <c r="H27" s="10">
        <v>15</v>
      </c>
      <c r="I27" s="10"/>
      <c r="J27" s="10"/>
      <c r="K27" s="10"/>
      <c r="L27" s="10"/>
      <c r="M27" s="10"/>
      <c r="N27" s="10"/>
      <c r="O27" s="10"/>
      <c r="P27" s="10"/>
      <c r="Q27" s="11">
        <f t="shared" si="0"/>
        <v>15</v>
      </c>
      <c r="R27" s="10"/>
      <c r="S27" s="10"/>
      <c r="T27" s="10"/>
      <c r="U27" s="10"/>
      <c r="V27" s="10">
        <v>18</v>
      </c>
      <c r="W27" s="10"/>
      <c r="X27" s="10"/>
      <c r="Y27" s="10"/>
      <c r="Z27" s="10"/>
      <c r="AA27" s="10"/>
      <c r="AB27" s="10"/>
      <c r="AC27" s="10"/>
      <c r="AD27" s="10"/>
      <c r="AE27" s="10"/>
      <c r="AF27" s="11">
        <f t="shared" si="1"/>
        <v>18</v>
      </c>
      <c r="AG27" s="10"/>
      <c r="AH27" s="10"/>
      <c r="AI27" s="10"/>
      <c r="AJ27" s="10"/>
      <c r="AK27" s="10"/>
      <c r="AL27" s="10"/>
      <c r="AM27" s="10">
        <v>15</v>
      </c>
      <c r="AN27" s="10"/>
      <c r="AO27" s="10"/>
      <c r="AP27" s="10"/>
      <c r="AQ27" s="10"/>
      <c r="AR27" s="10"/>
      <c r="AS27" s="10"/>
      <c r="AT27" s="10"/>
      <c r="AU27" s="11">
        <f t="shared" si="2"/>
        <v>15</v>
      </c>
      <c r="AV27" s="12"/>
      <c r="AW27" s="12"/>
      <c r="AX27" s="12"/>
      <c r="AY27" s="12"/>
      <c r="AZ27" s="12"/>
      <c r="BA27" s="12">
        <v>17</v>
      </c>
      <c r="BB27" s="12"/>
      <c r="BC27" s="12"/>
      <c r="BD27" s="12"/>
      <c r="BE27" s="12"/>
      <c r="BF27" s="12"/>
      <c r="BG27" s="12"/>
      <c r="BH27" s="12"/>
      <c r="BI27" s="12"/>
      <c r="BJ27" s="13">
        <f t="shared" si="3"/>
        <v>17</v>
      </c>
      <c r="BK27" s="3"/>
      <c r="BL27" s="14">
        <f t="shared" si="4"/>
        <v>65</v>
      </c>
      <c r="BM27" s="3"/>
      <c r="BN27" s="15">
        <f t="shared" si="5"/>
        <v>16.25</v>
      </c>
      <c r="BO27" s="16"/>
      <c r="BP27" s="17">
        <f t="shared" si="6"/>
        <v>2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10"/>
      <c r="D28" s="10"/>
      <c r="E28" s="10"/>
      <c r="F28" s="10"/>
      <c r="G28" s="10"/>
      <c r="H28" s="10">
        <v>17</v>
      </c>
      <c r="I28" s="10"/>
      <c r="J28" s="10"/>
      <c r="K28" s="10"/>
      <c r="L28" s="10"/>
      <c r="M28" s="10"/>
      <c r="N28" s="10"/>
      <c r="O28" s="10"/>
      <c r="P28" s="10"/>
      <c r="Q28" s="11">
        <f t="shared" si="0"/>
        <v>17</v>
      </c>
      <c r="R28" s="10"/>
      <c r="S28" s="10"/>
      <c r="T28" s="10"/>
      <c r="U28" s="10"/>
      <c r="V28" s="10">
        <v>10</v>
      </c>
      <c r="W28" s="10"/>
      <c r="X28" s="10"/>
      <c r="Y28" s="10"/>
      <c r="Z28" s="10"/>
      <c r="AA28" s="10"/>
      <c r="AB28" s="10"/>
      <c r="AC28" s="10"/>
      <c r="AD28" s="10"/>
      <c r="AE28" s="10"/>
      <c r="AF28" s="11">
        <f t="shared" si="1"/>
        <v>10</v>
      </c>
      <c r="AG28" s="10"/>
      <c r="AH28" s="10"/>
      <c r="AI28" s="10"/>
      <c r="AJ28" s="10"/>
      <c r="AK28" s="10"/>
      <c r="AL28" s="10"/>
      <c r="AM28" s="10">
        <v>10</v>
      </c>
      <c r="AN28" s="10"/>
      <c r="AO28" s="10"/>
      <c r="AP28" s="10"/>
      <c r="AQ28" s="10"/>
      <c r="AR28" s="10"/>
      <c r="AS28" s="10"/>
      <c r="AT28" s="10"/>
      <c r="AU28" s="11">
        <f t="shared" si="2"/>
        <v>10</v>
      </c>
      <c r="AV28" s="12"/>
      <c r="AW28" s="12"/>
      <c r="AX28" s="12"/>
      <c r="AY28" s="12"/>
      <c r="AZ28" s="12"/>
      <c r="BA28" s="12">
        <v>15</v>
      </c>
      <c r="BB28" s="12"/>
      <c r="BC28" s="12"/>
      <c r="BD28" s="12"/>
      <c r="BE28" s="12"/>
      <c r="BF28" s="12"/>
      <c r="BG28" s="12"/>
      <c r="BH28" s="12"/>
      <c r="BI28" s="12"/>
      <c r="BJ28" s="13">
        <f t="shared" si="3"/>
        <v>15</v>
      </c>
      <c r="BK28" s="3"/>
      <c r="BL28" s="14">
        <f t="shared" si="4"/>
        <v>52</v>
      </c>
      <c r="BM28" s="3"/>
      <c r="BN28" s="15">
        <f t="shared" si="5"/>
        <v>13</v>
      </c>
      <c r="BO28" s="16"/>
      <c r="BP28" s="17">
        <f t="shared" si="6"/>
        <v>23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10"/>
      <c r="D29" s="10"/>
      <c r="E29" s="10"/>
      <c r="F29" s="10"/>
      <c r="G29" s="10"/>
      <c r="H29" s="10">
        <v>19</v>
      </c>
      <c r="I29" s="10"/>
      <c r="J29" s="10"/>
      <c r="K29" s="10"/>
      <c r="L29" s="10"/>
      <c r="M29" s="10"/>
      <c r="N29" s="10"/>
      <c r="O29" s="10"/>
      <c r="P29" s="10"/>
      <c r="Q29" s="11">
        <f t="shared" si="0"/>
        <v>19</v>
      </c>
      <c r="R29" s="10"/>
      <c r="S29" s="10"/>
      <c r="T29" s="10"/>
      <c r="U29" s="10"/>
      <c r="V29" s="10">
        <v>13</v>
      </c>
      <c r="W29" s="10"/>
      <c r="X29" s="10"/>
      <c r="Y29" s="10"/>
      <c r="Z29" s="10"/>
      <c r="AA29" s="10"/>
      <c r="AB29" s="10"/>
      <c r="AC29" s="10"/>
      <c r="AD29" s="10"/>
      <c r="AE29" s="10"/>
      <c r="AF29" s="11">
        <f t="shared" si="1"/>
        <v>13</v>
      </c>
      <c r="AG29" s="10"/>
      <c r="AH29" s="10"/>
      <c r="AI29" s="10"/>
      <c r="AJ29" s="10"/>
      <c r="AK29" s="10"/>
      <c r="AL29" s="10"/>
      <c r="AM29" s="10">
        <v>14</v>
      </c>
      <c r="AN29" s="10"/>
      <c r="AO29" s="10"/>
      <c r="AP29" s="10"/>
      <c r="AQ29" s="10"/>
      <c r="AR29" s="10"/>
      <c r="AS29" s="10"/>
      <c r="AT29" s="10"/>
      <c r="AU29" s="11">
        <f t="shared" si="2"/>
        <v>14</v>
      </c>
      <c r="AV29" s="12"/>
      <c r="AW29" s="12"/>
      <c r="AX29" s="12"/>
      <c r="AY29" s="12"/>
      <c r="AZ29" s="12"/>
      <c r="BA29" s="12">
        <v>16</v>
      </c>
      <c r="BB29" s="12"/>
      <c r="BC29" s="12"/>
      <c r="BD29" s="12"/>
      <c r="BE29" s="12"/>
      <c r="BF29" s="12"/>
      <c r="BG29" s="12"/>
      <c r="BH29" s="12"/>
      <c r="BI29" s="12"/>
      <c r="BJ29" s="13">
        <f t="shared" si="3"/>
        <v>16</v>
      </c>
      <c r="BK29" s="3"/>
      <c r="BL29" s="14">
        <f t="shared" si="4"/>
        <v>62</v>
      </c>
      <c r="BM29" s="3"/>
      <c r="BN29" s="15">
        <f t="shared" si="5"/>
        <v>15.5</v>
      </c>
      <c r="BO29" s="16"/>
      <c r="BP29" s="17">
        <f t="shared" si="6"/>
        <v>8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10"/>
      <c r="D30" s="10"/>
      <c r="E30" s="10"/>
      <c r="F30" s="10"/>
      <c r="G30" s="10"/>
      <c r="H30" s="10">
        <v>14</v>
      </c>
      <c r="I30" s="10"/>
      <c r="J30" s="10"/>
      <c r="K30" s="10"/>
      <c r="L30" s="10"/>
      <c r="M30" s="10"/>
      <c r="N30" s="10"/>
      <c r="O30" s="10"/>
      <c r="P30" s="10"/>
      <c r="Q30" s="11">
        <f t="shared" si="0"/>
        <v>14</v>
      </c>
      <c r="R30" s="10"/>
      <c r="S30" s="10"/>
      <c r="T30" s="10"/>
      <c r="U30" s="10"/>
      <c r="V30" s="10">
        <v>10</v>
      </c>
      <c r="W30" s="10"/>
      <c r="X30" s="10"/>
      <c r="Y30" s="10"/>
      <c r="Z30" s="10"/>
      <c r="AA30" s="10"/>
      <c r="AB30" s="10"/>
      <c r="AC30" s="10"/>
      <c r="AD30" s="10"/>
      <c r="AE30" s="10"/>
      <c r="AF30" s="11">
        <f t="shared" si="1"/>
        <v>10</v>
      </c>
      <c r="AG30" s="10"/>
      <c r="AH30" s="10"/>
      <c r="AI30" s="10"/>
      <c r="AJ30" s="10"/>
      <c r="AK30" s="10"/>
      <c r="AL30" s="10"/>
      <c r="AM30" s="10">
        <v>14</v>
      </c>
      <c r="AN30" s="10"/>
      <c r="AO30" s="10"/>
      <c r="AP30" s="10"/>
      <c r="AQ30" s="10"/>
      <c r="AR30" s="10"/>
      <c r="AS30" s="10"/>
      <c r="AT30" s="10"/>
      <c r="AU30" s="11">
        <f t="shared" si="2"/>
        <v>14</v>
      </c>
      <c r="AV30" s="12"/>
      <c r="AW30" s="12"/>
      <c r="AX30" s="12"/>
      <c r="AY30" s="12"/>
      <c r="AZ30" s="12"/>
      <c r="BA30" s="12">
        <v>12</v>
      </c>
      <c r="BB30" s="12"/>
      <c r="BC30" s="12"/>
      <c r="BD30" s="12"/>
      <c r="BE30" s="12"/>
      <c r="BF30" s="12"/>
      <c r="BG30" s="12"/>
      <c r="BH30" s="12"/>
      <c r="BI30" s="12"/>
      <c r="BJ30" s="13">
        <f t="shared" si="3"/>
        <v>12</v>
      </c>
      <c r="BK30" s="3"/>
      <c r="BL30" s="14">
        <f t="shared" si="4"/>
        <v>50</v>
      </c>
      <c r="BM30" s="3"/>
      <c r="BN30" s="15">
        <f t="shared" si="5"/>
        <v>12.5</v>
      </c>
      <c r="BO30" s="16"/>
      <c r="BP30" s="17">
        <f t="shared" si="6"/>
        <v>26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10"/>
      <c r="D31" s="10"/>
      <c r="E31" s="10"/>
      <c r="F31" s="10"/>
      <c r="G31" s="10"/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1">
        <f t="shared" si="0"/>
        <v>18</v>
      </c>
      <c r="R31" s="10"/>
      <c r="S31" s="10"/>
      <c r="T31" s="10"/>
      <c r="U31" s="10"/>
      <c r="V31" s="10">
        <v>13</v>
      </c>
      <c r="W31" s="10"/>
      <c r="X31" s="10"/>
      <c r="Y31" s="10"/>
      <c r="Z31" s="10"/>
      <c r="AA31" s="10"/>
      <c r="AB31" s="10"/>
      <c r="AC31" s="10"/>
      <c r="AD31" s="10"/>
      <c r="AE31" s="10"/>
      <c r="AF31" s="11">
        <f t="shared" si="1"/>
        <v>13</v>
      </c>
      <c r="AG31" s="10"/>
      <c r="AH31" s="10"/>
      <c r="AI31" s="10"/>
      <c r="AJ31" s="10"/>
      <c r="AK31" s="10"/>
      <c r="AL31" s="10"/>
      <c r="AM31" s="10">
        <v>16</v>
      </c>
      <c r="AN31" s="10"/>
      <c r="AO31" s="10"/>
      <c r="AP31" s="10"/>
      <c r="AQ31" s="10"/>
      <c r="AR31" s="10"/>
      <c r="AS31" s="10"/>
      <c r="AT31" s="10"/>
      <c r="AU31" s="11">
        <f t="shared" si="2"/>
        <v>16</v>
      </c>
      <c r="AV31" s="12"/>
      <c r="AW31" s="12"/>
      <c r="AX31" s="12"/>
      <c r="AY31" s="12"/>
      <c r="AZ31" s="12"/>
      <c r="BA31" s="12">
        <v>15</v>
      </c>
      <c r="BB31" s="12"/>
      <c r="BC31" s="12"/>
      <c r="BD31" s="12"/>
      <c r="BE31" s="12"/>
      <c r="BF31" s="12"/>
      <c r="BG31" s="12"/>
      <c r="BH31" s="12"/>
      <c r="BI31" s="12"/>
      <c r="BJ31" s="13">
        <f t="shared" si="3"/>
        <v>15</v>
      </c>
      <c r="BK31" s="3"/>
      <c r="BL31" s="14">
        <f t="shared" si="4"/>
        <v>62</v>
      </c>
      <c r="BM31" s="3"/>
      <c r="BN31" s="15">
        <f t="shared" si="5"/>
        <v>15.5</v>
      </c>
      <c r="BO31" s="16"/>
      <c r="BP31" s="17">
        <f t="shared" si="6"/>
        <v>8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10"/>
      <c r="D32" s="10"/>
      <c r="E32" s="10"/>
      <c r="F32" s="10"/>
      <c r="G32" s="10"/>
      <c r="H32" s="10">
        <v>18</v>
      </c>
      <c r="I32" s="10"/>
      <c r="J32" s="10"/>
      <c r="K32" s="10"/>
      <c r="L32" s="10"/>
      <c r="M32" s="10"/>
      <c r="N32" s="10"/>
      <c r="O32" s="10"/>
      <c r="P32" s="10"/>
      <c r="Q32" s="11">
        <f t="shared" si="0"/>
        <v>18</v>
      </c>
      <c r="R32" s="10"/>
      <c r="S32" s="10"/>
      <c r="T32" s="10"/>
      <c r="U32" s="10"/>
      <c r="V32" s="10">
        <v>16</v>
      </c>
      <c r="W32" s="10"/>
      <c r="X32" s="10"/>
      <c r="Y32" s="10"/>
      <c r="Z32" s="10"/>
      <c r="AA32" s="10"/>
      <c r="AB32" s="10"/>
      <c r="AC32" s="10"/>
      <c r="AD32" s="10"/>
      <c r="AE32" s="10"/>
      <c r="AF32" s="11">
        <f t="shared" si="1"/>
        <v>16</v>
      </c>
      <c r="AG32" s="10"/>
      <c r="AH32" s="10"/>
      <c r="AI32" s="10"/>
      <c r="AJ32" s="10"/>
      <c r="AK32" s="10"/>
      <c r="AL32" s="10"/>
      <c r="AM32" s="10">
        <v>17</v>
      </c>
      <c r="AN32" s="10"/>
      <c r="AO32" s="10"/>
      <c r="AP32" s="10"/>
      <c r="AQ32" s="10"/>
      <c r="AR32" s="10"/>
      <c r="AS32" s="10"/>
      <c r="AT32" s="10"/>
      <c r="AU32" s="11">
        <f t="shared" si="2"/>
        <v>17</v>
      </c>
      <c r="AV32" s="12"/>
      <c r="AW32" s="12"/>
      <c r="AX32" s="12"/>
      <c r="AY32" s="12"/>
      <c r="AZ32" s="12"/>
      <c r="BA32" s="12">
        <v>11</v>
      </c>
      <c r="BB32" s="12"/>
      <c r="BC32" s="12"/>
      <c r="BD32" s="12"/>
      <c r="BE32" s="12"/>
      <c r="BF32" s="12"/>
      <c r="BG32" s="12"/>
      <c r="BH32" s="12"/>
      <c r="BI32" s="12"/>
      <c r="BJ32" s="13">
        <f t="shared" si="3"/>
        <v>11</v>
      </c>
      <c r="BK32" s="3"/>
      <c r="BL32" s="14">
        <f t="shared" si="4"/>
        <v>62</v>
      </c>
      <c r="BM32" s="3"/>
      <c r="BN32" s="15">
        <f t="shared" si="5"/>
        <v>15.5</v>
      </c>
      <c r="BO32" s="16"/>
      <c r="BP32" s="17">
        <f t="shared" si="6"/>
        <v>8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10"/>
      <c r="D33" s="10"/>
      <c r="E33" s="10"/>
      <c r="F33" s="10"/>
      <c r="G33" s="10"/>
      <c r="H33" s="10">
        <v>13</v>
      </c>
      <c r="I33" s="10"/>
      <c r="J33" s="10"/>
      <c r="K33" s="10"/>
      <c r="L33" s="10"/>
      <c r="M33" s="10"/>
      <c r="N33" s="10"/>
      <c r="O33" s="10"/>
      <c r="P33" s="10"/>
      <c r="Q33" s="11">
        <f t="shared" si="0"/>
        <v>13</v>
      </c>
      <c r="R33" s="10"/>
      <c r="S33" s="10"/>
      <c r="T33" s="10"/>
      <c r="U33" s="10"/>
      <c r="V33" s="10">
        <v>16</v>
      </c>
      <c r="W33" s="10"/>
      <c r="X33" s="10"/>
      <c r="Y33" s="10"/>
      <c r="Z33" s="10"/>
      <c r="AA33" s="10"/>
      <c r="AB33" s="10"/>
      <c r="AC33" s="10"/>
      <c r="AD33" s="10"/>
      <c r="AE33" s="10"/>
      <c r="AF33" s="11">
        <f t="shared" si="1"/>
        <v>16</v>
      </c>
      <c r="AG33" s="10"/>
      <c r="AH33" s="10"/>
      <c r="AI33" s="10"/>
      <c r="AJ33" s="10"/>
      <c r="AK33" s="10"/>
      <c r="AL33" s="10"/>
      <c r="AM33" s="10">
        <v>17</v>
      </c>
      <c r="AN33" s="10"/>
      <c r="AO33" s="10"/>
      <c r="AP33" s="10"/>
      <c r="AQ33" s="10"/>
      <c r="AR33" s="10"/>
      <c r="AS33" s="10"/>
      <c r="AT33" s="10"/>
      <c r="AU33" s="11">
        <f t="shared" si="2"/>
        <v>17</v>
      </c>
      <c r="AV33" s="12"/>
      <c r="AW33" s="12"/>
      <c r="AX33" s="12"/>
      <c r="AY33" s="12"/>
      <c r="AZ33" s="12"/>
      <c r="BA33" s="12">
        <v>19</v>
      </c>
      <c r="BB33" s="12"/>
      <c r="BC33" s="12"/>
      <c r="BD33" s="12"/>
      <c r="BE33" s="12"/>
      <c r="BF33" s="12"/>
      <c r="BG33" s="12"/>
      <c r="BH33" s="12"/>
      <c r="BI33" s="12"/>
      <c r="BJ33" s="13">
        <f t="shared" si="3"/>
        <v>19</v>
      </c>
      <c r="BK33" s="3"/>
      <c r="BL33" s="14">
        <f t="shared" si="4"/>
        <v>65</v>
      </c>
      <c r="BM33" s="3"/>
      <c r="BN33" s="15">
        <f t="shared" si="5"/>
        <v>16.25</v>
      </c>
      <c r="BO33" s="16"/>
      <c r="BP33" s="17">
        <f t="shared" si="6"/>
        <v>2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B4:P33 R4:AE33 AG4:AT33 AV4:BI33" name="DATOS"/>
    <protectedRange sqref="BR4:BU33" name="CONDUCTA"/>
  </protectedRanges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BK2:BP2 BK3:BO3 C3:Q33 BK4:BP33">
    <cfRule type="cellIs" dxfId="96" priority="7" operator="lessThan">
      <formula>10.5</formula>
    </cfRule>
    <cfRule type="cellIs" dxfId="95" priority="8" operator="greaterThan">
      <formula>10.4</formula>
    </cfRule>
  </conditionalFormatting>
  <conditionalFormatting sqref="R2 AF2 R3:AF33">
    <cfRule type="cellIs" dxfId="94" priority="5" operator="lessThan">
      <formula>10.5</formula>
    </cfRule>
    <cfRule type="cellIs" dxfId="93" priority="6" operator="greaterThan">
      <formula>10.4</formula>
    </cfRule>
  </conditionalFormatting>
  <conditionalFormatting sqref="AG2 AU2 AG3:AU33">
    <cfRule type="cellIs" dxfId="92" priority="3" operator="lessThan">
      <formula>10.5</formula>
    </cfRule>
    <cfRule type="cellIs" dxfId="91" priority="4" operator="greaterThan">
      <formula>10.4</formula>
    </cfRule>
  </conditionalFormatting>
  <conditionalFormatting sqref="AV2 BJ2 AV3:BJ33">
    <cfRule type="cellIs" dxfId="90" priority="1" operator="lessThan">
      <formula>10.5</formula>
    </cfRule>
    <cfRule type="cellIs" dxfId="89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BZ34"/>
  <sheetViews>
    <sheetView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49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50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7">
        <v>1</v>
      </c>
      <c r="B4" s="8" t="s">
        <v>50</v>
      </c>
      <c r="C4" s="9"/>
      <c r="D4" s="10"/>
      <c r="E4" s="10"/>
      <c r="F4" s="10"/>
      <c r="G4" s="10"/>
      <c r="H4" s="10">
        <v>10</v>
      </c>
      <c r="I4" s="10"/>
      <c r="J4" s="10"/>
      <c r="K4" s="10"/>
      <c r="L4" s="10"/>
      <c r="M4" s="10"/>
      <c r="N4" s="10"/>
      <c r="O4" s="10"/>
      <c r="P4" s="10"/>
      <c r="Q4" s="11">
        <f>AVERAGE(C4:P4)</f>
        <v>10</v>
      </c>
      <c r="R4" s="10"/>
      <c r="S4" s="10"/>
      <c r="T4" s="10"/>
      <c r="U4" s="10"/>
      <c r="V4" s="10"/>
      <c r="W4" s="10">
        <v>17</v>
      </c>
      <c r="X4" s="10"/>
      <c r="Y4" s="10"/>
      <c r="Z4" s="10"/>
      <c r="AA4" s="10"/>
      <c r="AB4" s="10"/>
      <c r="AC4" s="10"/>
      <c r="AD4" s="10"/>
      <c r="AE4" s="10"/>
      <c r="AF4" s="11">
        <f>AVERAGE(R4:AE4)</f>
        <v>17</v>
      </c>
      <c r="AG4" s="10"/>
      <c r="AH4" s="10"/>
      <c r="AI4" s="10">
        <v>13</v>
      </c>
      <c r="AJ4" s="10"/>
      <c r="AK4" s="10">
        <v>14</v>
      </c>
      <c r="AL4" s="10"/>
      <c r="AM4" s="10"/>
      <c r="AN4" s="10"/>
      <c r="AO4" s="10"/>
      <c r="AP4" s="10"/>
      <c r="AQ4" s="10"/>
      <c r="AR4" s="10"/>
      <c r="AS4" s="10"/>
      <c r="AT4" s="10"/>
      <c r="AU4" s="11">
        <f>AVERAGE(AG4:AT4)</f>
        <v>13.5</v>
      </c>
      <c r="AV4" s="12"/>
      <c r="AW4" s="12"/>
      <c r="AX4" s="12"/>
      <c r="AY4" s="12"/>
      <c r="AZ4" s="12"/>
      <c r="BA4" s="12">
        <v>10</v>
      </c>
      <c r="BB4" s="12"/>
      <c r="BC4" s="12"/>
      <c r="BD4" s="12"/>
      <c r="BE4" s="12"/>
      <c r="BF4" s="12"/>
      <c r="BG4" s="12"/>
      <c r="BH4" s="12">
        <v>17</v>
      </c>
      <c r="BI4" s="12">
        <v>17</v>
      </c>
      <c r="BJ4" s="11">
        <f>AVERAGE(AV4:BI4)</f>
        <v>14.666666666666666</v>
      </c>
      <c r="BK4" s="3"/>
      <c r="BL4" s="25">
        <f>SUM(Q4,AF4,AU4,BJ4)</f>
        <v>55.166666666666664</v>
      </c>
      <c r="BM4" s="3"/>
      <c r="BN4" s="17">
        <f>AVERAGE(BL4)/4</f>
        <v>13.791666666666666</v>
      </c>
      <c r="BO4" s="16"/>
      <c r="BP4" s="17">
        <f>RANK(BN4,$BN$4:$BN$33,0)</f>
        <v>20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51</v>
      </c>
      <c r="C5" s="9"/>
      <c r="D5" s="10"/>
      <c r="E5" s="10"/>
      <c r="F5" s="10"/>
      <c r="G5" s="10"/>
      <c r="H5" s="10">
        <v>17</v>
      </c>
      <c r="I5" s="10"/>
      <c r="J5" s="10"/>
      <c r="K5" s="10"/>
      <c r="L5" s="10"/>
      <c r="M5" s="10"/>
      <c r="N5" s="10"/>
      <c r="O5" s="10"/>
      <c r="P5" s="10"/>
      <c r="Q5" s="11">
        <f t="shared" ref="Q5:Q33" si="0">AVERAGE(C5:P5)</f>
        <v>17</v>
      </c>
      <c r="R5" s="10"/>
      <c r="S5" s="10"/>
      <c r="T5" s="10"/>
      <c r="U5" s="10"/>
      <c r="V5" s="10"/>
      <c r="W5" s="10">
        <v>12</v>
      </c>
      <c r="X5" s="10"/>
      <c r="Y5" s="10"/>
      <c r="Z5" s="10"/>
      <c r="AA5" s="10"/>
      <c r="AB5" s="10"/>
      <c r="AC5" s="10"/>
      <c r="AD5" s="10"/>
      <c r="AE5" s="10"/>
      <c r="AF5" s="11">
        <f t="shared" ref="AF5:AF33" si="1">AVERAGE(R5:AE5)</f>
        <v>12</v>
      </c>
      <c r="AG5" s="10"/>
      <c r="AH5" s="10"/>
      <c r="AI5" s="10"/>
      <c r="AJ5" s="10"/>
      <c r="AK5" s="10">
        <v>15</v>
      </c>
      <c r="AL5" s="10">
        <v>15</v>
      </c>
      <c r="AM5" s="10"/>
      <c r="AN5" s="10"/>
      <c r="AO5" s="10"/>
      <c r="AP5" s="10"/>
      <c r="AQ5" s="10"/>
      <c r="AR5" s="10"/>
      <c r="AS5" s="10"/>
      <c r="AT5" s="10"/>
      <c r="AU5" s="11">
        <f t="shared" ref="AU5:AU33" si="2">AVERAGE(AG5:AT5)</f>
        <v>15</v>
      </c>
      <c r="AV5" s="12"/>
      <c r="AW5" s="12"/>
      <c r="AX5" s="12"/>
      <c r="AY5" s="12"/>
      <c r="AZ5" s="12"/>
      <c r="BA5" s="12">
        <v>14</v>
      </c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13</v>
      </c>
      <c r="BK5" s="3"/>
      <c r="BL5" s="25">
        <f t="shared" ref="BL5:BL33" si="4">SUM(Q5,AF5,AU5,BJ5)</f>
        <v>57</v>
      </c>
      <c r="BM5" s="3"/>
      <c r="BN5" s="17">
        <f t="shared" ref="BN5:BN33" si="5">AVERAGE(BL5)/4</f>
        <v>14.25</v>
      </c>
      <c r="BO5" s="16"/>
      <c r="BP5" s="17">
        <f t="shared" ref="BP5:BP33" si="6">RANK(BN5,$BN$4:$BN$33,0)</f>
        <v>15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52</v>
      </c>
      <c r="C6" s="9"/>
      <c r="D6" s="10"/>
      <c r="E6" s="10"/>
      <c r="F6" s="10"/>
      <c r="G6" s="10"/>
      <c r="H6" s="10">
        <v>18</v>
      </c>
      <c r="I6" s="10"/>
      <c r="J6" s="10"/>
      <c r="K6" s="10"/>
      <c r="L6" s="10"/>
      <c r="M6" s="10"/>
      <c r="N6" s="10"/>
      <c r="O6" s="10"/>
      <c r="P6" s="10"/>
      <c r="Q6" s="11">
        <f t="shared" si="0"/>
        <v>18</v>
      </c>
      <c r="R6" s="10"/>
      <c r="S6" s="10"/>
      <c r="T6" s="10"/>
      <c r="U6" s="10"/>
      <c r="V6" s="10"/>
      <c r="W6" s="10">
        <v>15</v>
      </c>
      <c r="X6" s="10"/>
      <c r="Y6" s="10"/>
      <c r="Z6" s="10"/>
      <c r="AA6" s="10"/>
      <c r="AB6" s="10"/>
      <c r="AC6" s="10"/>
      <c r="AD6" s="10"/>
      <c r="AE6" s="10"/>
      <c r="AF6" s="11">
        <f t="shared" si="1"/>
        <v>15</v>
      </c>
      <c r="AG6" s="10"/>
      <c r="AH6" s="10"/>
      <c r="AI6" s="10"/>
      <c r="AJ6" s="10"/>
      <c r="AK6" s="10">
        <v>15</v>
      </c>
      <c r="AL6" s="10">
        <v>17</v>
      </c>
      <c r="AM6" s="10"/>
      <c r="AN6" s="10"/>
      <c r="AO6" s="10"/>
      <c r="AP6" s="10"/>
      <c r="AQ6" s="10"/>
      <c r="AR6" s="10"/>
      <c r="AS6" s="10"/>
      <c r="AT6" s="10"/>
      <c r="AU6" s="11">
        <f t="shared" si="2"/>
        <v>16</v>
      </c>
      <c r="AV6" s="12"/>
      <c r="AW6" s="12"/>
      <c r="AX6" s="12"/>
      <c r="AY6" s="12"/>
      <c r="AZ6" s="12"/>
      <c r="BA6" s="12">
        <v>18</v>
      </c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19</v>
      </c>
      <c r="BK6" s="3"/>
      <c r="BL6" s="25">
        <f t="shared" si="4"/>
        <v>68</v>
      </c>
      <c r="BM6" s="3"/>
      <c r="BN6" s="17">
        <f t="shared" si="5"/>
        <v>17</v>
      </c>
      <c r="BO6" s="16"/>
      <c r="BP6" s="17">
        <f t="shared" si="6"/>
        <v>2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53</v>
      </c>
      <c r="C7" s="9"/>
      <c r="D7" s="10"/>
      <c r="E7" s="10"/>
      <c r="F7" s="10"/>
      <c r="G7" s="10"/>
      <c r="H7" s="10">
        <v>14</v>
      </c>
      <c r="I7" s="10"/>
      <c r="J7" s="10"/>
      <c r="K7" s="10"/>
      <c r="L7" s="10"/>
      <c r="M7" s="10"/>
      <c r="N7" s="10"/>
      <c r="O7" s="10"/>
      <c r="P7" s="10"/>
      <c r="Q7" s="11">
        <f t="shared" si="0"/>
        <v>14</v>
      </c>
      <c r="R7" s="10"/>
      <c r="S7" s="10"/>
      <c r="T7" s="10"/>
      <c r="U7" s="10"/>
      <c r="V7" s="10"/>
      <c r="W7" s="10">
        <v>16</v>
      </c>
      <c r="X7" s="10"/>
      <c r="Y7" s="10"/>
      <c r="Z7" s="10"/>
      <c r="AA7" s="10"/>
      <c r="AB7" s="10"/>
      <c r="AC7" s="10"/>
      <c r="AD7" s="10"/>
      <c r="AE7" s="10"/>
      <c r="AF7" s="11">
        <f t="shared" si="1"/>
        <v>16</v>
      </c>
      <c r="AG7" s="10"/>
      <c r="AH7" s="10"/>
      <c r="AI7" s="10"/>
      <c r="AJ7" s="10"/>
      <c r="AK7" s="10">
        <v>12</v>
      </c>
      <c r="AL7" s="10">
        <v>15</v>
      </c>
      <c r="AM7" s="10"/>
      <c r="AN7" s="10"/>
      <c r="AO7" s="10"/>
      <c r="AP7" s="10"/>
      <c r="AQ7" s="10"/>
      <c r="AR7" s="10"/>
      <c r="AS7" s="10"/>
      <c r="AT7" s="10"/>
      <c r="AU7" s="11">
        <f t="shared" si="2"/>
        <v>13.5</v>
      </c>
      <c r="AV7" s="12"/>
      <c r="AW7" s="12"/>
      <c r="AX7" s="12"/>
      <c r="AY7" s="12"/>
      <c r="AZ7" s="12"/>
      <c r="BA7" s="12">
        <v>16</v>
      </c>
      <c r="BB7" s="12"/>
      <c r="BC7" s="12"/>
      <c r="BD7" s="12"/>
      <c r="BE7" s="12"/>
      <c r="BF7" s="12"/>
      <c r="BG7" s="12"/>
      <c r="BH7" s="12"/>
      <c r="BI7" s="12"/>
      <c r="BJ7" s="11">
        <f t="shared" si="3"/>
        <v>16</v>
      </c>
      <c r="BK7" s="3"/>
      <c r="BL7" s="25">
        <f t="shared" si="4"/>
        <v>59.5</v>
      </c>
      <c r="BM7" s="3"/>
      <c r="BN7" s="17">
        <f t="shared" si="5"/>
        <v>14.875</v>
      </c>
      <c r="BO7" s="16"/>
      <c r="BP7" s="17">
        <f t="shared" si="6"/>
        <v>14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54</v>
      </c>
      <c r="C8" s="9"/>
      <c r="D8" s="10"/>
      <c r="E8" s="10"/>
      <c r="F8" s="10"/>
      <c r="G8" s="10"/>
      <c r="H8" s="10">
        <v>17</v>
      </c>
      <c r="I8" s="10"/>
      <c r="J8" s="10"/>
      <c r="K8" s="10"/>
      <c r="L8" s="10"/>
      <c r="M8" s="10"/>
      <c r="N8" s="10"/>
      <c r="O8" s="10"/>
      <c r="P8" s="10"/>
      <c r="Q8" s="11">
        <f t="shared" si="0"/>
        <v>17</v>
      </c>
      <c r="R8" s="10"/>
      <c r="S8" s="10"/>
      <c r="T8" s="10"/>
      <c r="U8" s="10"/>
      <c r="V8" s="10"/>
      <c r="W8" s="10">
        <v>14</v>
      </c>
      <c r="X8" s="10"/>
      <c r="Y8" s="10"/>
      <c r="Z8" s="10"/>
      <c r="AA8" s="10"/>
      <c r="AB8" s="10"/>
      <c r="AC8" s="10"/>
      <c r="AD8" s="10"/>
      <c r="AE8" s="10"/>
      <c r="AF8" s="11">
        <f t="shared" si="1"/>
        <v>14</v>
      </c>
      <c r="AG8" s="10"/>
      <c r="AH8" s="10"/>
      <c r="AI8" s="10"/>
      <c r="AJ8" s="10"/>
      <c r="AK8" s="10"/>
      <c r="AL8" s="10">
        <v>17</v>
      </c>
      <c r="AM8" s="10">
        <v>18</v>
      </c>
      <c r="AN8" s="10"/>
      <c r="AO8" s="10"/>
      <c r="AP8" s="10"/>
      <c r="AQ8" s="10"/>
      <c r="AR8" s="10"/>
      <c r="AS8" s="10"/>
      <c r="AT8" s="10"/>
      <c r="AU8" s="11">
        <f t="shared" si="2"/>
        <v>17.5</v>
      </c>
      <c r="AV8" s="12"/>
      <c r="AW8" s="12"/>
      <c r="AX8" s="12"/>
      <c r="AY8" s="12"/>
      <c r="AZ8" s="12"/>
      <c r="BA8" s="12">
        <v>17</v>
      </c>
      <c r="BB8" s="12"/>
      <c r="BC8" s="12"/>
      <c r="BD8" s="12"/>
      <c r="BE8" s="12"/>
      <c r="BF8" s="12"/>
      <c r="BG8" s="12"/>
      <c r="BH8" s="12"/>
      <c r="BI8" s="12"/>
      <c r="BJ8" s="11">
        <f t="shared" si="3"/>
        <v>17</v>
      </c>
      <c r="BK8" s="3"/>
      <c r="BL8" s="25">
        <f t="shared" si="4"/>
        <v>65.5</v>
      </c>
      <c r="BM8" s="3"/>
      <c r="BN8" s="17">
        <f t="shared" si="5"/>
        <v>16.375</v>
      </c>
      <c r="BO8" s="16"/>
      <c r="BP8" s="17">
        <f t="shared" si="6"/>
        <v>4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55</v>
      </c>
      <c r="C9" s="9"/>
      <c r="D9" s="10"/>
      <c r="E9" s="10"/>
      <c r="F9" s="10"/>
      <c r="G9" s="10"/>
      <c r="H9" s="10">
        <v>18</v>
      </c>
      <c r="I9" s="10"/>
      <c r="J9" s="10"/>
      <c r="K9" s="10"/>
      <c r="L9" s="10"/>
      <c r="M9" s="10"/>
      <c r="N9" s="10"/>
      <c r="O9" s="10"/>
      <c r="P9" s="10"/>
      <c r="Q9" s="11">
        <f t="shared" si="0"/>
        <v>18</v>
      </c>
      <c r="R9" s="10"/>
      <c r="S9" s="10"/>
      <c r="T9" s="10"/>
      <c r="U9" s="10"/>
      <c r="V9" s="10"/>
      <c r="W9" s="10">
        <v>17</v>
      </c>
      <c r="X9" s="10"/>
      <c r="Y9" s="10"/>
      <c r="Z9" s="10"/>
      <c r="AA9" s="10"/>
      <c r="AB9" s="10"/>
      <c r="AC9" s="10"/>
      <c r="AD9" s="10"/>
      <c r="AE9" s="10"/>
      <c r="AF9" s="11">
        <f t="shared" si="1"/>
        <v>17</v>
      </c>
      <c r="AG9" s="10"/>
      <c r="AH9" s="10"/>
      <c r="AI9" s="10"/>
      <c r="AJ9" s="10"/>
      <c r="AK9" s="10"/>
      <c r="AL9" s="10">
        <v>16</v>
      </c>
      <c r="AM9" s="10">
        <v>10</v>
      </c>
      <c r="AN9" s="10"/>
      <c r="AO9" s="10"/>
      <c r="AP9" s="10"/>
      <c r="AQ9" s="10"/>
      <c r="AR9" s="10"/>
      <c r="AS9" s="10"/>
      <c r="AT9" s="10"/>
      <c r="AU9" s="11">
        <f t="shared" si="2"/>
        <v>13</v>
      </c>
      <c r="AV9" s="12"/>
      <c r="AW9" s="12"/>
      <c r="AX9" s="12"/>
      <c r="AY9" s="12"/>
      <c r="AZ9" s="12"/>
      <c r="BA9" s="12">
        <v>18</v>
      </c>
      <c r="BB9" s="12"/>
      <c r="BC9" s="12"/>
      <c r="BD9" s="12"/>
      <c r="BE9" s="12"/>
      <c r="BF9" s="12"/>
      <c r="BG9" s="12"/>
      <c r="BH9" s="12"/>
      <c r="BI9" s="12"/>
      <c r="BJ9" s="11">
        <f t="shared" si="3"/>
        <v>18</v>
      </c>
      <c r="BK9" s="3"/>
      <c r="BL9" s="25">
        <f t="shared" si="4"/>
        <v>66</v>
      </c>
      <c r="BM9" s="3"/>
      <c r="BN9" s="17">
        <f t="shared" si="5"/>
        <v>16.5</v>
      </c>
      <c r="BO9" s="16"/>
      <c r="BP9" s="17">
        <f t="shared" si="6"/>
        <v>3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56</v>
      </c>
      <c r="C10" s="9"/>
      <c r="D10" s="10"/>
      <c r="E10" s="10"/>
      <c r="F10" s="10"/>
      <c r="G10" s="10"/>
      <c r="H10" s="10">
        <v>13</v>
      </c>
      <c r="I10" s="10"/>
      <c r="J10" s="10"/>
      <c r="K10" s="10"/>
      <c r="L10" s="10"/>
      <c r="M10" s="10"/>
      <c r="N10" s="10"/>
      <c r="O10" s="10"/>
      <c r="P10" s="10"/>
      <c r="Q10" s="11">
        <f t="shared" si="0"/>
        <v>13</v>
      </c>
      <c r="R10" s="10"/>
      <c r="S10" s="10"/>
      <c r="T10" s="10"/>
      <c r="U10" s="10"/>
      <c r="V10" s="10"/>
      <c r="W10" s="10">
        <v>18</v>
      </c>
      <c r="X10" s="10"/>
      <c r="Y10" s="10"/>
      <c r="Z10" s="10"/>
      <c r="AA10" s="10"/>
      <c r="AB10" s="10"/>
      <c r="AC10" s="10"/>
      <c r="AD10" s="10"/>
      <c r="AE10" s="10"/>
      <c r="AF10" s="11">
        <f t="shared" si="1"/>
        <v>18</v>
      </c>
      <c r="AG10" s="10"/>
      <c r="AH10" s="10"/>
      <c r="AI10" s="10"/>
      <c r="AJ10" s="10"/>
      <c r="AK10" s="10"/>
      <c r="AL10" s="10">
        <v>10</v>
      </c>
      <c r="AM10" s="10">
        <v>16</v>
      </c>
      <c r="AN10" s="10"/>
      <c r="AO10" s="10"/>
      <c r="AP10" s="10"/>
      <c r="AQ10" s="10"/>
      <c r="AR10" s="10"/>
      <c r="AS10" s="10"/>
      <c r="AT10" s="10"/>
      <c r="AU10" s="11">
        <f t="shared" si="2"/>
        <v>13</v>
      </c>
      <c r="AV10" s="12"/>
      <c r="AW10" s="12"/>
      <c r="AX10" s="12"/>
      <c r="AY10" s="12"/>
      <c r="AZ10" s="12"/>
      <c r="BA10" s="12">
        <v>16</v>
      </c>
      <c r="BB10" s="12"/>
      <c r="BC10" s="12"/>
      <c r="BD10" s="12"/>
      <c r="BE10" s="12"/>
      <c r="BF10" s="12"/>
      <c r="BG10" s="12"/>
      <c r="BH10" s="12"/>
      <c r="BI10" s="12"/>
      <c r="BJ10" s="11">
        <f t="shared" si="3"/>
        <v>16</v>
      </c>
      <c r="BK10" s="3"/>
      <c r="BL10" s="25">
        <f t="shared" si="4"/>
        <v>60</v>
      </c>
      <c r="BM10" s="3"/>
      <c r="BN10" s="17">
        <f t="shared" si="5"/>
        <v>15</v>
      </c>
      <c r="BO10" s="16"/>
      <c r="BP10" s="17">
        <f t="shared" si="6"/>
        <v>13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57</v>
      </c>
      <c r="C11" s="9"/>
      <c r="D11" s="10"/>
      <c r="E11" s="10"/>
      <c r="F11" s="10"/>
      <c r="G11" s="10"/>
      <c r="H11" s="10">
        <v>16</v>
      </c>
      <c r="I11" s="10"/>
      <c r="J11" s="10"/>
      <c r="K11" s="10"/>
      <c r="L11" s="10"/>
      <c r="M11" s="10"/>
      <c r="N11" s="10"/>
      <c r="O11" s="10"/>
      <c r="P11" s="10"/>
      <c r="Q11" s="11">
        <f t="shared" si="0"/>
        <v>16</v>
      </c>
      <c r="R11" s="10"/>
      <c r="S11" s="10"/>
      <c r="T11" s="10"/>
      <c r="U11" s="10"/>
      <c r="V11" s="10"/>
      <c r="W11" s="10">
        <v>17</v>
      </c>
      <c r="X11" s="10"/>
      <c r="Y11" s="10"/>
      <c r="Z11" s="10"/>
      <c r="AA11" s="10"/>
      <c r="AB11" s="10"/>
      <c r="AC11" s="10"/>
      <c r="AD11" s="10"/>
      <c r="AE11" s="10"/>
      <c r="AF11" s="11">
        <f t="shared" si="1"/>
        <v>17</v>
      </c>
      <c r="AG11" s="10"/>
      <c r="AH11" s="10"/>
      <c r="AI11" s="10"/>
      <c r="AJ11" s="10"/>
      <c r="AK11" s="10"/>
      <c r="AL11" s="10">
        <v>14</v>
      </c>
      <c r="AM11" s="10">
        <v>15</v>
      </c>
      <c r="AN11" s="10"/>
      <c r="AO11" s="10"/>
      <c r="AP11" s="10"/>
      <c r="AQ11" s="10"/>
      <c r="AR11" s="10"/>
      <c r="AS11" s="10"/>
      <c r="AT11" s="10"/>
      <c r="AU11" s="11">
        <f t="shared" si="2"/>
        <v>14.5</v>
      </c>
      <c r="AV11" s="12"/>
      <c r="AW11" s="12"/>
      <c r="AX11" s="12"/>
      <c r="AY11" s="12"/>
      <c r="AZ11" s="12"/>
      <c r="BA11" s="12">
        <v>17</v>
      </c>
      <c r="BB11" s="12"/>
      <c r="BC11" s="12"/>
      <c r="BD11" s="12"/>
      <c r="BE11" s="12"/>
      <c r="BF11" s="12"/>
      <c r="BG11" s="12"/>
      <c r="BH11" s="12"/>
      <c r="BI11" s="12"/>
      <c r="BJ11" s="11">
        <f t="shared" si="3"/>
        <v>17</v>
      </c>
      <c r="BK11" s="3"/>
      <c r="BL11" s="25">
        <f t="shared" si="4"/>
        <v>64.5</v>
      </c>
      <c r="BM11" s="3"/>
      <c r="BN11" s="17">
        <f t="shared" si="5"/>
        <v>16.125</v>
      </c>
      <c r="BO11" s="16"/>
      <c r="BP11" s="17">
        <f t="shared" si="6"/>
        <v>6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58</v>
      </c>
      <c r="C12" s="9"/>
      <c r="D12" s="10"/>
      <c r="E12" s="10"/>
      <c r="F12" s="10"/>
      <c r="G12" s="10"/>
      <c r="H12" s="10">
        <v>17</v>
      </c>
      <c r="I12" s="10"/>
      <c r="J12" s="10"/>
      <c r="K12" s="10"/>
      <c r="L12" s="10"/>
      <c r="M12" s="10"/>
      <c r="N12" s="10"/>
      <c r="O12" s="10"/>
      <c r="P12" s="10"/>
      <c r="Q12" s="11">
        <f t="shared" si="0"/>
        <v>17</v>
      </c>
      <c r="R12" s="10"/>
      <c r="S12" s="10"/>
      <c r="T12" s="10"/>
      <c r="U12" s="10"/>
      <c r="V12" s="10"/>
      <c r="W12" s="10">
        <v>19</v>
      </c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19</v>
      </c>
      <c r="AG12" s="10"/>
      <c r="AH12" s="10"/>
      <c r="AI12" s="10"/>
      <c r="AJ12" s="10"/>
      <c r="AK12" s="10"/>
      <c r="AL12" s="10">
        <v>13</v>
      </c>
      <c r="AM12" s="10">
        <v>17</v>
      </c>
      <c r="AN12" s="10"/>
      <c r="AO12" s="10"/>
      <c r="AP12" s="10"/>
      <c r="AQ12" s="10"/>
      <c r="AR12" s="10"/>
      <c r="AS12" s="10"/>
      <c r="AT12" s="10"/>
      <c r="AU12" s="11">
        <f t="shared" si="2"/>
        <v>15</v>
      </c>
      <c r="AV12" s="12"/>
      <c r="AW12" s="12"/>
      <c r="AX12" s="12"/>
      <c r="AY12" s="12"/>
      <c r="AZ12" s="12"/>
      <c r="BA12" s="12">
        <v>19</v>
      </c>
      <c r="BB12" s="12"/>
      <c r="BC12" s="12"/>
      <c r="BD12" s="12"/>
      <c r="BE12" s="12"/>
      <c r="BF12" s="12"/>
      <c r="BG12" s="12"/>
      <c r="BH12" s="12"/>
      <c r="BI12" s="12"/>
      <c r="BJ12" s="11">
        <f t="shared" si="3"/>
        <v>19</v>
      </c>
      <c r="BK12" s="3"/>
      <c r="BL12" s="25">
        <f t="shared" si="4"/>
        <v>70</v>
      </c>
      <c r="BM12" s="3"/>
      <c r="BN12" s="17">
        <f t="shared" si="5"/>
        <v>17.5</v>
      </c>
      <c r="BO12" s="16"/>
      <c r="BP12" s="17">
        <f t="shared" si="6"/>
        <v>1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59</v>
      </c>
      <c r="C13" s="9"/>
      <c r="D13" s="10"/>
      <c r="E13" s="10"/>
      <c r="F13" s="10"/>
      <c r="G13" s="10"/>
      <c r="H13" s="10">
        <v>13</v>
      </c>
      <c r="I13" s="10"/>
      <c r="J13" s="10"/>
      <c r="K13" s="10"/>
      <c r="L13" s="10"/>
      <c r="M13" s="10"/>
      <c r="N13" s="10"/>
      <c r="O13" s="10"/>
      <c r="P13" s="10"/>
      <c r="Q13" s="11">
        <f t="shared" si="0"/>
        <v>13</v>
      </c>
      <c r="R13" s="10"/>
      <c r="S13" s="10"/>
      <c r="T13" s="10"/>
      <c r="U13" s="10"/>
      <c r="V13" s="10"/>
      <c r="W13" s="10">
        <v>13</v>
      </c>
      <c r="X13" s="10"/>
      <c r="Y13" s="10"/>
      <c r="Z13" s="10"/>
      <c r="AA13" s="10"/>
      <c r="AB13" s="10"/>
      <c r="AC13" s="10"/>
      <c r="AD13" s="10"/>
      <c r="AE13" s="10"/>
      <c r="AF13" s="11">
        <f t="shared" si="1"/>
        <v>13</v>
      </c>
      <c r="AG13" s="10"/>
      <c r="AH13" s="10"/>
      <c r="AI13" s="10"/>
      <c r="AJ13" s="10"/>
      <c r="AK13" s="10"/>
      <c r="AL13" s="10">
        <v>17</v>
      </c>
      <c r="AM13" s="10">
        <v>19</v>
      </c>
      <c r="AN13" s="10"/>
      <c r="AO13" s="10"/>
      <c r="AP13" s="10"/>
      <c r="AQ13" s="10"/>
      <c r="AR13" s="10"/>
      <c r="AS13" s="10"/>
      <c r="AT13" s="10"/>
      <c r="AU13" s="11">
        <f t="shared" si="2"/>
        <v>18</v>
      </c>
      <c r="AV13" s="12"/>
      <c r="AW13" s="12"/>
      <c r="AX13" s="12"/>
      <c r="AY13" s="12"/>
      <c r="AZ13" s="12"/>
      <c r="BA13" s="12">
        <v>13</v>
      </c>
      <c r="BB13" s="12"/>
      <c r="BC13" s="12"/>
      <c r="BD13" s="12"/>
      <c r="BE13" s="12"/>
      <c r="BF13" s="12"/>
      <c r="BG13" s="12"/>
      <c r="BH13" s="12"/>
      <c r="BI13" s="12"/>
      <c r="BJ13" s="11">
        <f t="shared" si="3"/>
        <v>13</v>
      </c>
      <c r="BK13" s="3"/>
      <c r="BL13" s="25">
        <f t="shared" si="4"/>
        <v>57</v>
      </c>
      <c r="BM13" s="3"/>
      <c r="BN13" s="17">
        <f t="shared" si="5"/>
        <v>14.25</v>
      </c>
      <c r="BO13" s="16"/>
      <c r="BP13" s="17">
        <f t="shared" si="6"/>
        <v>15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60</v>
      </c>
      <c r="C14" s="9"/>
      <c r="D14" s="10"/>
      <c r="E14" s="10"/>
      <c r="F14" s="10"/>
      <c r="G14" s="10"/>
      <c r="H14" s="10">
        <v>10</v>
      </c>
      <c r="I14" s="10"/>
      <c r="J14" s="10"/>
      <c r="K14" s="10"/>
      <c r="L14" s="10"/>
      <c r="M14" s="10"/>
      <c r="N14" s="10"/>
      <c r="O14" s="10"/>
      <c r="P14" s="10"/>
      <c r="Q14" s="11">
        <f t="shared" si="0"/>
        <v>10</v>
      </c>
      <c r="R14" s="10"/>
      <c r="S14" s="10"/>
      <c r="T14" s="10"/>
      <c r="U14" s="10"/>
      <c r="V14" s="10"/>
      <c r="W14" s="10">
        <v>16</v>
      </c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16</v>
      </c>
      <c r="AG14" s="10"/>
      <c r="AH14" s="10"/>
      <c r="AI14" s="10"/>
      <c r="AJ14" s="10"/>
      <c r="AK14" s="10"/>
      <c r="AL14" s="10">
        <v>15</v>
      </c>
      <c r="AM14" s="10">
        <v>15</v>
      </c>
      <c r="AN14" s="10"/>
      <c r="AO14" s="10"/>
      <c r="AP14" s="10"/>
      <c r="AQ14" s="10"/>
      <c r="AR14" s="10"/>
      <c r="AS14" s="10"/>
      <c r="AT14" s="10"/>
      <c r="AU14" s="11">
        <f t="shared" si="2"/>
        <v>15</v>
      </c>
      <c r="AV14" s="12"/>
      <c r="AW14" s="12"/>
      <c r="AX14" s="12"/>
      <c r="AY14" s="12"/>
      <c r="AZ14" s="12"/>
      <c r="BA14" s="12">
        <v>15</v>
      </c>
      <c r="BB14" s="12"/>
      <c r="BC14" s="12"/>
      <c r="BD14" s="12"/>
      <c r="BE14" s="12"/>
      <c r="BF14" s="12"/>
      <c r="BG14" s="12"/>
      <c r="BH14" s="12"/>
      <c r="BI14" s="12"/>
      <c r="BJ14" s="11">
        <f t="shared" si="3"/>
        <v>15</v>
      </c>
      <c r="BK14" s="3"/>
      <c r="BL14" s="25">
        <f t="shared" si="4"/>
        <v>56</v>
      </c>
      <c r="BM14" s="3"/>
      <c r="BN14" s="17">
        <f t="shared" si="5"/>
        <v>14</v>
      </c>
      <c r="BO14" s="16"/>
      <c r="BP14" s="17">
        <f t="shared" si="6"/>
        <v>18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61</v>
      </c>
      <c r="C15" s="9"/>
      <c r="D15" s="10"/>
      <c r="E15" s="10"/>
      <c r="F15" s="10"/>
      <c r="G15" s="10"/>
      <c r="H15" s="10">
        <v>18</v>
      </c>
      <c r="I15" s="10"/>
      <c r="J15" s="10"/>
      <c r="K15" s="10"/>
      <c r="L15" s="10"/>
      <c r="M15" s="10"/>
      <c r="N15" s="10"/>
      <c r="O15" s="10"/>
      <c r="P15" s="10"/>
      <c r="Q15" s="11">
        <f t="shared" si="0"/>
        <v>18</v>
      </c>
      <c r="R15" s="10"/>
      <c r="S15" s="10"/>
      <c r="T15" s="10"/>
      <c r="U15" s="10"/>
      <c r="V15" s="10"/>
      <c r="W15" s="10">
        <v>15</v>
      </c>
      <c r="X15" s="10"/>
      <c r="Y15" s="10"/>
      <c r="Z15" s="10"/>
      <c r="AA15" s="10"/>
      <c r="AB15" s="10"/>
      <c r="AC15" s="10"/>
      <c r="AD15" s="10"/>
      <c r="AE15" s="10"/>
      <c r="AF15" s="11">
        <f t="shared" si="1"/>
        <v>15</v>
      </c>
      <c r="AG15" s="10"/>
      <c r="AH15" s="10"/>
      <c r="AI15" s="10"/>
      <c r="AJ15" s="10"/>
      <c r="AK15" s="10"/>
      <c r="AL15" s="10">
        <v>17</v>
      </c>
      <c r="AM15" s="10"/>
      <c r="AN15" s="10"/>
      <c r="AO15" s="10"/>
      <c r="AP15" s="10"/>
      <c r="AQ15" s="10"/>
      <c r="AR15" s="10"/>
      <c r="AS15" s="10"/>
      <c r="AT15" s="10"/>
      <c r="AU15" s="11">
        <f t="shared" si="2"/>
        <v>17</v>
      </c>
      <c r="AV15" s="12"/>
      <c r="AW15" s="12"/>
      <c r="AX15" s="12"/>
      <c r="AY15" s="12"/>
      <c r="AZ15" s="12"/>
      <c r="BA15" s="12">
        <v>13</v>
      </c>
      <c r="BB15" s="12"/>
      <c r="BC15" s="12"/>
      <c r="BD15" s="12"/>
      <c r="BE15" s="12"/>
      <c r="BF15" s="12"/>
      <c r="BG15" s="12"/>
      <c r="BH15" s="12"/>
      <c r="BI15" s="12"/>
      <c r="BJ15" s="11">
        <f t="shared" si="3"/>
        <v>13</v>
      </c>
      <c r="BK15" s="3"/>
      <c r="BL15" s="25">
        <f t="shared" si="4"/>
        <v>63</v>
      </c>
      <c r="BM15" s="3"/>
      <c r="BN15" s="17">
        <f t="shared" si="5"/>
        <v>15.75</v>
      </c>
      <c r="BO15" s="16"/>
      <c r="BP15" s="17">
        <f t="shared" si="6"/>
        <v>9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62</v>
      </c>
      <c r="C16" s="9"/>
      <c r="D16" s="10"/>
      <c r="E16" s="10"/>
      <c r="F16" s="10"/>
      <c r="G16" s="10"/>
      <c r="H16" s="10">
        <v>8</v>
      </c>
      <c r="I16" s="10"/>
      <c r="J16" s="10"/>
      <c r="K16" s="10"/>
      <c r="L16" s="10"/>
      <c r="M16" s="10"/>
      <c r="N16" s="10"/>
      <c r="O16" s="10"/>
      <c r="P16" s="10"/>
      <c r="Q16" s="11">
        <f t="shared" si="0"/>
        <v>8</v>
      </c>
      <c r="R16" s="10"/>
      <c r="S16" s="10"/>
      <c r="T16" s="10"/>
      <c r="U16" s="10"/>
      <c r="V16" s="10"/>
      <c r="W16" s="10">
        <v>14</v>
      </c>
      <c r="X16" s="10"/>
      <c r="Y16" s="10"/>
      <c r="Z16" s="10"/>
      <c r="AA16" s="10"/>
      <c r="AB16" s="10"/>
      <c r="AC16" s="10"/>
      <c r="AD16" s="10"/>
      <c r="AE16" s="10"/>
      <c r="AF16" s="11">
        <f t="shared" si="1"/>
        <v>14</v>
      </c>
      <c r="AG16" s="10"/>
      <c r="AH16" s="10"/>
      <c r="AI16" s="10"/>
      <c r="AJ16" s="10"/>
      <c r="AK16" s="10"/>
      <c r="AL16" s="10">
        <v>16</v>
      </c>
      <c r="AM16" s="10"/>
      <c r="AN16" s="10"/>
      <c r="AO16" s="10"/>
      <c r="AP16" s="10"/>
      <c r="AQ16" s="10"/>
      <c r="AR16" s="10"/>
      <c r="AS16" s="10"/>
      <c r="AT16" s="10"/>
      <c r="AU16" s="11">
        <f t="shared" si="2"/>
        <v>16</v>
      </c>
      <c r="AV16" s="26"/>
      <c r="AW16" s="26"/>
      <c r="AX16" s="26"/>
      <c r="AY16" s="26"/>
      <c r="AZ16" s="26"/>
      <c r="BA16" s="26">
        <v>11</v>
      </c>
      <c r="BB16" s="26"/>
      <c r="BC16" s="26"/>
      <c r="BD16" s="26"/>
      <c r="BE16" s="26"/>
      <c r="BF16" s="26"/>
      <c r="BG16" s="26"/>
      <c r="BH16" s="26"/>
      <c r="BI16" s="26"/>
      <c r="BJ16" s="11">
        <f t="shared" si="3"/>
        <v>11</v>
      </c>
      <c r="BK16" s="3"/>
      <c r="BL16" s="25">
        <f t="shared" si="4"/>
        <v>49</v>
      </c>
      <c r="BM16" s="3"/>
      <c r="BN16" s="17">
        <f t="shared" si="5"/>
        <v>12.25</v>
      </c>
      <c r="BO16" s="16"/>
      <c r="BP16" s="17">
        <f t="shared" si="6"/>
        <v>25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63</v>
      </c>
      <c r="C17" s="9"/>
      <c r="D17" s="10"/>
      <c r="E17" s="10"/>
      <c r="F17" s="10"/>
      <c r="G17" s="10"/>
      <c r="H17" s="10">
        <v>19</v>
      </c>
      <c r="I17" s="10"/>
      <c r="J17" s="10"/>
      <c r="K17" s="10"/>
      <c r="L17" s="10"/>
      <c r="M17" s="10"/>
      <c r="N17" s="10"/>
      <c r="O17" s="10"/>
      <c r="P17" s="10"/>
      <c r="Q17" s="11">
        <f t="shared" si="0"/>
        <v>19</v>
      </c>
      <c r="R17" s="10"/>
      <c r="S17" s="10"/>
      <c r="T17" s="10"/>
      <c r="U17" s="10"/>
      <c r="V17" s="10"/>
      <c r="W17" s="10">
        <v>17</v>
      </c>
      <c r="X17" s="10"/>
      <c r="Y17" s="10"/>
      <c r="Z17" s="10"/>
      <c r="AA17" s="10"/>
      <c r="AB17" s="10"/>
      <c r="AC17" s="10"/>
      <c r="AD17" s="10"/>
      <c r="AE17" s="10"/>
      <c r="AF17" s="11">
        <f t="shared" si="1"/>
        <v>17</v>
      </c>
      <c r="AG17" s="10"/>
      <c r="AH17" s="10"/>
      <c r="AI17" s="10"/>
      <c r="AJ17" s="10"/>
      <c r="AK17" s="10"/>
      <c r="AL17" s="10">
        <v>18</v>
      </c>
      <c r="AM17" s="10"/>
      <c r="AN17" s="10"/>
      <c r="AO17" s="10"/>
      <c r="AP17" s="10"/>
      <c r="AQ17" s="10"/>
      <c r="AR17" s="10"/>
      <c r="AS17" s="10"/>
      <c r="AT17" s="10"/>
      <c r="AU17" s="11">
        <f t="shared" si="2"/>
        <v>18</v>
      </c>
      <c r="AV17" s="26"/>
      <c r="AW17" s="26"/>
      <c r="AX17" s="26"/>
      <c r="AY17" s="26"/>
      <c r="AZ17" s="26"/>
      <c r="BA17" s="26">
        <v>10</v>
      </c>
      <c r="BB17" s="26"/>
      <c r="BC17" s="26"/>
      <c r="BD17" s="26"/>
      <c r="BE17" s="26"/>
      <c r="BF17" s="26"/>
      <c r="BG17" s="26"/>
      <c r="BH17" s="26"/>
      <c r="BI17" s="26"/>
      <c r="BJ17" s="11">
        <f t="shared" si="3"/>
        <v>10</v>
      </c>
      <c r="BK17" s="3"/>
      <c r="BL17" s="25">
        <f t="shared" si="4"/>
        <v>64</v>
      </c>
      <c r="BM17" s="3"/>
      <c r="BN17" s="17">
        <f t="shared" si="5"/>
        <v>16</v>
      </c>
      <c r="BO17" s="16"/>
      <c r="BP17" s="17">
        <f t="shared" si="6"/>
        <v>7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64</v>
      </c>
      <c r="C18" s="9"/>
      <c r="D18" s="10"/>
      <c r="E18" s="10"/>
      <c r="F18" s="10"/>
      <c r="G18" s="10"/>
      <c r="H18" s="10">
        <v>7</v>
      </c>
      <c r="I18" s="10"/>
      <c r="J18" s="10"/>
      <c r="K18" s="10"/>
      <c r="L18" s="10"/>
      <c r="M18" s="10"/>
      <c r="N18" s="10"/>
      <c r="O18" s="10"/>
      <c r="P18" s="10"/>
      <c r="Q18" s="11">
        <f t="shared" si="0"/>
        <v>7</v>
      </c>
      <c r="R18" s="10"/>
      <c r="S18" s="10"/>
      <c r="T18" s="10"/>
      <c r="U18" s="10"/>
      <c r="V18" s="10"/>
      <c r="W18" s="10">
        <v>18</v>
      </c>
      <c r="X18" s="10"/>
      <c r="Y18" s="10"/>
      <c r="Z18" s="10"/>
      <c r="AA18" s="10"/>
      <c r="AB18" s="10"/>
      <c r="AC18" s="10"/>
      <c r="AD18" s="10"/>
      <c r="AE18" s="10"/>
      <c r="AF18" s="11">
        <f t="shared" si="1"/>
        <v>18</v>
      </c>
      <c r="AG18" s="10"/>
      <c r="AH18" s="10"/>
      <c r="AI18" s="10"/>
      <c r="AJ18" s="10"/>
      <c r="AK18" s="10"/>
      <c r="AL18" s="10">
        <v>16</v>
      </c>
      <c r="AM18" s="10"/>
      <c r="AN18" s="10"/>
      <c r="AO18" s="10"/>
      <c r="AP18" s="10"/>
      <c r="AQ18" s="10"/>
      <c r="AR18" s="10"/>
      <c r="AS18" s="10"/>
      <c r="AT18" s="10"/>
      <c r="AU18" s="11">
        <f t="shared" si="2"/>
        <v>16</v>
      </c>
      <c r="AV18" s="26"/>
      <c r="AW18" s="26"/>
      <c r="AX18" s="26"/>
      <c r="AY18" s="26"/>
      <c r="AZ18" s="26"/>
      <c r="BA18" s="26">
        <v>6</v>
      </c>
      <c r="BB18" s="26"/>
      <c r="BC18" s="26"/>
      <c r="BD18" s="26"/>
      <c r="BE18" s="26"/>
      <c r="BF18" s="26"/>
      <c r="BG18" s="26"/>
      <c r="BH18" s="26"/>
      <c r="BI18" s="26"/>
      <c r="BJ18" s="11">
        <f t="shared" si="3"/>
        <v>6</v>
      </c>
      <c r="BK18" s="3"/>
      <c r="BL18" s="25">
        <f t="shared" si="4"/>
        <v>47</v>
      </c>
      <c r="BM18" s="3"/>
      <c r="BN18" s="17">
        <f t="shared" si="5"/>
        <v>11.75</v>
      </c>
      <c r="BO18" s="16"/>
      <c r="BP18" s="17">
        <f t="shared" si="6"/>
        <v>27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3"/>
      <c r="C19" s="10"/>
      <c r="D19" s="10"/>
      <c r="E19" s="10"/>
      <c r="F19" s="10"/>
      <c r="G19" s="10"/>
      <c r="H19" s="10">
        <v>4</v>
      </c>
      <c r="I19" s="10"/>
      <c r="J19" s="10"/>
      <c r="K19" s="10"/>
      <c r="L19" s="10"/>
      <c r="M19" s="10"/>
      <c r="N19" s="10"/>
      <c r="O19" s="10"/>
      <c r="P19" s="10"/>
      <c r="Q19" s="11">
        <f t="shared" si="0"/>
        <v>4</v>
      </c>
      <c r="R19" s="10"/>
      <c r="S19" s="10"/>
      <c r="T19" s="10"/>
      <c r="U19" s="10"/>
      <c r="V19" s="10"/>
      <c r="W19" s="10">
        <v>19</v>
      </c>
      <c r="X19" s="10"/>
      <c r="Y19" s="10"/>
      <c r="Z19" s="10"/>
      <c r="AA19" s="10"/>
      <c r="AB19" s="10"/>
      <c r="AC19" s="10"/>
      <c r="AD19" s="10"/>
      <c r="AE19" s="10"/>
      <c r="AF19" s="11">
        <f t="shared" si="1"/>
        <v>19</v>
      </c>
      <c r="AG19" s="10"/>
      <c r="AH19" s="10"/>
      <c r="AI19" s="10"/>
      <c r="AJ19" s="10"/>
      <c r="AK19" s="10"/>
      <c r="AL19" s="10">
        <v>19</v>
      </c>
      <c r="AM19" s="10"/>
      <c r="AN19" s="10"/>
      <c r="AO19" s="10"/>
      <c r="AP19" s="10"/>
      <c r="AQ19" s="10"/>
      <c r="AR19" s="10"/>
      <c r="AS19" s="10"/>
      <c r="AT19" s="10"/>
      <c r="AU19" s="11">
        <f t="shared" si="2"/>
        <v>19</v>
      </c>
      <c r="AV19" s="26"/>
      <c r="AW19" s="26"/>
      <c r="AX19" s="26"/>
      <c r="AY19" s="26"/>
      <c r="AZ19" s="26"/>
      <c r="BA19" s="26">
        <v>9</v>
      </c>
      <c r="BB19" s="26"/>
      <c r="BC19" s="26"/>
      <c r="BD19" s="26"/>
      <c r="BE19" s="26"/>
      <c r="BF19" s="26"/>
      <c r="BG19" s="26"/>
      <c r="BH19" s="26"/>
      <c r="BI19" s="26"/>
      <c r="BJ19" s="11">
        <f t="shared" si="3"/>
        <v>9</v>
      </c>
      <c r="BK19" s="3"/>
      <c r="BL19" s="25">
        <f t="shared" si="4"/>
        <v>51</v>
      </c>
      <c r="BM19" s="3"/>
      <c r="BN19" s="17">
        <f t="shared" si="5"/>
        <v>12.75</v>
      </c>
      <c r="BO19" s="16"/>
      <c r="BP19" s="17">
        <f t="shared" si="6"/>
        <v>22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4"/>
      <c r="C20" s="10"/>
      <c r="D20" s="10"/>
      <c r="E20" s="10"/>
      <c r="F20" s="10"/>
      <c r="G20" s="10"/>
      <c r="H20" s="10">
        <v>16</v>
      </c>
      <c r="I20" s="10"/>
      <c r="J20" s="10"/>
      <c r="K20" s="10"/>
      <c r="L20" s="10"/>
      <c r="M20" s="10"/>
      <c r="N20" s="10"/>
      <c r="O20" s="10"/>
      <c r="P20" s="10"/>
      <c r="Q20" s="11">
        <f t="shared" si="0"/>
        <v>16</v>
      </c>
      <c r="R20" s="10"/>
      <c r="S20" s="10"/>
      <c r="T20" s="10"/>
      <c r="U20" s="10"/>
      <c r="V20" s="10"/>
      <c r="W20" s="10">
        <v>20</v>
      </c>
      <c r="X20" s="10"/>
      <c r="Y20" s="10"/>
      <c r="Z20" s="10"/>
      <c r="AA20" s="10"/>
      <c r="AB20" s="10"/>
      <c r="AC20" s="10"/>
      <c r="AD20" s="10"/>
      <c r="AE20" s="10"/>
      <c r="AF20" s="11">
        <f t="shared" si="1"/>
        <v>20</v>
      </c>
      <c r="AG20" s="10"/>
      <c r="AH20" s="10"/>
      <c r="AI20" s="10"/>
      <c r="AJ20" s="10"/>
      <c r="AK20" s="10"/>
      <c r="AL20" s="10">
        <v>15</v>
      </c>
      <c r="AM20" s="10"/>
      <c r="AN20" s="10"/>
      <c r="AO20" s="10"/>
      <c r="AP20" s="10"/>
      <c r="AQ20" s="10"/>
      <c r="AR20" s="10"/>
      <c r="AS20" s="10"/>
      <c r="AT20" s="10"/>
      <c r="AU20" s="11">
        <f t="shared" si="2"/>
        <v>15</v>
      </c>
      <c r="AV20" s="26"/>
      <c r="AW20" s="26"/>
      <c r="AX20" s="26"/>
      <c r="AY20" s="26"/>
      <c r="AZ20" s="26"/>
      <c r="BA20" s="26">
        <v>13</v>
      </c>
      <c r="BB20" s="26"/>
      <c r="BC20" s="26"/>
      <c r="BD20" s="26"/>
      <c r="BE20" s="26"/>
      <c r="BF20" s="26"/>
      <c r="BG20" s="26"/>
      <c r="BH20" s="26"/>
      <c r="BI20" s="26"/>
      <c r="BJ20" s="11">
        <f t="shared" si="3"/>
        <v>13</v>
      </c>
      <c r="BK20" s="3"/>
      <c r="BL20" s="25">
        <f t="shared" si="4"/>
        <v>64</v>
      </c>
      <c r="BM20" s="3"/>
      <c r="BN20" s="17">
        <f t="shared" si="5"/>
        <v>16</v>
      </c>
      <c r="BO20" s="16"/>
      <c r="BP20" s="17">
        <f t="shared" si="6"/>
        <v>7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10"/>
      <c r="D21" s="10"/>
      <c r="E21" s="10"/>
      <c r="F21" s="10"/>
      <c r="G21" s="10"/>
      <c r="H21" s="10">
        <v>18</v>
      </c>
      <c r="I21" s="10"/>
      <c r="J21" s="10"/>
      <c r="K21" s="10"/>
      <c r="L21" s="10"/>
      <c r="M21" s="10"/>
      <c r="N21" s="10"/>
      <c r="O21" s="10"/>
      <c r="P21" s="10"/>
      <c r="Q21" s="11">
        <f t="shared" si="0"/>
        <v>18</v>
      </c>
      <c r="R21" s="10"/>
      <c r="S21" s="10"/>
      <c r="T21" s="10"/>
      <c r="U21" s="10"/>
      <c r="V21" s="10"/>
      <c r="W21" s="10">
        <v>12</v>
      </c>
      <c r="X21" s="10"/>
      <c r="Y21" s="10"/>
      <c r="Z21" s="10"/>
      <c r="AA21" s="10"/>
      <c r="AB21" s="10"/>
      <c r="AC21" s="10"/>
      <c r="AD21" s="10"/>
      <c r="AE21" s="10"/>
      <c r="AF21" s="11">
        <f t="shared" si="1"/>
        <v>12</v>
      </c>
      <c r="AG21" s="10"/>
      <c r="AH21" s="10"/>
      <c r="AI21" s="10"/>
      <c r="AJ21" s="10"/>
      <c r="AK21" s="10"/>
      <c r="AL21" s="10">
        <v>17</v>
      </c>
      <c r="AM21" s="10"/>
      <c r="AN21" s="10"/>
      <c r="AO21" s="10"/>
      <c r="AP21" s="10"/>
      <c r="AQ21" s="10"/>
      <c r="AR21" s="10"/>
      <c r="AS21" s="10"/>
      <c r="AT21" s="10"/>
      <c r="AU21" s="11">
        <f t="shared" si="2"/>
        <v>17</v>
      </c>
      <c r="AV21" s="26"/>
      <c r="AW21" s="26"/>
      <c r="AX21" s="26"/>
      <c r="AY21" s="26"/>
      <c r="AZ21" s="26"/>
      <c r="BA21" s="26">
        <v>18</v>
      </c>
      <c r="BB21" s="26"/>
      <c r="BC21" s="26"/>
      <c r="BD21" s="26"/>
      <c r="BE21" s="26"/>
      <c r="BF21" s="26"/>
      <c r="BG21" s="26"/>
      <c r="BH21" s="26"/>
      <c r="BI21" s="26"/>
      <c r="BJ21" s="11">
        <f t="shared" si="3"/>
        <v>18</v>
      </c>
      <c r="BK21" s="3"/>
      <c r="BL21" s="25">
        <f t="shared" si="4"/>
        <v>65</v>
      </c>
      <c r="BM21" s="3"/>
      <c r="BN21" s="17">
        <f t="shared" si="5"/>
        <v>16.25</v>
      </c>
      <c r="BO21" s="16"/>
      <c r="BP21" s="17">
        <f t="shared" si="6"/>
        <v>5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10"/>
      <c r="D22" s="10"/>
      <c r="E22" s="10"/>
      <c r="F22" s="10"/>
      <c r="G22" s="10"/>
      <c r="H22" s="10">
        <v>16</v>
      </c>
      <c r="I22" s="10"/>
      <c r="J22" s="10"/>
      <c r="K22" s="10"/>
      <c r="L22" s="10"/>
      <c r="M22" s="10"/>
      <c r="N22" s="10"/>
      <c r="O22" s="10"/>
      <c r="P22" s="10"/>
      <c r="Q22" s="11">
        <f t="shared" si="0"/>
        <v>16</v>
      </c>
      <c r="R22" s="10"/>
      <c r="S22" s="10"/>
      <c r="T22" s="10"/>
      <c r="U22" s="10"/>
      <c r="V22" s="10"/>
      <c r="W22" s="10">
        <v>6</v>
      </c>
      <c r="X22" s="10"/>
      <c r="Y22" s="10"/>
      <c r="Z22" s="10"/>
      <c r="AA22" s="10"/>
      <c r="AB22" s="10"/>
      <c r="AC22" s="10"/>
      <c r="AD22" s="10"/>
      <c r="AE22" s="10"/>
      <c r="AF22" s="11">
        <f t="shared" si="1"/>
        <v>6</v>
      </c>
      <c r="AG22" s="10"/>
      <c r="AH22" s="10"/>
      <c r="AI22" s="10"/>
      <c r="AJ22" s="10"/>
      <c r="AK22" s="10"/>
      <c r="AL22" s="10">
        <v>17</v>
      </c>
      <c r="AM22" s="10"/>
      <c r="AN22" s="10"/>
      <c r="AO22" s="10"/>
      <c r="AP22" s="10"/>
      <c r="AQ22" s="10"/>
      <c r="AR22" s="10"/>
      <c r="AS22" s="10"/>
      <c r="AT22" s="10"/>
      <c r="AU22" s="11">
        <f t="shared" si="2"/>
        <v>17</v>
      </c>
      <c r="AV22" s="26"/>
      <c r="AW22" s="26"/>
      <c r="AX22" s="26"/>
      <c r="AY22" s="26"/>
      <c r="AZ22" s="26"/>
      <c r="BA22" s="26">
        <v>6</v>
      </c>
      <c r="BB22" s="26"/>
      <c r="BC22" s="26"/>
      <c r="BD22" s="26"/>
      <c r="BE22" s="26"/>
      <c r="BF22" s="26"/>
      <c r="BG22" s="26"/>
      <c r="BH22" s="26"/>
      <c r="BI22" s="26"/>
      <c r="BJ22" s="11">
        <f t="shared" si="3"/>
        <v>6</v>
      </c>
      <c r="BK22" s="3"/>
      <c r="BL22" s="25">
        <f t="shared" si="4"/>
        <v>45</v>
      </c>
      <c r="BM22" s="3"/>
      <c r="BN22" s="17">
        <f t="shared" si="5"/>
        <v>11.25</v>
      </c>
      <c r="BO22" s="16"/>
      <c r="BP22" s="17">
        <f t="shared" si="6"/>
        <v>30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10"/>
      <c r="D23" s="10"/>
      <c r="E23" s="10"/>
      <c r="F23" s="10"/>
      <c r="G23" s="10"/>
      <c r="H23" s="10">
        <v>18</v>
      </c>
      <c r="I23" s="10"/>
      <c r="J23" s="10"/>
      <c r="K23" s="10"/>
      <c r="L23" s="10"/>
      <c r="M23" s="10"/>
      <c r="N23" s="10"/>
      <c r="O23" s="10"/>
      <c r="P23" s="10"/>
      <c r="Q23" s="11">
        <f t="shared" si="0"/>
        <v>18</v>
      </c>
      <c r="R23" s="10"/>
      <c r="S23" s="10"/>
      <c r="T23" s="10"/>
      <c r="U23" s="10"/>
      <c r="V23" s="10"/>
      <c r="W23" s="10">
        <v>9</v>
      </c>
      <c r="X23" s="10"/>
      <c r="Y23" s="10"/>
      <c r="Z23" s="10"/>
      <c r="AA23" s="10"/>
      <c r="AB23" s="10"/>
      <c r="AC23" s="10"/>
      <c r="AD23" s="10"/>
      <c r="AE23" s="10"/>
      <c r="AF23" s="11">
        <f t="shared" si="1"/>
        <v>9</v>
      </c>
      <c r="AG23" s="10"/>
      <c r="AH23" s="10"/>
      <c r="AI23" s="10"/>
      <c r="AJ23" s="10"/>
      <c r="AK23" s="10"/>
      <c r="AL23" s="10">
        <v>18</v>
      </c>
      <c r="AM23" s="10"/>
      <c r="AN23" s="10"/>
      <c r="AO23" s="10"/>
      <c r="AP23" s="10"/>
      <c r="AQ23" s="10"/>
      <c r="AR23" s="10"/>
      <c r="AS23" s="10"/>
      <c r="AT23" s="10"/>
      <c r="AU23" s="11">
        <f t="shared" si="2"/>
        <v>18</v>
      </c>
      <c r="AV23" s="26"/>
      <c r="AW23" s="26"/>
      <c r="AX23" s="26"/>
      <c r="AY23" s="26"/>
      <c r="AZ23" s="26"/>
      <c r="BA23" s="26">
        <v>2</v>
      </c>
      <c r="BB23" s="26"/>
      <c r="BC23" s="26"/>
      <c r="BD23" s="26"/>
      <c r="BE23" s="26"/>
      <c r="BF23" s="26"/>
      <c r="BG23" s="26"/>
      <c r="BH23" s="26"/>
      <c r="BI23" s="26"/>
      <c r="BJ23" s="11">
        <f t="shared" si="3"/>
        <v>2</v>
      </c>
      <c r="BK23" s="3"/>
      <c r="BL23" s="25">
        <f t="shared" si="4"/>
        <v>47</v>
      </c>
      <c r="BM23" s="3"/>
      <c r="BN23" s="17">
        <f t="shared" si="5"/>
        <v>11.75</v>
      </c>
      <c r="BO23" s="16"/>
      <c r="BP23" s="17">
        <f t="shared" si="6"/>
        <v>27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10"/>
      <c r="D24" s="10"/>
      <c r="E24" s="10"/>
      <c r="F24" s="10"/>
      <c r="G24" s="10"/>
      <c r="H24" s="10">
        <v>17</v>
      </c>
      <c r="I24" s="10"/>
      <c r="J24" s="10"/>
      <c r="K24" s="10"/>
      <c r="L24" s="10"/>
      <c r="M24" s="10"/>
      <c r="N24" s="10"/>
      <c r="O24" s="10"/>
      <c r="P24" s="10"/>
      <c r="Q24" s="11">
        <f t="shared" si="0"/>
        <v>17</v>
      </c>
      <c r="R24" s="10"/>
      <c r="S24" s="10"/>
      <c r="T24" s="10"/>
      <c r="U24" s="10"/>
      <c r="V24" s="10"/>
      <c r="W24" s="10">
        <v>15</v>
      </c>
      <c r="X24" s="10"/>
      <c r="Y24" s="10"/>
      <c r="Z24" s="10"/>
      <c r="AA24" s="10"/>
      <c r="AB24" s="10"/>
      <c r="AC24" s="10"/>
      <c r="AD24" s="10"/>
      <c r="AE24" s="10"/>
      <c r="AF24" s="11">
        <f t="shared" si="1"/>
        <v>15</v>
      </c>
      <c r="AG24" s="10"/>
      <c r="AH24" s="10"/>
      <c r="AI24" s="10"/>
      <c r="AJ24" s="10"/>
      <c r="AK24" s="10"/>
      <c r="AL24" s="10">
        <v>14</v>
      </c>
      <c r="AM24" s="10"/>
      <c r="AN24" s="10"/>
      <c r="AO24" s="10"/>
      <c r="AP24" s="10"/>
      <c r="AQ24" s="10"/>
      <c r="AR24" s="10"/>
      <c r="AS24" s="10"/>
      <c r="AT24" s="10"/>
      <c r="AU24" s="11">
        <f t="shared" si="2"/>
        <v>14</v>
      </c>
      <c r="AV24" s="26"/>
      <c r="AW24" s="26"/>
      <c r="AX24" s="26"/>
      <c r="AY24" s="26"/>
      <c r="AZ24" s="26"/>
      <c r="BA24" s="26">
        <v>17</v>
      </c>
      <c r="BB24" s="26"/>
      <c r="BC24" s="26"/>
      <c r="BD24" s="26"/>
      <c r="BE24" s="26"/>
      <c r="BF24" s="26"/>
      <c r="BG24" s="26"/>
      <c r="BH24" s="26"/>
      <c r="BI24" s="26"/>
      <c r="BJ24" s="11">
        <f t="shared" si="3"/>
        <v>17</v>
      </c>
      <c r="BK24" s="3"/>
      <c r="BL24" s="25">
        <f t="shared" si="4"/>
        <v>63</v>
      </c>
      <c r="BM24" s="3"/>
      <c r="BN24" s="17">
        <f t="shared" si="5"/>
        <v>15.75</v>
      </c>
      <c r="BO24" s="16"/>
      <c r="BP24" s="17">
        <f t="shared" si="6"/>
        <v>9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10"/>
      <c r="D25" s="10"/>
      <c r="E25" s="10"/>
      <c r="F25" s="10"/>
      <c r="G25" s="10"/>
      <c r="H25" s="10">
        <v>18</v>
      </c>
      <c r="I25" s="10"/>
      <c r="J25" s="10"/>
      <c r="K25" s="10"/>
      <c r="L25" s="10"/>
      <c r="M25" s="10"/>
      <c r="N25" s="10"/>
      <c r="O25" s="10"/>
      <c r="P25" s="10"/>
      <c r="Q25" s="11">
        <f t="shared" si="0"/>
        <v>18</v>
      </c>
      <c r="R25" s="10"/>
      <c r="S25" s="10"/>
      <c r="T25" s="10"/>
      <c r="U25" s="10"/>
      <c r="V25" s="10"/>
      <c r="W25" s="10">
        <v>7</v>
      </c>
      <c r="X25" s="10"/>
      <c r="Y25" s="10"/>
      <c r="Z25" s="10"/>
      <c r="AA25" s="10"/>
      <c r="AB25" s="10"/>
      <c r="AC25" s="10"/>
      <c r="AD25" s="10"/>
      <c r="AE25" s="10"/>
      <c r="AF25" s="11">
        <f t="shared" si="1"/>
        <v>7</v>
      </c>
      <c r="AG25" s="10"/>
      <c r="AH25" s="10"/>
      <c r="AI25" s="10"/>
      <c r="AJ25" s="10"/>
      <c r="AK25" s="10"/>
      <c r="AL25" s="10">
        <v>17</v>
      </c>
      <c r="AM25" s="10"/>
      <c r="AN25" s="10"/>
      <c r="AO25" s="10"/>
      <c r="AP25" s="10"/>
      <c r="AQ25" s="10"/>
      <c r="AR25" s="10"/>
      <c r="AS25" s="10"/>
      <c r="AT25" s="10"/>
      <c r="AU25" s="11">
        <f t="shared" si="2"/>
        <v>17</v>
      </c>
      <c r="AV25" s="26"/>
      <c r="AW25" s="26"/>
      <c r="AX25" s="26"/>
      <c r="AY25" s="26"/>
      <c r="AZ25" s="26"/>
      <c r="BA25" s="26">
        <v>9</v>
      </c>
      <c r="BB25" s="26"/>
      <c r="BC25" s="26"/>
      <c r="BD25" s="26"/>
      <c r="BE25" s="26"/>
      <c r="BF25" s="26"/>
      <c r="BG25" s="26"/>
      <c r="BH25" s="26"/>
      <c r="BI25" s="26"/>
      <c r="BJ25" s="11">
        <f t="shared" si="3"/>
        <v>9</v>
      </c>
      <c r="BK25" s="3"/>
      <c r="BL25" s="25">
        <f t="shared" si="4"/>
        <v>51</v>
      </c>
      <c r="BM25" s="3"/>
      <c r="BN25" s="17">
        <f t="shared" si="5"/>
        <v>12.75</v>
      </c>
      <c r="BO25" s="16"/>
      <c r="BP25" s="17">
        <f t="shared" si="6"/>
        <v>22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10"/>
      <c r="D26" s="10"/>
      <c r="E26" s="10"/>
      <c r="F26" s="10"/>
      <c r="G26" s="10"/>
      <c r="H26" s="10">
        <v>15</v>
      </c>
      <c r="I26" s="10"/>
      <c r="J26" s="10"/>
      <c r="K26" s="10"/>
      <c r="L26" s="10"/>
      <c r="M26" s="10"/>
      <c r="N26" s="10"/>
      <c r="O26" s="10"/>
      <c r="P26" s="10"/>
      <c r="Q26" s="11">
        <f t="shared" si="0"/>
        <v>15</v>
      </c>
      <c r="R26" s="10"/>
      <c r="S26" s="10"/>
      <c r="T26" s="10"/>
      <c r="U26" s="10"/>
      <c r="V26" s="10"/>
      <c r="W26" s="10">
        <v>15</v>
      </c>
      <c r="X26" s="10"/>
      <c r="Y26" s="10"/>
      <c r="Z26" s="10"/>
      <c r="AA26" s="10"/>
      <c r="AB26" s="10"/>
      <c r="AC26" s="10"/>
      <c r="AD26" s="10"/>
      <c r="AE26" s="10"/>
      <c r="AF26" s="11">
        <f t="shared" si="1"/>
        <v>15</v>
      </c>
      <c r="AG26" s="10"/>
      <c r="AH26" s="10"/>
      <c r="AI26" s="10"/>
      <c r="AJ26" s="10"/>
      <c r="AK26" s="10"/>
      <c r="AL26" s="10">
        <v>12</v>
      </c>
      <c r="AM26" s="10"/>
      <c r="AN26" s="10"/>
      <c r="AO26" s="10"/>
      <c r="AP26" s="10"/>
      <c r="AQ26" s="10"/>
      <c r="AR26" s="10"/>
      <c r="AS26" s="10"/>
      <c r="AT26" s="10"/>
      <c r="AU26" s="11">
        <f t="shared" si="2"/>
        <v>12</v>
      </c>
      <c r="AV26" s="26"/>
      <c r="AW26" s="26"/>
      <c r="AX26" s="26"/>
      <c r="AY26" s="26"/>
      <c r="AZ26" s="26"/>
      <c r="BA26" s="26">
        <v>5</v>
      </c>
      <c r="BB26" s="26"/>
      <c r="BC26" s="26"/>
      <c r="BD26" s="26"/>
      <c r="BE26" s="26"/>
      <c r="BF26" s="26"/>
      <c r="BG26" s="26"/>
      <c r="BH26" s="26"/>
      <c r="BI26" s="26"/>
      <c r="BJ26" s="11">
        <f t="shared" si="3"/>
        <v>5</v>
      </c>
      <c r="BK26" s="3"/>
      <c r="BL26" s="25">
        <f t="shared" si="4"/>
        <v>47</v>
      </c>
      <c r="BM26" s="3"/>
      <c r="BN26" s="17">
        <f t="shared" si="5"/>
        <v>11.75</v>
      </c>
      <c r="BO26" s="16"/>
      <c r="BP26" s="17">
        <f t="shared" si="6"/>
        <v>27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10"/>
      <c r="D27" s="10"/>
      <c r="E27" s="10"/>
      <c r="F27" s="10"/>
      <c r="G27" s="10"/>
      <c r="H27" s="10">
        <v>18</v>
      </c>
      <c r="I27" s="10"/>
      <c r="J27" s="10"/>
      <c r="K27" s="10"/>
      <c r="L27" s="10"/>
      <c r="M27" s="10"/>
      <c r="N27" s="10"/>
      <c r="O27" s="10"/>
      <c r="P27" s="10"/>
      <c r="Q27" s="11">
        <f t="shared" si="0"/>
        <v>18</v>
      </c>
      <c r="R27" s="10"/>
      <c r="S27" s="10"/>
      <c r="T27" s="10"/>
      <c r="U27" s="10"/>
      <c r="V27" s="10"/>
      <c r="W27" s="10">
        <v>6</v>
      </c>
      <c r="X27" s="10"/>
      <c r="Y27" s="10"/>
      <c r="Z27" s="10"/>
      <c r="AA27" s="10"/>
      <c r="AB27" s="10"/>
      <c r="AC27" s="10"/>
      <c r="AD27" s="10"/>
      <c r="AE27" s="10"/>
      <c r="AF27" s="11">
        <f t="shared" si="1"/>
        <v>6</v>
      </c>
      <c r="AG27" s="10"/>
      <c r="AH27" s="10"/>
      <c r="AI27" s="10"/>
      <c r="AJ27" s="10"/>
      <c r="AK27" s="10"/>
      <c r="AL27" s="10">
        <v>11</v>
      </c>
      <c r="AM27" s="10"/>
      <c r="AN27" s="10"/>
      <c r="AO27" s="10"/>
      <c r="AP27" s="10"/>
      <c r="AQ27" s="10"/>
      <c r="AR27" s="10"/>
      <c r="AS27" s="10"/>
      <c r="AT27" s="10"/>
      <c r="AU27" s="11">
        <f t="shared" si="2"/>
        <v>11</v>
      </c>
      <c r="AV27" s="26"/>
      <c r="AW27" s="26"/>
      <c r="AX27" s="26"/>
      <c r="AY27" s="26"/>
      <c r="AZ27" s="26"/>
      <c r="BA27" s="26">
        <v>13</v>
      </c>
      <c r="BB27" s="26"/>
      <c r="BC27" s="26"/>
      <c r="BD27" s="26"/>
      <c r="BE27" s="26"/>
      <c r="BF27" s="26"/>
      <c r="BG27" s="26"/>
      <c r="BH27" s="26"/>
      <c r="BI27" s="26"/>
      <c r="BJ27" s="11">
        <f t="shared" si="3"/>
        <v>13</v>
      </c>
      <c r="BK27" s="3"/>
      <c r="BL27" s="25">
        <f t="shared" si="4"/>
        <v>48</v>
      </c>
      <c r="BM27" s="3"/>
      <c r="BN27" s="17">
        <f t="shared" si="5"/>
        <v>12</v>
      </c>
      <c r="BO27" s="16"/>
      <c r="BP27" s="17">
        <f t="shared" si="6"/>
        <v>26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10"/>
      <c r="D28" s="10"/>
      <c r="E28" s="10"/>
      <c r="F28" s="10"/>
      <c r="G28" s="10"/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1">
        <f t="shared" si="0"/>
        <v>15</v>
      </c>
      <c r="R28" s="10"/>
      <c r="S28" s="10"/>
      <c r="T28" s="10"/>
      <c r="U28" s="10"/>
      <c r="V28" s="10"/>
      <c r="W28" s="10">
        <v>17</v>
      </c>
      <c r="X28" s="10"/>
      <c r="Y28" s="10"/>
      <c r="Z28" s="10"/>
      <c r="AA28" s="10"/>
      <c r="AB28" s="10"/>
      <c r="AC28" s="10"/>
      <c r="AD28" s="10"/>
      <c r="AE28" s="10"/>
      <c r="AF28" s="11">
        <f t="shared" si="1"/>
        <v>17</v>
      </c>
      <c r="AG28" s="10"/>
      <c r="AH28" s="10"/>
      <c r="AI28" s="10"/>
      <c r="AJ28" s="10"/>
      <c r="AK28" s="10"/>
      <c r="AL28" s="10">
        <v>10</v>
      </c>
      <c r="AM28" s="10"/>
      <c r="AN28" s="10"/>
      <c r="AO28" s="10"/>
      <c r="AP28" s="10"/>
      <c r="AQ28" s="10"/>
      <c r="AR28" s="10"/>
      <c r="AS28" s="10"/>
      <c r="AT28" s="10"/>
      <c r="AU28" s="11">
        <f t="shared" si="2"/>
        <v>10</v>
      </c>
      <c r="AV28" s="26"/>
      <c r="AW28" s="26"/>
      <c r="AX28" s="26"/>
      <c r="AY28" s="26"/>
      <c r="AZ28" s="26"/>
      <c r="BA28" s="26">
        <v>15</v>
      </c>
      <c r="BB28" s="26"/>
      <c r="BC28" s="26"/>
      <c r="BD28" s="26"/>
      <c r="BE28" s="26"/>
      <c r="BF28" s="26"/>
      <c r="BG28" s="26"/>
      <c r="BH28" s="26"/>
      <c r="BI28" s="26"/>
      <c r="BJ28" s="11">
        <f t="shared" si="3"/>
        <v>15</v>
      </c>
      <c r="BK28" s="3"/>
      <c r="BL28" s="25">
        <f t="shared" si="4"/>
        <v>57</v>
      </c>
      <c r="BM28" s="3"/>
      <c r="BN28" s="17">
        <f t="shared" si="5"/>
        <v>14.25</v>
      </c>
      <c r="BO28" s="16"/>
      <c r="BP28" s="17">
        <f t="shared" si="6"/>
        <v>15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10"/>
      <c r="D29" s="10"/>
      <c r="E29" s="10"/>
      <c r="F29" s="10"/>
      <c r="G29" s="10"/>
      <c r="H29" s="10">
        <v>17</v>
      </c>
      <c r="I29" s="10"/>
      <c r="J29" s="10"/>
      <c r="K29" s="10"/>
      <c r="L29" s="10"/>
      <c r="M29" s="10"/>
      <c r="N29" s="10"/>
      <c r="O29" s="10"/>
      <c r="P29" s="10"/>
      <c r="Q29" s="11">
        <f t="shared" si="0"/>
        <v>17</v>
      </c>
      <c r="R29" s="10"/>
      <c r="S29" s="10"/>
      <c r="T29" s="10"/>
      <c r="U29" s="10"/>
      <c r="V29" s="10"/>
      <c r="W29" s="10">
        <v>9</v>
      </c>
      <c r="X29" s="10"/>
      <c r="Y29" s="10"/>
      <c r="Z29" s="10"/>
      <c r="AA29" s="10"/>
      <c r="AB29" s="10"/>
      <c r="AC29" s="10"/>
      <c r="AD29" s="10"/>
      <c r="AE29" s="10"/>
      <c r="AF29" s="11">
        <f t="shared" si="1"/>
        <v>9</v>
      </c>
      <c r="AG29" s="10"/>
      <c r="AH29" s="10"/>
      <c r="AI29" s="10"/>
      <c r="AJ29" s="10"/>
      <c r="AK29" s="10"/>
      <c r="AL29" s="10">
        <v>9</v>
      </c>
      <c r="AM29" s="10"/>
      <c r="AN29" s="10"/>
      <c r="AO29" s="10"/>
      <c r="AP29" s="10"/>
      <c r="AQ29" s="10"/>
      <c r="AR29" s="10"/>
      <c r="AS29" s="10"/>
      <c r="AT29" s="10"/>
      <c r="AU29" s="11">
        <f t="shared" si="2"/>
        <v>9</v>
      </c>
      <c r="AV29" s="26"/>
      <c r="AW29" s="26"/>
      <c r="AX29" s="26"/>
      <c r="AY29" s="26"/>
      <c r="AZ29" s="26"/>
      <c r="BA29" s="26">
        <v>18</v>
      </c>
      <c r="BB29" s="26"/>
      <c r="BC29" s="26"/>
      <c r="BD29" s="26"/>
      <c r="BE29" s="26"/>
      <c r="BF29" s="26"/>
      <c r="BG29" s="26"/>
      <c r="BH29" s="26"/>
      <c r="BI29" s="26"/>
      <c r="BJ29" s="11">
        <f t="shared" si="3"/>
        <v>18</v>
      </c>
      <c r="BK29" s="3"/>
      <c r="BL29" s="25">
        <f t="shared" si="4"/>
        <v>53</v>
      </c>
      <c r="BM29" s="3"/>
      <c r="BN29" s="17">
        <f t="shared" si="5"/>
        <v>13.25</v>
      </c>
      <c r="BO29" s="16"/>
      <c r="BP29" s="17">
        <f t="shared" si="6"/>
        <v>21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10"/>
      <c r="D30" s="10"/>
      <c r="E30" s="10"/>
      <c r="F30" s="10"/>
      <c r="G30" s="10"/>
      <c r="H30" s="10">
        <v>18</v>
      </c>
      <c r="I30" s="10"/>
      <c r="J30" s="10"/>
      <c r="K30" s="10"/>
      <c r="L30" s="10"/>
      <c r="M30" s="10"/>
      <c r="N30" s="10"/>
      <c r="O30" s="10"/>
      <c r="P30" s="10"/>
      <c r="Q30" s="11">
        <f t="shared" si="0"/>
        <v>18</v>
      </c>
      <c r="R30" s="10"/>
      <c r="S30" s="10"/>
      <c r="T30" s="10"/>
      <c r="U30" s="10"/>
      <c r="V30" s="10"/>
      <c r="W30" s="10">
        <v>10</v>
      </c>
      <c r="X30" s="10"/>
      <c r="Y30" s="10"/>
      <c r="Z30" s="10"/>
      <c r="AA30" s="10"/>
      <c r="AB30" s="10"/>
      <c r="AC30" s="10"/>
      <c r="AD30" s="10"/>
      <c r="AE30" s="10"/>
      <c r="AF30" s="11">
        <f t="shared" si="1"/>
        <v>10</v>
      </c>
      <c r="AG30" s="10"/>
      <c r="AH30" s="10"/>
      <c r="AI30" s="10"/>
      <c r="AJ30" s="10"/>
      <c r="AK30" s="10"/>
      <c r="AL30" s="10">
        <v>8</v>
      </c>
      <c r="AM30" s="10"/>
      <c r="AN30" s="10"/>
      <c r="AO30" s="10"/>
      <c r="AP30" s="10"/>
      <c r="AQ30" s="10"/>
      <c r="AR30" s="10"/>
      <c r="AS30" s="10"/>
      <c r="AT30" s="10"/>
      <c r="AU30" s="11">
        <f t="shared" si="2"/>
        <v>8</v>
      </c>
      <c r="AV30" s="26"/>
      <c r="AW30" s="26"/>
      <c r="AX30" s="26"/>
      <c r="AY30" s="26"/>
      <c r="AZ30" s="26"/>
      <c r="BA30" s="26">
        <v>15</v>
      </c>
      <c r="BB30" s="26"/>
      <c r="BC30" s="26"/>
      <c r="BD30" s="26"/>
      <c r="BE30" s="26"/>
      <c r="BF30" s="26"/>
      <c r="BG30" s="26"/>
      <c r="BH30" s="26"/>
      <c r="BI30" s="26"/>
      <c r="BJ30" s="11">
        <f t="shared" si="3"/>
        <v>15</v>
      </c>
      <c r="BK30" s="3"/>
      <c r="BL30" s="25">
        <f t="shared" si="4"/>
        <v>51</v>
      </c>
      <c r="BM30" s="3"/>
      <c r="BN30" s="17">
        <f t="shared" si="5"/>
        <v>12.75</v>
      </c>
      <c r="BO30" s="16"/>
      <c r="BP30" s="17">
        <f t="shared" si="6"/>
        <v>22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10"/>
      <c r="D31" s="10"/>
      <c r="E31" s="10"/>
      <c r="F31" s="10"/>
      <c r="G31" s="10"/>
      <c r="H31" s="10">
        <v>14</v>
      </c>
      <c r="I31" s="10"/>
      <c r="J31" s="10"/>
      <c r="K31" s="10"/>
      <c r="L31" s="10"/>
      <c r="M31" s="10"/>
      <c r="N31" s="10"/>
      <c r="O31" s="10"/>
      <c r="P31" s="10"/>
      <c r="Q31" s="11">
        <f t="shared" si="0"/>
        <v>14</v>
      </c>
      <c r="R31" s="10"/>
      <c r="S31" s="10"/>
      <c r="T31" s="10"/>
      <c r="U31" s="10"/>
      <c r="V31" s="10"/>
      <c r="W31" s="10">
        <v>16</v>
      </c>
      <c r="X31" s="10"/>
      <c r="Y31" s="10"/>
      <c r="Z31" s="10"/>
      <c r="AA31" s="10"/>
      <c r="AB31" s="10"/>
      <c r="AC31" s="10"/>
      <c r="AD31" s="10"/>
      <c r="AE31" s="10"/>
      <c r="AF31" s="11">
        <f t="shared" si="1"/>
        <v>16</v>
      </c>
      <c r="AG31" s="10"/>
      <c r="AH31" s="10"/>
      <c r="AI31" s="10"/>
      <c r="AJ31" s="10"/>
      <c r="AK31" s="10"/>
      <c r="AL31" s="10">
        <v>15</v>
      </c>
      <c r="AM31" s="10"/>
      <c r="AN31" s="10"/>
      <c r="AO31" s="10"/>
      <c r="AP31" s="10"/>
      <c r="AQ31" s="10"/>
      <c r="AR31" s="10"/>
      <c r="AS31" s="10"/>
      <c r="AT31" s="10"/>
      <c r="AU31" s="11">
        <f t="shared" si="2"/>
        <v>15</v>
      </c>
      <c r="AV31" s="26"/>
      <c r="AW31" s="26"/>
      <c r="AX31" s="26"/>
      <c r="AY31" s="26"/>
      <c r="AZ31" s="26"/>
      <c r="BA31" s="26">
        <v>17</v>
      </c>
      <c r="BB31" s="26"/>
      <c r="BC31" s="26"/>
      <c r="BD31" s="26"/>
      <c r="BE31" s="26"/>
      <c r="BF31" s="26"/>
      <c r="BG31" s="26"/>
      <c r="BH31" s="26"/>
      <c r="BI31" s="26"/>
      <c r="BJ31" s="11">
        <f t="shared" si="3"/>
        <v>17</v>
      </c>
      <c r="BK31" s="3"/>
      <c r="BL31" s="25">
        <f t="shared" si="4"/>
        <v>62</v>
      </c>
      <c r="BM31" s="3"/>
      <c r="BN31" s="17">
        <f t="shared" si="5"/>
        <v>15.5</v>
      </c>
      <c r="BO31" s="16"/>
      <c r="BP31" s="17">
        <f t="shared" si="6"/>
        <v>11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10"/>
      <c r="D32" s="10"/>
      <c r="E32" s="10"/>
      <c r="F32" s="10"/>
      <c r="G32" s="10"/>
      <c r="H32" s="10">
        <v>16</v>
      </c>
      <c r="I32" s="10"/>
      <c r="J32" s="10"/>
      <c r="K32" s="10"/>
      <c r="L32" s="10"/>
      <c r="M32" s="10"/>
      <c r="N32" s="10"/>
      <c r="O32" s="10"/>
      <c r="P32" s="10"/>
      <c r="Q32" s="11">
        <f t="shared" si="0"/>
        <v>16</v>
      </c>
      <c r="R32" s="10"/>
      <c r="S32" s="10"/>
      <c r="T32" s="10"/>
      <c r="U32" s="10"/>
      <c r="V32" s="10"/>
      <c r="W32" s="10">
        <v>17</v>
      </c>
      <c r="X32" s="10"/>
      <c r="Y32" s="10"/>
      <c r="Z32" s="10"/>
      <c r="AA32" s="10"/>
      <c r="AB32" s="10"/>
      <c r="AC32" s="10"/>
      <c r="AD32" s="10"/>
      <c r="AE32" s="10"/>
      <c r="AF32" s="11">
        <f t="shared" si="1"/>
        <v>17</v>
      </c>
      <c r="AG32" s="10"/>
      <c r="AH32" s="10"/>
      <c r="AI32" s="10"/>
      <c r="AJ32" s="10"/>
      <c r="AK32" s="10"/>
      <c r="AL32" s="10">
        <v>10</v>
      </c>
      <c r="AM32" s="10"/>
      <c r="AN32" s="10"/>
      <c r="AO32" s="10"/>
      <c r="AP32" s="10"/>
      <c r="AQ32" s="10"/>
      <c r="AR32" s="10"/>
      <c r="AS32" s="10"/>
      <c r="AT32" s="10"/>
      <c r="AU32" s="11">
        <f t="shared" si="2"/>
        <v>10</v>
      </c>
      <c r="AV32" s="26"/>
      <c r="AW32" s="26"/>
      <c r="AX32" s="26"/>
      <c r="AY32" s="26"/>
      <c r="AZ32" s="26"/>
      <c r="BA32" s="26">
        <v>18</v>
      </c>
      <c r="BB32" s="26"/>
      <c r="BC32" s="26"/>
      <c r="BD32" s="26"/>
      <c r="BE32" s="26"/>
      <c r="BF32" s="26"/>
      <c r="BG32" s="26"/>
      <c r="BH32" s="26"/>
      <c r="BI32" s="26"/>
      <c r="BJ32" s="11">
        <f t="shared" si="3"/>
        <v>18</v>
      </c>
      <c r="BK32" s="3"/>
      <c r="BL32" s="25">
        <f t="shared" si="4"/>
        <v>61</v>
      </c>
      <c r="BM32" s="3"/>
      <c r="BN32" s="17">
        <f t="shared" si="5"/>
        <v>15.25</v>
      </c>
      <c r="BO32" s="16"/>
      <c r="BP32" s="17">
        <f t="shared" si="6"/>
        <v>12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10"/>
      <c r="D33" s="10"/>
      <c r="E33" s="10"/>
      <c r="F33" s="10"/>
      <c r="G33" s="10"/>
      <c r="H33" s="10">
        <v>15</v>
      </c>
      <c r="I33" s="10"/>
      <c r="J33" s="10"/>
      <c r="K33" s="10"/>
      <c r="L33" s="10"/>
      <c r="M33" s="10"/>
      <c r="N33" s="10"/>
      <c r="O33" s="10"/>
      <c r="P33" s="10"/>
      <c r="Q33" s="11">
        <f t="shared" si="0"/>
        <v>15</v>
      </c>
      <c r="R33" s="10"/>
      <c r="S33" s="10"/>
      <c r="T33" s="10"/>
      <c r="U33" s="10"/>
      <c r="V33" s="10"/>
      <c r="W33" s="10">
        <v>16</v>
      </c>
      <c r="X33" s="10"/>
      <c r="Y33" s="10"/>
      <c r="Z33" s="10"/>
      <c r="AA33" s="10"/>
      <c r="AB33" s="10"/>
      <c r="AC33" s="10"/>
      <c r="AD33" s="10"/>
      <c r="AE33" s="10"/>
      <c r="AF33" s="11">
        <f t="shared" si="1"/>
        <v>16</v>
      </c>
      <c r="AG33" s="10"/>
      <c r="AH33" s="10"/>
      <c r="AI33" s="10"/>
      <c r="AJ33" s="10"/>
      <c r="AK33" s="10"/>
      <c r="AL33" s="10">
        <v>12</v>
      </c>
      <c r="AM33" s="10"/>
      <c r="AN33" s="10"/>
      <c r="AO33" s="10"/>
      <c r="AP33" s="10"/>
      <c r="AQ33" s="10"/>
      <c r="AR33" s="10"/>
      <c r="AS33" s="10"/>
      <c r="AT33" s="10"/>
      <c r="AU33" s="11">
        <f t="shared" si="2"/>
        <v>12</v>
      </c>
      <c r="AV33" s="26"/>
      <c r="AW33" s="26"/>
      <c r="AX33" s="26"/>
      <c r="AY33" s="26"/>
      <c r="AZ33" s="26"/>
      <c r="BA33" s="26">
        <v>13</v>
      </c>
      <c r="BB33" s="26"/>
      <c r="BC33" s="26"/>
      <c r="BD33" s="26"/>
      <c r="BE33" s="26"/>
      <c r="BF33" s="26"/>
      <c r="BG33" s="26"/>
      <c r="BH33" s="26"/>
      <c r="BI33" s="26"/>
      <c r="BJ33" s="11">
        <f t="shared" si="3"/>
        <v>13</v>
      </c>
      <c r="BK33" s="3"/>
      <c r="BL33" s="25">
        <f t="shared" si="4"/>
        <v>56</v>
      </c>
      <c r="BM33" s="3"/>
      <c r="BN33" s="17">
        <f t="shared" si="5"/>
        <v>14</v>
      </c>
      <c r="BO33" s="16"/>
      <c r="BP33" s="17">
        <f t="shared" si="6"/>
        <v>18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B4:P33 R4:AE33 AG4:AT33 AV4:BI33" name="DATOS"/>
    <protectedRange sqref="BR4:BU33" name="CONDUCTA"/>
  </protectedRanges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BK2:BP2 BK3:BO3 C3:Q33 BK4:BP33">
    <cfRule type="cellIs" dxfId="88" priority="7" operator="lessThan">
      <formula>10.5</formula>
    </cfRule>
    <cfRule type="cellIs" dxfId="87" priority="8" operator="greaterThan">
      <formula>10.4</formula>
    </cfRule>
  </conditionalFormatting>
  <conditionalFormatting sqref="R2 AF2 R3:AF33">
    <cfRule type="cellIs" dxfId="86" priority="5" operator="lessThan">
      <formula>10.5</formula>
    </cfRule>
    <cfRule type="cellIs" dxfId="85" priority="6" operator="greaterThan">
      <formula>10.4</formula>
    </cfRule>
  </conditionalFormatting>
  <conditionalFormatting sqref="AG2 AU2 AG3:AU33">
    <cfRule type="cellIs" dxfId="84" priority="3" operator="lessThan">
      <formula>10.5</formula>
    </cfRule>
    <cfRule type="cellIs" dxfId="83" priority="4" operator="greaterThan">
      <formula>10.4</formula>
    </cfRule>
  </conditionalFormatting>
  <conditionalFormatting sqref="AV2 BJ2 AV3:BJ33">
    <cfRule type="cellIs" dxfId="82" priority="1" operator="lessThan">
      <formula>10.5</formula>
    </cfRule>
    <cfRule type="cellIs" dxfId="81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BZ34"/>
  <sheetViews>
    <sheetView topLeftCell="A7"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65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50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7">
        <v>1</v>
      </c>
      <c r="B4" s="27" t="s">
        <v>66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27" t="s">
        <v>67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27" t="s">
        <v>68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27" t="s">
        <v>69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27" t="s">
        <v>70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27" t="s">
        <v>71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27" t="s">
        <v>72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27" t="s">
        <v>73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27" t="s">
        <v>74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27" t="s">
        <v>75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27" t="s">
        <v>76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27" t="s">
        <v>77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27" t="s">
        <v>78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27" t="s">
        <v>79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27" t="s">
        <v>80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7">
        <v>16</v>
      </c>
      <c r="B19" s="27" t="s">
        <v>81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7">
        <v>17</v>
      </c>
      <c r="B20" s="27" t="s">
        <v>82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7">
        <v>18</v>
      </c>
      <c r="B21" s="27" t="s">
        <v>83</v>
      </c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7">
        <v>19</v>
      </c>
      <c r="B22" s="27" t="s">
        <v>84</v>
      </c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7">
        <v>20</v>
      </c>
      <c r="B23" s="27" t="s">
        <v>85</v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7">
        <v>21</v>
      </c>
      <c r="B24" s="27" t="s">
        <v>86</v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7">
        <v>22</v>
      </c>
      <c r="B25" s="30" t="s">
        <v>87</v>
      </c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7">
        <v>23</v>
      </c>
      <c r="B26" s="30" t="s">
        <v>88</v>
      </c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7">
        <v>24</v>
      </c>
      <c r="B27" s="30" t="s">
        <v>89</v>
      </c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7">
        <v>25</v>
      </c>
      <c r="B28" s="30" t="s">
        <v>90</v>
      </c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7">
        <v>26</v>
      </c>
      <c r="B29" s="30" t="s">
        <v>91</v>
      </c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3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C3:Q33 BK2:BP2 BK3:BO3 BK4:BP33">
    <cfRule type="cellIs" dxfId="80" priority="7" operator="lessThan">
      <formula>10.5</formula>
    </cfRule>
    <cfRule type="cellIs" dxfId="79" priority="8" operator="greaterThan">
      <formula>10.4</formula>
    </cfRule>
  </conditionalFormatting>
  <conditionalFormatting sqref="R2 AF2 R3:AF33">
    <cfRule type="cellIs" dxfId="78" priority="5" operator="lessThan">
      <formula>10.5</formula>
    </cfRule>
    <cfRule type="cellIs" dxfId="77" priority="6" operator="greaterThan">
      <formula>10.4</formula>
    </cfRule>
  </conditionalFormatting>
  <conditionalFormatting sqref="AG2 AU2 AG3:AU33">
    <cfRule type="cellIs" dxfId="76" priority="3" operator="lessThan">
      <formula>10.5</formula>
    </cfRule>
    <cfRule type="cellIs" dxfId="75" priority="4" operator="greaterThan">
      <formula>10.4</formula>
    </cfRule>
  </conditionalFormatting>
  <conditionalFormatting sqref="AV2 BJ2 AV3:BJ33">
    <cfRule type="cellIs" dxfId="74" priority="1" operator="lessThan">
      <formula>10.5</formula>
    </cfRule>
    <cfRule type="cellIs" dxfId="73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BZ34"/>
  <sheetViews>
    <sheetView workbookViewId="0">
      <selection activeCell="B23" sqref="B23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92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50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5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22">
        <v>1</v>
      </c>
      <c r="B4" s="32" t="s">
        <v>164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22">
        <v>2</v>
      </c>
      <c r="B5" s="32" t="s">
        <v>165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22">
        <v>3</v>
      </c>
      <c r="B6" s="32" t="s">
        <v>166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22">
        <v>4</v>
      </c>
      <c r="B7" s="33" t="s">
        <v>98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22">
        <v>5</v>
      </c>
      <c r="B8" s="33" t="s">
        <v>99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22">
        <v>6</v>
      </c>
      <c r="B9" s="32" t="s">
        <v>167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22">
        <v>7</v>
      </c>
      <c r="B10" s="32" t="s">
        <v>168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22">
        <v>8</v>
      </c>
      <c r="B11" s="33" t="s">
        <v>100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22">
        <v>9</v>
      </c>
      <c r="B12" s="8" t="s">
        <v>101</v>
      </c>
      <c r="C12" s="10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22">
        <v>10</v>
      </c>
      <c r="B13" s="8" t="s">
        <v>102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22">
        <v>11</v>
      </c>
      <c r="B14" s="8" t="s">
        <v>103</v>
      </c>
      <c r="C14" s="10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22">
        <v>12</v>
      </c>
      <c r="B15" s="8" t="s">
        <v>104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22">
        <v>13</v>
      </c>
      <c r="B16" s="8" t="s">
        <v>105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22">
        <v>14</v>
      </c>
      <c r="B17" s="8" t="s">
        <v>106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22">
        <v>15</v>
      </c>
      <c r="B18" s="27" t="s">
        <v>169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7" t="s">
        <v>170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7" t="s">
        <v>171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21:P33 R4:AE33 AG4:AT33 C4:P11 C12:P20" name="DATOS"/>
    <protectedRange sqref="BR4:BU33" name="CONDUCTA"/>
    <protectedRange sqref="B4:B11" name="DATOS_1"/>
    <protectedRange sqref="B12:B20" name="DATOS_2"/>
  </protectedRanges>
  <sortState ref="B4:B20">
    <sortCondition ref="B4"/>
  </sortState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C3:Q33 BK2:BP2 BK3:BO3 BK4:BP33">
    <cfRule type="cellIs" dxfId="72" priority="7" operator="lessThan">
      <formula>10.5</formula>
    </cfRule>
    <cfRule type="cellIs" dxfId="71" priority="8" operator="greaterThan">
      <formula>10.4</formula>
    </cfRule>
  </conditionalFormatting>
  <conditionalFormatting sqref="R2 AF2 R3:AF33">
    <cfRule type="cellIs" dxfId="70" priority="5" operator="lessThan">
      <formula>10.5</formula>
    </cfRule>
    <cfRule type="cellIs" dxfId="69" priority="6" operator="greaterThan">
      <formula>10.4</formula>
    </cfRule>
  </conditionalFormatting>
  <conditionalFormatting sqref="AG2 AU2 AG3:AU33">
    <cfRule type="cellIs" dxfId="68" priority="3" operator="lessThan">
      <formula>10.5</formula>
    </cfRule>
    <cfRule type="cellIs" dxfId="67" priority="4" operator="greaterThan">
      <formula>10.4</formula>
    </cfRule>
  </conditionalFormatting>
  <conditionalFormatting sqref="AV2 BJ2 AV3:BJ33">
    <cfRule type="cellIs" dxfId="66" priority="1" operator="lessThan">
      <formula>10.5</formula>
    </cfRule>
    <cfRule type="cellIs" dxfId="65" priority="2" operator="greaterThan">
      <formula>10.4</formula>
    </cfRule>
  </conditionalFormatting>
  <dataValidations count="2">
    <dataValidation type="list" allowBlank="1" showInputMessage="1" showErrorMessage="1" errorTitle="¡ ATENCION !" error="SÓLO DEBE INGRESAR DESDE AD HASTA B" sqref="BR4:BU33">
      <formula1>$BZ$4:$BZ$7</formula1>
    </dataValidation>
    <dataValidation type="whole" allowBlank="1" showInputMessage="1" showErrorMessage="1" errorTitle="¡ ATENCIÓN !" error="INGRESE UNA NOTA VÁLIDA DE 0 A 20" sqref="C4:BJ33">
      <formula1>0</formula1>
      <formula2>20</formula2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BZ34"/>
  <sheetViews>
    <sheetView workbookViewId="0">
      <selection activeCell="B16" sqref="B16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93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50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7">
        <v>1</v>
      </c>
      <c r="B4" s="8" t="s">
        <v>94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95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96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97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98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99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100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101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102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103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104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105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106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107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108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3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4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C3:Q33 BK2:BP2 BK3:BO3 BK4:BP33">
    <cfRule type="cellIs" dxfId="64" priority="7" operator="lessThan">
      <formula>10.5</formula>
    </cfRule>
    <cfRule type="cellIs" dxfId="63" priority="8" operator="greaterThan">
      <formula>10.4</formula>
    </cfRule>
  </conditionalFormatting>
  <conditionalFormatting sqref="R2 AF2 R3:AF33">
    <cfRule type="cellIs" dxfId="62" priority="5" operator="lessThan">
      <formula>10.5</formula>
    </cfRule>
    <cfRule type="cellIs" dxfId="61" priority="6" operator="greaterThan">
      <formula>10.4</formula>
    </cfRule>
  </conditionalFormatting>
  <conditionalFormatting sqref="AG2 AU2 AG3:AU33">
    <cfRule type="cellIs" dxfId="60" priority="3" operator="lessThan">
      <formula>10.5</formula>
    </cfRule>
    <cfRule type="cellIs" dxfId="59" priority="4" operator="greaterThan">
      <formula>10.4</formula>
    </cfRule>
  </conditionalFormatting>
  <conditionalFormatting sqref="AV2 BJ2 AV3:BJ33">
    <cfRule type="cellIs" dxfId="58" priority="1" operator="lessThan">
      <formula>10.5</formula>
    </cfRule>
    <cfRule type="cellIs" dxfId="57" priority="2" operator="greaterThan">
      <formula>10.4</formula>
    </cfRule>
  </conditionalFormatting>
  <dataValidations count="2">
    <dataValidation type="list" allowBlank="1" showInputMessage="1" showErrorMessage="1" errorTitle="¡ ATENCION !" error="SÓLO DEBE INGRESAR DESDE AD HASTA B" sqref="BR4:BU33">
      <formula1>$BZ$4:$BZ$7</formula1>
    </dataValidation>
    <dataValidation type="whole" allowBlank="1" showInputMessage="1" showErrorMessage="1" errorTitle="¡ ATENCIÓN !" error="INGRESE UNA NOTA VÁLIDA DE 0 A 20" sqref="C4:BJ33">
      <formula1>0</formula1>
      <formula2>20</formula2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BZ34"/>
  <sheetViews>
    <sheetView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109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50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7">
        <v>1</v>
      </c>
      <c r="B4" s="8" t="s">
        <v>110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111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112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113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114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31" t="s">
        <v>115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116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117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118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119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120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121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122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123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124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7">
        <v>16</v>
      </c>
      <c r="B19" s="8" t="s">
        <v>125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3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C3:Q33 BK2:BP2 BK3:BO3 BK4:BP33">
    <cfRule type="cellIs" dxfId="56" priority="7" operator="lessThan">
      <formula>10.5</formula>
    </cfRule>
    <cfRule type="cellIs" dxfId="55" priority="8" operator="greaterThan">
      <formula>10.4</formula>
    </cfRule>
  </conditionalFormatting>
  <conditionalFormatting sqref="R2 AF2 R3:AF33">
    <cfRule type="cellIs" dxfId="54" priority="5" operator="lessThan">
      <formula>10.5</formula>
    </cfRule>
    <cfRule type="cellIs" dxfId="53" priority="6" operator="greaterThan">
      <formula>10.4</formula>
    </cfRule>
  </conditionalFormatting>
  <conditionalFormatting sqref="AG2 AU2 AG3:AU33">
    <cfRule type="cellIs" dxfId="52" priority="3" operator="lessThan">
      <formula>10.5</formula>
    </cfRule>
    <cfRule type="cellIs" dxfId="51" priority="4" operator="greaterThan">
      <formula>10.4</formula>
    </cfRule>
  </conditionalFormatting>
  <conditionalFormatting sqref="AV2 BJ2 AV3:BJ33">
    <cfRule type="cellIs" dxfId="50" priority="1" operator="lessThan">
      <formula>10.5</formula>
    </cfRule>
    <cfRule type="cellIs" dxfId="49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BZ34"/>
  <sheetViews>
    <sheetView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126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50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7">
        <v>1</v>
      </c>
      <c r="B4" s="8" t="s">
        <v>127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128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129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130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131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132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133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134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135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136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137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138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139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140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141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3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4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C3:Q33 BK2:BP2 BK3:BO3 BK4:BP33">
    <cfRule type="cellIs" dxfId="48" priority="7" operator="lessThan">
      <formula>10.5</formula>
    </cfRule>
    <cfRule type="cellIs" dxfId="47" priority="8" operator="greaterThan">
      <formula>10.4</formula>
    </cfRule>
  </conditionalFormatting>
  <conditionalFormatting sqref="R2 AF2 R3:AF33">
    <cfRule type="cellIs" dxfId="46" priority="5" operator="lessThan">
      <formula>10.5</formula>
    </cfRule>
    <cfRule type="cellIs" dxfId="45" priority="6" operator="greaterThan">
      <formula>10.4</formula>
    </cfRule>
  </conditionalFormatting>
  <conditionalFormatting sqref="AG2 AU2 AG3:AU33">
    <cfRule type="cellIs" dxfId="44" priority="3" operator="lessThan">
      <formula>10.5</formula>
    </cfRule>
    <cfRule type="cellIs" dxfId="43" priority="4" operator="greaterThan">
      <formula>10.4</formula>
    </cfRule>
  </conditionalFormatting>
  <conditionalFormatting sqref="AV2 BJ2 AV3:BJ33">
    <cfRule type="cellIs" dxfId="42" priority="1" operator="lessThan">
      <formula>10.5</formula>
    </cfRule>
    <cfRule type="cellIs" dxfId="41" priority="2" operator="greaterThan">
      <formula>10.4</formula>
    </cfRule>
  </conditionalFormatting>
  <dataValidations count="2">
    <dataValidation type="list" allowBlank="1" showInputMessage="1" showErrorMessage="1" errorTitle="¡ ATENCION !" error="SÓLO DEBE INGRESAR DESDE AD HASTA B" sqref="BR4:BU33">
      <formula1>$BZ$4:$BZ$7</formula1>
    </dataValidation>
    <dataValidation type="whole" allowBlank="1" showInputMessage="1" showErrorMessage="1" errorTitle="¡ ATENCIÓN !" error="INGRESE UNA NOTA VÁLIDA DE 0 A 20" sqref="C4:BJ33">
      <formula1>0</formula1>
      <formula2>20</formula2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Z34"/>
  <sheetViews>
    <sheetView workbookViewId="0">
      <selection activeCell="B22" sqref="B22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142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50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6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7">
        <v>1</v>
      </c>
      <c r="B4" s="8" t="s">
        <v>143</v>
      </c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7">
        <v>2</v>
      </c>
      <c r="B5" s="8" t="s">
        <v>144</v>
      </c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7">
        <v>3</v>
      </c>
      <c r="B6" s="8" t="s">
        <v>145</v>
      </c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7">
        <v>4</v>
      </c>
      <c r="B7" s="8" t="s">
        <v>146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7">
        <v>5</v>
      </c>
      <c r="B8" s="8" t="s">
        <v>147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7">
        <v>6</v>
      </c>
      <c r="B9" s="8" t="s">
        <v>148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7">
        <v>7</v>
      </c>
      <c r="B10" s="8" t="s">
        <v>149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7">
        <v>8</v>
      </c>
      <c r="B11" s="8" t="s">
        <v>150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7">
        <v>9</v>
      </c>
      <c r="B12" s="8" t="s">
        <v>151</v>
      </c>
      <c r="C12" s="9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7">
        <v>10</v>
      </c>
      <c r="B13" s="8" t="s">
        <v>152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7">
        <v>11</v>
      </c>
      <c r="B14" s="8" t="s">
        <v>153</v>
      </c>
      <c r="C14" s="9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7">
        <v>12</v>
      </c>
      <c r="B15" s="8" t="s">
        <v>154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7">
        <v>13</v>
      </c>
      <c r="B16" s="8" t="s">
        <v>155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7">
        <v>14</v>
      </c>
      <c r="B17" s="8" t="s">
        <v>156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7">
        <v>15</v>
      </c>
      <c r="B18" s="8" t="s">
        <v>157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7">
        <v>16</v>
      </c>
      <c r="B19" s="8" t="s">
        <v>158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7">
        <v>17</v>
      </c>
      <c r="B20" s="8" t="s">
        <v>159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3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C3:Q33 BK2:BP2 BK3:BO3 BK4:BP33">
    <cfRule type="cellIs" dxfId="40" priority="7" operator="lessThan">
      <formula>10.5</formula>
    </cfRule>
    <cfRule type="cellIs" dxfId="39" priority="8" operator="greaterThan">
      <formula>10.4</formula>
    </cfRule>
  </conditionalFormatting>
  <conditionalFormatting sqref="R2 AF2 R3:AF33">
    <cfRule type="cellIs" dxfId="38" priority="5" operator="lessThan">
      <formula>10.5</formula>
    </cfRule>
    <cfRule type="cellIs" dxfId="37" priority="6" operator="greaterThan">
      <formula>10.4</formula>
    </cfRule>
  </conditionalFormatting>
  <conditionalFormatting sqref="AG2 AU2 AG3:AU33">
    <cfRule type="cellIs" dxfId="36" priority="3" operator="lessThan">
      <formula>10.5</formula>
    </cfRule>
    <cfRule type="cellIs" dxfId="35" priority="4" operator="greaterThan">
      <formula>10.4</formula>
    </cfRule>
  </conditionalFormatting>
  <conditionalFormatting sqref="AV2 BJ2 AV3:BJ33">
    <cfRule type="cellIs" dxfId="34" priority="1" operator="lessThan">
      <formula>10.5</formula>
    </cfRule>
    <cfRule type="cellIs" dxfId="33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BZ34"/>
  <sheetViews>
    <sheetView workbookViewId="0">
      <selection activeCell="B18" sqref="B18"/>
    </sheetView>
  </sheetViews>
  <sheetFormatPr baseColWidth="10" defaultRowHeight="15.75" x14ac:dyDescent="0.25"/>
  <cols>
    <col min="1" max="1" width="3" customWidth="1"/>
    <col min="2" max="2" width="34.140625" customWidth="1"/>
    <col min="3" max="16" width="3.28515625" customWidth="1"/>
    <col min="17" max="17" width="7.7109375" customWidth="1"/>
    <col min="18" max="31" width="3.28515625" customWidth="1"/>
    <col min="32" max="32" width="7" customWidth="1"/>
    <col min="33" max="46" width="3.28515625" style="1" customWidth="1"/>
    <col min="47" max="47" width="7.28515625" customWidth="1"/>
    <col min="48" max="61" width="3.28515625" style="2" customWidth="1"/>
    <col min="62" max="62" width="7" customWidth="1"/>
    <col min="63" max="63" width="1" customWidth="1"/>
    <col min="64" max="64" width="7.140625" customWidth="1"/>
    <col min="65" max="65" width="1.140625" customWidth="1"/>
    <col min="66" max="66" width="7" customWidth="1"/>
    <col min="67" max="67" width="1" customWidth="1"/>
    <col min="68" max="68" width="5.7109375" customWidth="1"/>
    <col min="69" max="69" width="1.140625" customWidth="1"/>
    <col min="70" max="73" width="2.7109375" customWidth="1"/>
    <col min="74" max="74" width="3" customWidth="1"/>
    <col min="78" max="78" width="6.42578125" hidden="1" customWidth="1"/>
  </cols>
  <sheetData>
    <row r="1" spans="1:78" ht="34.5" customHeight="1" thickBot="1" x14ac:dyDescent="0.3">
      <c r="A1" s="1"/>
      <c r="B1" s="1"/>
      <c r="C1" s="1"/>
      <c r="D1" s="1"/>
      <c r="E1" s="1"/>
      <c r="F1" s="1"/>
      <c r="G1" s="1"/>
      <c r="H1" s="1"/>
      <c r="I1" s="34" t="s">
        <v>160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U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8" ht="15" customHeight="1" thickBot="1" x14ac:dyDescent="0.3">
      <c r="A2" s="35" t="s">
        <v>1</v>
      </c>
      <c r="B2" s="35" t="s">
        <v>2</v>
      </c>
      <c r="C2" s="37" t="s">
        <v>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40" t="s">
        <v>4</v>
      </c>
      <c r="R2" s="37" t="s">
        <v>5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9"/>
      <c r="AF2" s="40" t="s">
        <v>4</v>
      </c>
      <c r="AG2" s="37" t="s">
        <v>6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9"/>
      <c r="AU2" s="40" t="s">
        <v>4</v>
      </c>
      <c r="AV2" s="43" t="s">
        <v>7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J2" s="40" t="s">
        <v>4</v>
      </c>
      <c r="BK2" s="3"/>
      <c r="BL2" s="46" t="s">
        <v>8</v>
      </c>
      <c r="BM2" s="3"/>
      <c r="BN2" s="47" t="s">
        <v>9</v>
      </c>
      <c r="BO2" s="4"/>
      <c r="BP2" s="50" t="s">
        <v>10</v>
      </c>
      <c r="BQ2" s="1"/>
      <c r="BR2" s="41" t="s">
        <v>11</v>
      </c>
      <c r="BS2" s="41"/>
      <c r="BT2" s="41"/>
      <c r="BU2" s="41"/>
      <c r="BV2" s="42" t="s">
        <v>4</v>
      </c>
      <c r="BW2" s="1"/>
    </row>
    <row r="3" spans="1:78" ht="45.75" customHeight="1" thickBot="1" x14ac:dyDescent="0.3">
      <c r="A3" s="35"/>
      <c r="B3" s="35"/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40"/>
      <c r="R3" s="5" t="s">
        <v>12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18</v>
      </c>
      <c r="Y3" s="5" t="s">
        <v>19</v>
      </c>
      <c r="Z3" s="5" t="s">
        <v>20</v>
      </c>
      <c r="AA3" s="5" t="s">
        <v>21</v>
      </c>
      <c r="AB3" s="5" t="s">
        <v>22</v>
      </c>
      <c r="AC3" s="5" t="s">
        <v>23</v>
      </c>
      <c r="AD3" s="5" t="s">
        <v>24</v>
      </c>
      <c r="AE3" s="5" t="s">
        <v>25</v>
      </c>
      <c r="AF3" s="40"/>
      <c r="AG3" s="5" t="s">
        <v>12</v>
      </c>
      <c r="AH3" s="5" t="s">
        <v>13</v>
      </c>
      <c r="AI3" s="5" t="s">
        <v>14</v>
      </c>
      <c r="AJ3" s="5" t="s">
        <v>15</v>
      </c>
      <c r="AK3" s="5" t="s">
        <v>16</v>
      </c>
      <c r="AL3" s="5" t="s">
        <v>17</v>
      </c>
      <c r="AM3" s="5" t="s">
        <v>18</v>
      </c>
      <c r="AN3" s="5" t="s">
        <v>19</v>
      </c>
      <c r="AO3" s="5" t="s">
        <v>20</v>
      </c>
      <c r="AP3" s="5" t="s">
        <v>21</v>
      </c>
      <c r="AQ3" s="5" t="s">
        <v>22</v>
      </c>
      <c r="AR3" s="5" t="s">
        <v>23</v>
      </c>
      <c r="AS3" s="5" t="s">
        <v>24</v>
      </c>
      <c r="AT3" s="5" t="s">
        <v>25</v>
      </c>
      <c r="AU3" s="40"/>
      <c r="AV3" s="5" t="s">
        <v>12</v>
      </c>
      <c r="AW3" s="5" t="s">
        <v>13</v>
      </c>
      <c r="AX3" s="5" t="s">
        <v>14</v>
      </c>
      <c r="AY3" s="5" t="s">
        <v>15</v>
      </c>
      <c r="AZ3" s="5" t="s">
        <v>16</v>
      </c>
      <c r="BA3" s="5" t="s">
        <v>17</v>
      </c>
      <c r="BB3" s="5" t="s">
        <v>18</v>
      </c>
      <c r="BC3" s="5" t="s">
        <v>19</v>
      </c>
      <c r="BD3" s="5" t="s">
        <v>20</v>
      </c>
      <c r="BE3" s="5" t="s">
        <v>21</v>
      </c>
      <c r="BF3" s="5" t="s">
        <v>22</v>
      </c>
      <c r="BG3" s="5" t="s">
        <v>23</v>
      </c>
      <c r="BH3" s="5" t="s">
        <v>24</v>
      </c>
      <c r="BI3" s="5" t="s">
        <v>25</v>
      </c>
      <c r="BJ3" s="40"/>
      <c r="BK3" s="3"/>
      <c r="BL3" s="46"/>
      <c r="BM3" s="3"/>
      <c r="BN3" s="47"/>
      <c r="BO3" s="4"/>
      <c r="BP3" s="51"/>
      <c r="BQ3" s="1"/>
      <c r="BR3" s="6" t="s">
        <v>26</v>
      </c>
      <c r="BS3" s="6" t="s">
        <v>27</v>
      </c>
      <c r="BT3" s="6" t="s">
        <v>28</v>
      </c>
      <c r="BU3" s="6" t="s">
        <v>29</v>
      </c>
      <c r="BV3" s="42"/>
      <c r="BW3" s="1"/>
    </row>
    <row r="4" spans="1:78" ht="15" customHeight="1" thickBot="1" x14ac:dyDescent="0.3">
      <c r="A4" s="22">
        <v>1</v>
      </c>
      <c r="B4" s="32" t="s">
        <v>161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 t="e">
        <f>AVERAGE(C4:P4)</f>
        <v>#DIV/0!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 t="e">
        <f>AVERAGE(R4:AE4)</f>
        <v>#DIV/0!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e">
        <f>AVERAGE(AG4:AT4)</f>
        <v>#DIV/0!</v>
      </c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1" t="e">
        <f>AVERAGE(AV4:BI4)</f>
        <v>#DIV/0!</v>
      </c>
      <c r="BK4" s="3"/>
      <c r="BL4" s="25" t="e">
        <f>SUM(Q4,AF4,AU4,BJ4)</f>
        <v>#DIV/0!</v>
      </c>
      <c r="BM4" s="3"/>
      <c r="BN4" s="17" t="e">
        <f>AVERAGE(BL4)/4</f>
        <v>#DIV/0!</v>
      </c>
      <c r="BO4" s="16"/>
      <c r="BP4" s="17" t="e">
        <f>RANK(BN4,BN4:BN33)</f>
        <v>#DIV/0!</v>
      </c>
      <c r="BQ4" s="1"/>
      <c r="BR4" s="18"/>
      <c r="BS4" s="18"/>
      <c r="BT4" s="18"/>
      <c r="BU4" s="18"/>
      <c r="BV4" s="19"/>
      <c r="BW4" s="1"/>
      <c r="BZ4" s="20" t="s">
        <v>31</v>
      </c>
    </row>
    <row r="5" spans="1:78" ht="15" customHeight="1" thickBot="1" x14ac:dyDescent="0.3">
      <c r="A5" s="22">
        <v>2</v>
      </c>
      <c r="B5" s="32" t="s">
        <v>162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 t="e">
        <f t="shared" ref="Q5:Q33" si="0">AVERAGE(C5:P5)</f>
        <v>#DIV/0!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 t="e">
        <f t="shared" ref="AF5:AF33" si="1">AVERAGE(R5:AE5)</f>
        <v>#DIV/0!</v>
      </c>
      <c r="AG5" s="10"/>
      <c r="AH5" s="10"/>
      <c r="AI5" s="10"/>
      <c r="AJ5" s="10"/>
      <c r="AK5" s="10"/>
      <c r="AL5" s="10"/>
      <c r="AM5" s="10"/>
      <c r="AN5" s="10">
        <v>11</v>
      </c>
      <c r="AO5" s="10"/>
      <c r="AP5" s="10">
        <v>11</v>
      </c>
      <c r="AQ5" s="10"/>
      <c r="AR5" s="10"/>
      <c r="AS5" s="10"/>
      <c r="AT5" s="10"/>
      <c r="AU5" s="11">
        <f t="shared" ref="AU5:AU33" si="2">AVERAGE(AG5:AT5)</f>
        <v>11</v>
      </c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>
        <v>12</v>
      </c>
      <c r="BH5" s="12"/>
      <c r="BI5" s="12"/>
      <c r="BJ5" s="11">
        <f t="shared" ref="BJ5:BJ33" si="3">AVERAGE(AV5:BI5)</f>
        <v>12</v>
      </c>
      <c r="BK5" s="3"/>
      <c r="BL5" s="25" t="e">
        <f t="shared" ref="BL5:BL33" si="4">SUM(Q5,AF5,AU5,BJ5)</f>
        <v>#DIV/0!</v>
      </c>
      <c r="BM5" s="3"/>
      <c r="BN5" s="17" t="e">
        <f t="shared" ref="BN5:BN33" si="5">AVERAGE(BL5)/4</f>
        <v>#DIV/0!</v>
      </c>
      <c r="BO5" s="16"/>
      <c r="BP5" s="17" t="e">
        <f t="shared" ref="BP5:BP33" si="6">RANK(BN5,BN5:BN34)</f>
        <v>#DIV/0!</v>
      </c>
      <c r="BQ5" s="1"/>
      <c r="BR5" s="18"/>
      <c r="BS5" s="18"/>
      <c r="BT5" s="18"/>
      <c r="BU5" s="18"/>
      <c r="BV5" s="19"/>
      <c r="BW5" s="1"/>
      <c r="BZ5" s="20" t="s">
        <v>33</v>
      </c>
    </row>
    <row r="6" spans="1:78" ht="15" customHeight="1" thickBot="1" x14ac:dyDescent="0.3">
      <c r="A6" s="22">
        <v>3</v>
      </c>
      <c r="B6" s="32" t="s">
        <v>163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e">
        <f t="shared" si="0"/>
        <v>#DIV/0!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 t="e">
        <f t="shared" si="1"/>
        <v>#DIV/0!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e">
        <f t="shared" si="2"/>
        <v>#DIV/0!</v>
      </c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>
        <v>20</v>
      </c>
      <c r="BH6" s="12"/>
      <c r="BI6" s="12"/>
      <c r="BJ6" s="11">
        <f t="shared" si="3"/>
        <v>20</v>
      </c>
      <c r="BK6" s="3"/>
      <c r="BL6" s="25" t="e">
        <f t="shared" si="4"/>
        <v>#DIV/0!</v>
      </c>
      <c r="BM6" s="3"/>
      <c r="BN6" s="17" t="e">
        <f t="shared" si="5"/>
        <v>#DIV/0!</v>
      </c>
      <c r="BO6" s="16"/>
      <c r="BP6" s="17" t="e">
        <f t="shared" si="6"/>
        <v>#DIV/0!</v>
      </c>
      <c r="BQ6" s="1"/>
      <c r="BR6" s="18"/>
      <c r="BS6" s="18"/>
      <c r="BT6" s="18"/>
      <c r="BU6" s="18"/>
      <c r="BV6" s="19"/>
      <c r="BW6" s="1"/>
      <c r="BZ6" s="20" t="s">
        <v>35</v>
      </c>
    </row>
    <row r="7" spans="1:78" ht="15" customHeight="1" thickBot="1" x14ac:dyDescent="0.3">
      <c r="A7" s="22">
        <v>4</v>
      </c>
      <c r="B7" s="32" t="s">
        <v>164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 t="e">
        <f t="shared" si="0"/>
        <v>#DIV/0!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 t="e">
        <f t="shared" si="1"/>
        <v>#DIV/0!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e">
        <f t="shared" si="2"/>
        <v>#DIV/0!</v>
      </c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1" t="e">
        <f t="shared" si="3"/>
        <v>#DIV/0!</v>
      </c>
      <c r="BK7" s="3"/>
      <c r="BL7" s="25" t="e">
        <f t="shared" si="4"/>
        <v>#DIV/0!</v>
      </c>
      <c r="BM7" s="3"/>
      <c r="BN7" s="17" t="e">
        <f t="shared" si="5"/>
        <v>#DIV/0!</v>
      </c>
      <c r="BO7" s="16"/>
      <c r="BP7" s="17" t="e">
        <f t="shared" si="6"/>
        <v>#DIV/0!</v>
      </c>
      <c r="BQ7" s="1"/>
      <c r="BR7" s="18" t="s">
        <v>31</v>
      </c>
      <c r="BS7" s="18"/>
      <c r="BT7" s="18"/>
      <c r="BU7" s="18"/>
      <c r="BV7" s="19"/>
      <c r="BW7" s="1"/>
      <c r="BZ7" s="20" t="s">
        <v>37</v>
      </c>
    </row>
    <row r="8" spans="1:78" ht="15" customHeight="1" thickBot="1" x14ac:dyDescent="0.3">
      <c r="A8" s="22">
        <v>5</v>
      </c>
      <c r="B8" s="32" t="s">
        <v>165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e">
        <f t="shared" si="0"/>
        <v>#DIV/0!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 t="e">
        <f t="shared" si="1"/>
        <v>#DIV/0!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 t="e">
        <f t="shared" si="2"/>
        <v>#DIV/0!</v>
      </c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1" t="e">
        <f t="shared" si="3"/>
        <v>#DIV/0!</v>
      </c>
      <c r="BK8" s="3"/>
      <c r="BL8" s="25" t="e">
        <f t="shared" si="4"/>
        <v>#DIV/0!</v>
      </c>
      <c r="BM8" s="3"/>
      <c r="BN8" s="17" t="e">
        <f t="shared" si="5"/>
        <v>#DIV/0!</v>
      </c>
      <c r="BO8" s="16"/>
      <c r="BP8" s="17" t="e">
        <f t="shared" si="6"/>
        <v>#DIV/0!</v>
      </c>
      <c r="BQ8" s="1"/>
      <c r="BR8" s="18" t="s">
        <v>31</v>
      </c>
      <c r="BS8" s="18" t="s">
        <v>33</v>
      </c>
      <c r="BT8" s="18"/>
      <c r="BU8" s="18"/>
      <c r="BV8" s="19"/>
      <c r="BW8" s="1"/>
    </row>
    <row r="9" spans="1:78" ht="15" customHeight="1" thickBot="1" x14ac:dyDescent="0.3">
      <c r="A9" s="22">
        <v>6</v>
      </c>
      <c r="B9" s="32" t="s">
        <v>166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 t="e">
        <f t="shared" si="0"/>
        <v>#DIV/0!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 t="e">
        <f t="shared" si="1"/>
        <v>#DIV/0!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 t="e">
        <f t="shared" si="2"/>
        <v>#DIV/0!</v>
      </c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1" t="e">
        <f t="shared" si="3"/>
        <v>#DIV/0!</v>
      </c>
      <c r="BK9" s="3"/>
      <c r="BL9" s="25" t="e">
        <f t="shared" si="4"/>
        <v>#DIV/0!</v>
      </c>
      <c r="BM9" s="3"/>
      <c r="BN9" s="17" t="e">
        <f t="shared" si="5"/>
        <v>#DIV/0!</v>
      </c>
      <c r="BO9" s="16"/>
      <c r="BP9" s="17" t="e">
        <f t="shared" si="6"/>
        <v>#DIV/0!</v>
      </c>
      <c r="BQ9" s="1"/>
      <c r="BR9" s="18"/>
      <c r="BS9" s="18"/>
      <c r="BT9" s="18"/>
      <c r="BU9" s="18"/>
      <c r="BV9" s="19"/>
      <c r="BW9" s="1"/>
    </row>
    <row r="10" spans="1:78" ht="15" customHeight="1" thickBot="1" x14ac:dyDescent="0.3">
      <c r="A10" s="22">
        <v>7</v>
      </c>
      <c r="B10" s="32" t="s">
        <v>167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e">
        <f t="shared" si="0"/>
        <v>#DIV/0!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 t="e">
        <f t="shared" si="1"/>
        <v>#DIV/0!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 t="e">
        <f t="shared" si="2"/>
        <v>#DIV/0!</v>
      </c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1" t="e">
        <f t="shared" si="3"/>
        <v>#DIV/0!</v>
      </c>
      <c r="BK10" s="3"/>
      <c r="BL10" s="25" t="e">
        <f t="shared" si="4"/>
        <v>#DIV/0!</v>
      </c>
      <c r="BM10" s="3"/>
      <c r="BN10" s="17" t="e">
        <f t="shared" si="5"/>
        <v>#DIV/0!</v>
      </c>
      <c r="BO10" s="16"/>
      <c r="BP10" s="17" t="e">
        <f t="shared" si="6"/>
        <v>#DIV/0!</v>
      </c>
      <c r="BQ10" s="1"/>
      <c r="BR10" s="18"/>
      <c r="BS10" s="18"/>
      <c r="BT10" s="18"/>
      <c r="BU10" s="18"/>
      <c r="BV10" s="19"/>
      <c r="BW10" s="1"/>
    </row>
    <row r="11" spans="1:78" ht="15" customHeight="1" thickBot="1" x14ac:dyDescent="0.3">
      <c r="A11" s="22">
        <v>8</v>
      </c>
      <c r="B11" s="32" t="s">
        <v>168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 t="e">
        <f t="shared" si="0"/>
        <v>#DIV/0!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 t="e">
        <f t="shared" si="1"/>
        <v>#DIV/0!</v>
      </c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 t="e">
        <f t="shared" si="2"/>
        <v>#DIV/0!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1" t="e">
        <f t="shared" si="3"/>
        <v>#DIV/0!</v>
      </c>
      <c r="BK11" s="3"/>
      <c r="BL11" s="25" t="e">
        <f t="shared" si="4"/>
        <v>#DIV/0!</v>
      </c>
      <c r="BM11" s="3"/>
      <c r="BN11" s="17" t="e">
        <f t="shared" si="5"/>
        <v>#DIV/0!</v>
      </c>
      <c r="BO11" s="16"/>
      <c r="BP11" s="17" t="e">
        <f t="shared" si="6"/>
        <v>#DIV/0!</v>
      </c>
      <c r="BQ11" s="1"/>
      <c r="BR11" s="18"/>
      <c r="BS11" s="18"/>
      <c r="BT11" s="18"/>
      <c r="BU11" s="18"/>
      <c r="BV11" s="19"/>
      <c r="BW11" s="1"/>
    </row>
    <row r="12" spans="1:78" ht="15" customHeight="1" thickBot="1" x14ac:dyDescent="0.3">
      <c r="A12" s="22">
        <v>9</v>
      </c>
      <c r="B12" s="32" t="s">
        <v>169</v>
      </c>
      <c r="C12" s="10"/>
      <c r="D12" s="10">
        <v>20</v>
      </c>
      <c r="E12" s="10">
        <v>13</v>
      </c>
      <c r="F12" s="10"/>
      <c r="G12" s="10">
        <v>12</v>
      </c>
      <c r="H12" s="10"/>
      <c r="I12" s="10">
        <v>14</v>
      </c>
      <c r="J12" s="10">
        <v>15</v>
      </c>
      <c r="K12" s="10"/>
      <c r="L12" s="10">
        <v>12</v>
      </c>
      <c r="M12" s="10"/>
      <c r="N12" s="10"/>
      <c r="O12" s="10"/>
      <c r="P12" s="10"/>
      <c r="Q12" s="11">
        <f t="shared" si="0"/>
        <v>14.333333333333334</v>
      </c>
      <c r="R12" s="10"/>
      <c r="S12" s="10">
        <v>20</v>
      </c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>
        <f t="shared" si="1"/>
        <v>20</v>
      </c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 t="e">
        <f t="shared" si="2"/>
        <v>#DIV/0!</v>
      </c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1" t="e">
        <f t="shared" si="3"/>
        <v>#DIV/0!</v>
      </c>
      <c r="BK12" s="3"/>
      <c r="BL12" s="25" t="e">
        <f t="shared" si="4"/>
        <v>#DIV/0!</v>
      </c>
      <c r="BM12" s="3"/>
      <c r="BN12" s="17" t="e">
        <f t="shared" si="5"/>
        <v>#DIV/0!</v>
      </c>
      <c r="BO12" s="16"/>
      <c r="BP12" s="17" t="e">
        <f t="shared" si="6"/>
        <v>#DIV/0!</v>
      </c>
      <c r="BQ12" s="1"/>
      <c r="BR12" s="18"/>
      <c r="BS12" s="18"/>
      <c r="BT12" s="18"/>
      <c r="BU12" s="18"/>
      <c r="BV12" s="19"/>
      <c r="BW12" s="1"/>
    </row>
    <row r="13" spans="1:78" ht="15" customHeight="1" thickBot="1" x14ac:dyDescent="0.3">
      <c r="A13" s="22">
        <v>10</v>
      </c>
      <c r="B13" s="32" t="s">
        <v>170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e">
        <f t="shared" si="0"/>
        <v>#DIV/0!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 t="e">
        <f t="shared" si="1"/>
        <v>#DIV/0!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1" t="e">
        <f t="shared" si="2"/>
        <v>#DIV/0!</v>
      </c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1" t="e">
        <f t="shared" si="3"/>
        <v>#DIV/0!</v>
      </c>
      <c r="BK13" s="3"/>
      <c r="BL13" s="25" t="e">
        <f t="shared" si="4"/>
        <v>#DIV/0!</v>
      </c>
      <c r="BM13" s="3"/>
      <c r="BN13" s="17" t="e">
        <f t="shared" si="5"/>
        <v>#DIV/0!</v>
      </c>
      <c r="BO13" s="16"/>
      <c r="BP13" s="17" t="e">
        <f t="shared" si="6"/>
        <v>#DIV/0!</v>
      </c>
      <c r="BQ13" s="1"/>
      <c r="BR13" s="18"/>
      <c r="BS13" s="18"/>
      <c r="BT13" s="18"/>
      <c r="BU13" s="18"/>
      <c r="BV13" s="19"/>
      <c r="BW13" s="1"/>
    </row>
    <row r="14" spans="1:78" ht="15" customHeight="1" thickBot="1" x14ac:dyDescent="0.3">
      <c r="A14" s="22">
        <v>11</v>
      </c>
      <c r="B14" s="32" t="s">
        <v>171</v>
      </c>
      <c r="C14" s="10"/>
      <c r="D14" s="10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>
        <f t="shared" si="0"/>
        <v>18</v>
      </c>
      <c r="R14" s="10"/>
      <c r="S14" s="10">
        <v>18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>
        <f t="shared" si="1"/>
        <v>18</v>
      </c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 t="e">
        <f t="shared" si="2"/>
        <v>#DIV/0!</v>
      </c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1" t="e">
        <f t="shared" si="3"/>
        <v>#DIV/0!</v>
      </c>
      <c r="BK14" s="3"/>
      <c r="BL14" s="25" t="e">
        <f t="shared" si="4"/>
        <v>#DIV/0!</v>
      </c>
      <c r="BM14" s="3"/>
      <c r="BN14" s="17" t="e">
        <f t="shared" si="5"/>
        <v>#DIV/0!</v>
      </c>
      <c r="BO14" s="16"/>
      <c r="BP14" s="17" t="e">
        <f t="shared" si="6"/>
        <v>#DIV/0!</v>
      </c>
      <c r="BQ14" s="1"/>
      <c r="BR14" s="18"/>
      <c r="BS14" s="18"/>
      <c r="BT14" s="18"/>
      <c r="BU14" s="18"/>
      <c r="BV14" s="19"/>
      <c r="BW14" s="1"/>
    </row>
    <row r="15" spans="1:78" ht="15" customHeight="1" thickBot="1" x14ac:dyDescent="0.3">
      <c r="A15" s="22">
        <v>12</v>
      </c>
      <c r="B15" s="32" t="s">
        <v>172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e">
        <f t="shared" si="0"/>
        <v>#DIV/0!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 t="e">
        <f t="shared" si="1"/>
        <v>#DIV/0!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 t="e">
        <f t="shared" si="2"/>
        <v>#DIV/0!</v>
      </c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1" t="e">
        <f t="shared" si="3"/>
        <v>#DIV/0!</v>
      </c>
      <c r="BK15" s="3"/>
      <c r="BL15" s="25" t="e">
        <f t="shared" si="4"/>
        <v>#DIV/0!</v>
      </c>
      <c r="BM15" s="3"/>
      <c r="BN15" s="17" t="e">
        <f t="shared" si="5"/>
        <v>#DIV/0!</v>
      </c>
      <c r="BO15" s="16"/>
      <c r="BP15" s="17" t="e">
        <f t="shared" si="6"/>
        <v>#DIV/0!</v>
      </c>
      <c r="BQ15" s="1"/>
      <c r="BR15" s="18"/>
      <c r="BS15" s="18"/>
      <c r="BT15" s="18"/>
      <c r="BU15" s="18"/>
      <c r="BV15" s="19"/>
      <c r="BW15" s="1"/>
    </row>
    <row r="16" spans="1:78" ht="15" customHeight="1" thickBot="1" x14ac:dyDescent="0.3">
      <c r="A16" s="22">
        <v>13</v>
      </c>
      <c r="B16" s="32" t="s">
        <v>173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11" t="e">
        <f t="shared" si="0"/>
        <v>#DIV/0!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1" t="e">
        <f t="shared" si="1"/>
        <v>#DIV/0!</v>
      </c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11" t="e">
        <f t="shared" si="2"/>
        <v>#DIV/0!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11" t="e">
        <f t="shared" si="3"/>
        <v>#DIV/0!</v>
      </c>
      <c r="BK16" s="3"/>
      <c r="BL16" s="25" t="e">
        <f t="shared" si="4"/>
        <v>#DIV/0!</v>
      </c>
      <c r="BM16" s="3"/>
      <c r="BN16" s="17" t="e">
        <f t="shared" si="5"/>
        <v>#DIV/0!</v>
      </c>
      <c r="BO16" s="16"/>
      <c r="BP16" s="17" t="e">
        <f t="shared" si="6"/>
        <v>#DIV/0!</v>
      </c>
      <c r="BQ16" s="1"/>
      <c r="BR16" s="18"/>
      <c r="BS16" s="18"/>
      <c r="BT16" s="18"/>
      <c r="BU16" s="18"/>
      <c r="BV16" s="19"/>
      <c r="BW16" s="1"/>
    </row>
    <row r="17" spans="1:75" ht="15" customHeight="1" thickBot="1" x14ac:dyDescent="0.3">
      <c r="A17" s="22">
        <v>14</v>
      </c>
      <c r="B17" s="24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1" t="e">
        <f t="shared" si="0"/>
        <v>#DIV/0!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1" t="e">
        <f t="shared" si="1"/>
        <v>#DIV/0!</v>
      </c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11" t="e">
        <f t="shared" si="2"/>
        <v>#DIV/0!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11" t="e">
        <f t="shared" si="3"/>
        <v>#DIV/0!</v>
      </c>
      <c r="BK17" s="3"/>
      <c r="BL17" s="25" t="e">
        <f t="shared" si="4"/>
        <v>#DIV/0!</v>
      </c>
      <c r="BM17" s="3"/>
      <c r="BN17" s="17" t="e">
        <f t="shared" si="5"/>
        <v>#DIV/0!</v>
      </c>
      <c r="BO17" s="16"/>
      <c r="BP17" s="17" t="e">
        <f t="shared" si="6"/>
        <v>#DIV/0!</v>
      </c>
      <c r="BQ17" s="1"/>
      <c r="BR17" s="18"/>
      <c r="BS17" s="18"/>
      <c r="BT17" s="18"/>
      <c r="BU17" s="18"/>
      <c r="BV17" s="19"/>
      <c r="BW17" s="1"/>
    </row>
    <row r="18" spans="1:75" ht="15" customHeight="1" thickBot="1" x14ac:dyDescent="0.3">
      <c r="A18" s="22">
        <v>15</v>
      </c>
      <c r="B18" s="24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11" t="e">
        <f t="shared" si="0"/>
        <v>#DIV/0!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1" t="e">
        <f t="shared" si="1"/>
        <v>#DIV/0!</v>
      </c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11" t="e">
        <f t="shared" si="2"/>
        <v>#DIV/0!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11" t="e">
        <f t="shared" si="3"/>
        <v>#DIV/0!</v>
      </c>
      <c r="BK18" s="3"/>
      <c r="BL18" s="25" t="e">
        <f t="shared" si="4"/>
        <v>#DIV/0!</v>
      </c>
      <c r="BM18" s="3"/>
      <c r="BN18" s="17" t="e">
        <f t="shared" si="5"/>
        <v>#DIV/0!</v>
      </c>
      <c r="BO18" s="16"/>
      <c r="BP18" s="17" t="e">
        <f t="shared" si="6"/>
        <v>#DIV/0!</v>
      </c>
      <c r="BQ18" s="1"/>
      <c r="BR18" s="18"/>
      <c r="BS18" s="18"/>
      <c r="BT18" s="18"/>
      <c r="BU18" s="18"/>
      <c r="BV18" s="19"/>
      <c r="BW18" s="1"/>
    </row>
    <row r="19" spans="1:75" ht="15" customHeight="1" thickBot="1" x14ac:dyDescent="0.3">
      <c r="A19" s="22">
        <v>16</v>
      </c>
      <c r="B19" s="24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11" t="e">
        <f t="shared" si="0"/>
        <v>#DIV/0!</v>
      </c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1" t="e">
        <f t="shared" si="1"/>
        <v>#DIV/0!</v>
      </c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11" t="e">
        <f t="shared" si="2"/>
        <v>#DIV/0!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11" t="e">
        <f t="shared" si="3"/>
        <v>#DIV/0!</v>
      </c>
      <c r="BK19" s="3"/>
      <c r="BL19" s="25" t="e">
        <f t="shared" si="4"/>
        <v>#DIV/0!</v>
      </c>
      <c r="BM19" s="3"/>
      <c r="BN19" s="17" t="e">
        <f t="shared" si="5"/>
        <v>#DIV/0!</v>
      </c>
      <c r="BO19" s="16"/>
      <c r="BP19" s="17" t="e">
        <f t="shared" si="6"/>
        <v>#DIV/0!</v>
      </c>
      <c r="BQ19" s="1"/>
      <c r="BR19" s="18"/>
      <c r="BS19" s="18"/>
      <c r="BT19" s="18"/>
      <c r="BU19" s="18"/>
      <c r="BV19" s="19"/>
      <c r="BW19" s="1"/>
    </row>
    <row r="20" spans="1:75" ht="15" customHeight="1" thickBot="1" x14ac:dyDescent="0.3">
      <c r="A20" s="22">
        <v>17</v>
      </c>
      <c r="B20" s="24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1" t="e">
        <f t="shared" si="0"/>
        <v>#DIV/0!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1" t="e">
        <f t="shared" si="1"/>
        <v>#DIV/0!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11" t="e">
        <f t="shared" si="2"/>
        <v>#DIV/0!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11" t="e">
        <f t="shared" si="3"/>
        <v>#DIV/0!</v>
      </c>
      <c r="BK20" s="3"/>
      <c r="BL20" s="25" t="e">
        <f t="shared" si="4"/>
        <v>#DIV/0!</v>
      </c>
      <c r="BM20" s="3"/>
      <c r="BN20" s="17" t="e">
        <f t="shared" si="5"/>
        <v>#DIV/0!</v>
      </c>
      <c r="BO20" s="16"/>
      <c r="BP20" s="17" t="e">
        <f t="shared" si="6"/>
        <v>#DIV/0!</v>
      </c>
      <c r="BQ20" s="1"/>
      <c r="BR20" s="18"/>
      <c r="BS20" s="18"/>
      <c r="BT20" s="18"/>
      <c r="BU20" s="18"/>
      <c r="BV20" s="19"/>
      <c r="BW20" s="1"/>
    </row>
    <row r="21" spans="1:75" ht="15" customHeight="1" thickBot="1" x14ac:dyDescent="0.3">
      <c r="A21" s="22">
        <v>18</v>
      </c>
      <c r="B21" s="24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1" t="e">
        <f t="shared" si="0"/>
        <v>#DIV/0!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1" t="e">
        <f t="shared" si="1"/>
        <v>#DIV/0!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11" t="e">
        <f t="shared" si="2"/>
        <v>#DIV/0!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11" t="e">
        <f t="shared" si="3"/>
        <v>#DIV/0!</v>
      </c>
      <c r="BK21" s="3"/>
      <c r="BL21" s="25" t="e">
        <f t="shared" si="4"/>
        <v>#DIV/0!</v>
      </c>
      <c r="BM21" s="3"/>
      <c r="BN21" s="17" t="e">
        <f t="shared" si="5"/>
        <v>#DIV/0!</v>
      </c>
      <c r="BO21" s="16"/>
      <c r="BP21" s="17" t="e">
        <f t="shared" si="6"/>
        <v>#DIV/0!</v>
      </c>
      <c r="BQ21" s="1"/>
      <c r="BR21" s="18"/>
      <c r="BS21" s="18"/>
      <c r="BT21" s="18"/>
      <c r="BU21" s="18"/>
      <c r="BV21" s="19"/>
      <c r="BW21" s="1"/>
    </row>
    <row r="22" spans="1:75" ht="15" customHeight="1" thickBot="1" x14ac:dyDescent="0.3">
      <c r="A22" s="22">
        <v>19</v>
      </c>
      <c r="B22" s="2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11" t="e">
        <f t="shared" si="0"/>
        <v>#DIV/0!</v>
      </c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1" t="e">
        <f t="shared" si="1"/>
        <v>#DIV/0!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11" t="e">
        <f t="shared" si="2"/>
        <v>#DIV/0!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11" t="e">
        <f t="shared" si="3"/>
        <v>#DIV/0!</v>
      </c>
      <c r="BK22" s="3"/>
      <c r="BL22" s="25" t="e">
        <f t="shared" si="4"/>
        <v>#DIV/0!</v>
      </c>
      <c r="BM22" s="3"/>
      <c r="BN22" s="17" t="e">
        <f t="shared" si="5"/>
        <v>#DIV/0!</v>
      </c>
      <c r="BO22" s="16"/>
      <c r="BP22" s="17" t="e">
        <f t="shared" si="6"/>
        <v>#DIV/0!</v>
      </c>
      <c r="BQ22" s="1"/>
      <c r="BR22" s="18"/>
      <c r="BS22" s="18"/>
      <c r="BT22" s="18"/>
      <c r="BU22" s="18"/>
      <c r="BV22" s="19"/>
      <c r="BW22" s="1"/>
    </row>
    <row r="23" spans="1:75" ht="15" customHeight="1" thickBot="1" x14ac:dyDescent="0.3">
      <c r="A23" s="22">
        <v>20</v>
      </c>
      <c r="B23" s="2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11" t="e">
        <f t="shared" si="0"/>
        <v>#DIV/0!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1" t="e">
        <f t="shared" si="1"/>
        <v>#DIV/0!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11" t="e">
        <f t="shared" si="2"/>
        <v>#DIV/0!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11" t="e">
        <f t="shared" si="3"/>
        <v>#DIV/0!</v>
      </c>
      <c r="BK23" s="3"/>
      <c r="BL23" s="25" t="e">
        <f t="shared" si="4"/>
        <v>#DIV/0!</v>
      </c>
      <c r="BM23" s="3"/>
      <c r="BN23" s="17" t="e">
        <f t="shared" si="5"/>
        <v>#DIV/0!</v>
      </c>
      <c r="BO23" s="16"/>
      <c r="BP23" s="17" t="e">
        <f t="shared" si="6"/>
        <v>#DIV/0!</v>
      </c>
      <c r="BQ23" s="1"/>
      <c r="BR23" s="18"/>
      <c r="BS23" s="18"/>
      <c r="BT23" s="18"/>
      <c r="BU23" s="18"/>
      <c r="BV23" s="19"/>
      <c r="BW23" s="1"/>
    </row>
    <row r="24" spans="1:75" ht="15" customHeight="1" thickBot="1" x14ac:dyDescent="0.3">
      <c r="A24" s="22">
        <v>21</v>
      </c>
      <c r="B24" s="2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1" t="e">
        <f t="shared" si="0"/>
        <v>#DIV/0!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1" t="e">
        <f t="shared" si="1"/>
        <v>#DIV/0!</v>
      </c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11" t="e">
        <f t="shared" si="2"/>
        <v>#DIV/0!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11" t="e">
        <f t="shared" si="3"/>
        <v>#DIV/0!</v>
      </c>
      <c r="BK24" s="3"/>
      <c r="BL24" s="25" t="e">
        <f t="shared" si="4"/>
        <v>#DIV/0!</v>
      </c>
      <c r="BM24" s="3"/>
      <c r="BN24" s="17" t="e">
        <f t="shared" si="5"/>
        <v>#DIV/0!</v>
      </c>
      <c r="BO24" s="16"/>
      <c r="BP24" s="17" t="e">
        <f t="shared" si="6"/>
        <v>#DIV/0!</v>
      </c>
      <c r="BQ24" s="1"/>
      <c r="BR24" s="18"/>
      <c r="BS24" s="18"/>
      <c r="BT24" s="18"/>
      <c r="BU24" s="18"/>
      <c r="BV24" s="19"/>
      <c r="BW24" s="1"/>
    </row>
    <row r="25" spans="1:75" ht="15" customHeight="1" thickBot="1" x14ac:dyDescent="0.3">
      <c r="A25" s="22">
        <v>22</v>
      </c>
      <c r="B25" s="24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11" t="e">
        <f t="shared" si="0"/>
        <v>#DIV/0!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1" t="e">
        <f t="shared" si="1"/>
        <v>#DIV/0!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11" t="e">
        <f t="shared" si="2"/>
        <v>#DIV/0!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11" t="e">
        <f t="shared" si="3"/>
        <v>#DIV/0!</v>
      </c>
      <c r="BK25" s="3"/>
      <c r="BL25" s="25" t="e">
        <f t="shared" si="4"/>
        <v>#DIV/0!</v>
      </c>
      <c r="BM25" s="3"/>
      <c r="BN25" s="17" t="e">
        <f t="shared" si="5"/>
        <v>#DIV/0!</v>
      </c>
      <c r="BO25" s="16"/>
      <c r="BP25" s="17" t="e">
        <f t="shared" si="6"/>
        <v>#DIV/0!</v>
      </c>
      <c r="BQ25" s="1"/>
      <c r="BR25" s="18"/>
      <c r="BS25" s="18"/>
      <c r="BT25" s="18"/>
      <c r="BU25" s="18"/>
      <c r="BV25" s="19"/>
      <c r="BW25" s="1"/>
    </row>
    <row r="26" spans="1:75" ht="15" customHeight="1" thickBot="1" x14ac:dyDescent="0.3">
      <c r="A26" s="22">
        <v>23</v>
      </c>
      <c r="B26" s="2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11" t="e">
        <f t="shared" si="0"/>
        <v>#DIV/0!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1" t="e">
        <f t="shared" si="1"/>
        <v>#DIV/0!</v>
      </c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11" t="e">
        <f t="shared" si="2"/>
        <v>#DIV/0!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11" t="e">
        <f t="shared" si="3"/>
        <v>#DIV/0!</v>
      </c>
      <c r="BK26" s="3"/>
      <c r="BL26" s="25" t="e">
        <f t="shared" si="4"/>
        <v>#DIV/0!</v>
      </c>
      <c r="BM26" s="3"/>
      <c r="BN26" s="17" t="e">
        <f t="shared" si="5"/>
        <v>#DIV/0!</v>
      </c>
      <c r="BO26" s="16"/>
      <c r="BP26" s="17" t="e">
        <f t="shared" si="6"/>
        <v>#DIV/0!</v>
      </c>
      <c r="BQ26" s="1"/>
      <c r="BR26" s="18"/>
      <c r="BS26" s="18"/>
      <c r="BT26" s="18"/>
      <c r="BU26" s="18"/>
      <c r="BV26" s="19"/>
      <c r="BW26" s="1"/>
    </row>
    <row r="27" spans="1:75" ht="15" customHeight="1" thickBot="1" x14ac:dyDescent="0.3">
      <c r="A27" s="22">
        <v>24</v>
      </c>
      <c r="B27" s="24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1" t="e">
        <f t="shared" si="0"/>
        <v>#DIV/0!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1" t="e">
        <f t="shared" si="1"/>
        <v>#DIV/0!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11" t="e">
        <f t="shared" si="2"/>
        <v>#DIV/0!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11" t="e">
        <f t="shared" si="3"/>
        <v>#DIV/0!</v>
      </c>
      <c r="BK27" s="3"/>
      <c r="BL27" s="25" t="e">
        <f t="shared" si="4"/>
        <v>#DIV/0!</v>
      </c>
      <c r="BM27" s="3"/>
      <c r="BN27" s="17" t="e">
        <f t="shared" si="5"/>
        <v>#DIV/0!</v>
      </c>
      <c r="BO27" s="16"/>
      <c r="BP27" s="17" t="e">
        <f t="shared" si="6"/>
        <v>#DIV/0!</v>
      </c>
      <c r="BQ27" s="1"/>
      <c r="BR27" s="18"/>
      <c r="BS27" s="18"/>
      <c r="BT27" s="18"/>
      <c r="BU27" s="18"/>
      <c r="BV27" s="19"/>
      <c r="BW27" s="1"/>
    </row>
    <row r="28" spans="1:75" ht="15" customHeight="1" thickBot="1" x14ac:dyDescent="0.3">
      <c r="A28" s="22">
        <v>25</v>
      </c>
      <c r="B28" s="24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11" t="e">
        <f t="shared" si="0"/>
        <v>#DIV/0!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" t="e">
        <f t="shared" si="1"/>
        <v>#DIV/0!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11" t="e">
        <f t="shared" si="2"/>
        <v>#DIV/0!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11" t="e">
        <f t="shared" si="3"/>
        <v>#DIV/0!</v>
      </c>
      <c r="BK28" s="3"/>
      <c r="BL28" s="25" t="e">
        <f t="shared" si="4"/>
        <v>#DIV/0!</v>
      </c>
      <c r="BM28" s="3"/>
      <c r="BN28" s="17" t="e">
        <f t="shared" si="5"/>
        <v>#DIV/0!</v>
      </c>
      <c r="BO28" s="16"/>
      <c r="BP28" s="17" t="e">
        <f t="shared" si="6"/>
        <v>#DIV/0!</v>
      </c>
      <c r="BQ28" s="1"/>
      <c r="BR28" s="18"/>
      <c r="BS28" s="18"/>
      <c r="BT28" s="18"/>
      <c r="BU28" s="18"/>
      <c r="BV28" s="19"/>
      <c r="BW28" s="1"/>
    </row>
    <row r="29" spans="1:75" ht="15" customHeight="1" thickBot="1" x14ac:dyDescent="0.3">
      <c r="A29" s="22">
        <v>26</v>
      </c>
      <c r="B29" s="24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1" t="e">
        <f t="shared" si="0"/>
        <v>#DIV/0!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1" t="e">
        <f t="shared" si="1"/>
        <v>#DIV/0!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11" t="e">
        <f t="shared" si="2"/>
        <v>#DIV/0!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11" t="e">
        <f t="shared" si="3"/>
        <v>#DIV/0!</v>
      </c>
      <c r="BK29" s="3"/>
      <c r="BL29" s="25" t="e">
        <f t="shared" si="4"/>
        <v>#DIV/0!</v>
      </c>
      <c r="BM29" s="3"/>
      <c r="BN29" s="17" t="e">
        <f t="shared" si="5"/>
        <v>#DIV/0!</v>
      </c>
      <c r="BO29" s="16"/>
      <c r="BP29" s="17" t="e">
        <f t="shared" si="6"/>
        <v>#DIV/0!</v>
      </c>
      <c r="BQ29" s="1"/>
      <c r="BR29" s="18"/>
      <c r="BS29" s="18"/>
      <c r="BT29" s="18"/>
      <c r="BU29" s="18"/>
      <c r="BV29" s="19"/>
      <c r="BW29" s="1"/>
    </row>
    <row r="30" spans="1:75" ht="15" customHeight="1" thickBot="1" x14ac:dyDescent="0.3">
      <c r="A30" s="22">
        <v>27</v>
      </c>
      <c r="B30" s="2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 t="e">
        <f t="shared" si="0"/>
        <v>#DIV/0!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 t="e">
        <f t="shared" si="1"/>
        <v>#DIV/0!</v>
      </c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11" t="e">
        <f t="shared" si="2"/>
        <v>#DIV/0!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11" t="e">
        <f t="shared" si="3"/>
        <v>#DIV/0!</v>
      </c>
      <c r="BK30" s="3"/>
      <c r="BL30" s="25" t="e">
        <f t="shared" si="4"/>
        <v>#DIV/0!</v>
      </c>
      <c r="BM30" s="3"/>
      <c r="BN30" s="17" t="e">
        <f t="shared" si="5"/>
        <v>#DIV/0!</v>
      </c>
      <c r="BO30" s="16"/>
      <c r="BP30" s="17" t="e">
        <f t="shared" si="6"/>
        <v>#DIV/0!</v>
      </c>
      <c r="BQ30" s="1"/>
      <c r="BR30" s="18"/>
      <c r="BS30" s="18"/>
      <c r="BT30" s="18"/>
      <c r="BU30" s="18"/>
      <c r="BV30" s="19"/>
      <c r="BW30" s="1"/>
    </row>
    <row r="31" spans="1:75" ht="15" customHeight="1" thickBot="1" x14ac:dyDescent="0.3">
      <c r="A31" s="22">
        <v>28</v>
      </c>
      <c r="B31" s="24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 t="e">
        <f t="shared" si="0"/>
        <v>#DIV/0!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1" t="e">
        <f t="shared" si="1"/>
        <v>#DIV/0!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11" t="e">
        <f t="shared" si="2"/>
        <v>#DIV/0!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11" t="e">
        <f t="shared" si="3"/>
        <v>#DIV/0!</v>
      </c>
      <c r="BK31" s="3"/>
      <c r="BL31" s="25" t="e">
        <f t="shared" si="4"/>
        <v>#DIV/0!</v>
      </c>
      <c r="BM31" s="3"/>
      <c r="BN31" s="17" t="e">
        <f t="shared" si="5"/>
        <v>#DIV/0!</v>
      </c>
      <c r="BO31" s="16"/>
      <c r="BP31" s="17" t="e">
        <f t="shared" si="6"/>
        <v>#DIV/0!</v>
      </c>
      <c r="BQ31" s="1"/>
      <c r="BR31" s="18"/>
      <c r="BS31" s="18"/>
      <c r="BT31" s="18"/>
      <c r="BU31" s="18"/>
      <c r="BV31" s="19"/>
      <c r="BW31" s="1"/>
    </row>
    <row r="32" spans="1:75" ht="15" customHeight="1" thickBot="1" x14ac:dyDescent="0.3">
      <c r="A32" s="22">
        <v>29</v>
      </c>
      <c r="B32" s="24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1" t="e">
        <f t="shared" si="0"/>
        <v>#DIV/0!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1" t="e">
        <f t="shared" si="1"/>
        <v>#DIV/0!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11" t="e">
        <f t="shared" si="2"/>
        <v>#DIV/0!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11" t="e">
        <f t="shared" si="3"/>
        <v>#DIV/0!</v>
      </c>
      <c r="BK32" s="3"/>
      <c r="BL32" s="25" t="e">
        <f t="shared" si="4"/>
        <v>#DIV/0!</v>
      </c>
      <c r="BM32" s="3"/>
      <c r="BN32" s="17" t="e">
        <f t="shared" si="5"/>
        <v>#DIV/0!</v>
      </c>
      <c r="BO32" s="16"/>
      <c r="BP32" s="17" t="e">
        <f t="shared" si="6"/>
        <v>#DIV/0!</v>
      </c>
      <c r="BQ32" s="1"/>
      <c r="BR32" s="18"/>
      <c r="BS32" s="18"/>
      <c r="BT32" s="18"/>
      <c r="BU32" s="18"/>
      <c r="BV32" s="19"/>
      <c r="BW32" s="1"/>
    </row>
    <row r="33" spans="1:75" ht="15" customHeight="1" thickBot="1" x14ac:dyDescent="0.3">
      <c r="A33" s="22">
        <v>30</v>
      </c>
      <c r="B33" s="24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1" t="e">
        <f t="shared" si="0"/>
        <v>#DIV/0!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1" t="e">
        <f t="shared" si="1"/>
        <v>#DIV/0!</v>
      </c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11" t="e">
        <f t="shared" si="2"/>
        <v>#DIV/0!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11" t="e">
        <f t="shared" si="3"/>
        <v>#DIV/0!</v>
      </c>
      <c r="BK33" s="3"/>
      <c r="BL33" s="25" t="e">
        <f t="shared" si="4"/>
        <v>#DIV/0!</v>
      </c>
      <c r="BM33" s="3"/>
      <c r="BN33" s="17" t="e">
        <f t="shared" si="5"/>
        <v>#DIV/0!</v>
      </c>
      <c r="BO33" s="16"/>
      <c r="BP33" s="17" t="e">
        <f t="shared" si="6"/>
        <v>#DIV/0!</v>
      </c>
      <c r="BQ33" s="1"/>
      <c r="BR33" s="18"/>
      <c r="BS33" s="18"/>
      <c r="BT33" s="18"/>
      <c r="BU33" s="18"/>
      <c r="BV33" s="19"/>
      <c r="BW33" s="1"/>
    </row>
    <row r="34" spans="1: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U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</sheetData>
  <sheetProtection formatCells="0"/>
  <protectedRanges>
    <protectedRange sqref="AV4:BI33 B4:P33 R4:AE33 AG4:AT33" name="DATOS"/>
    <protectedRange sqref="BR4:BU33" name="CONDUCTA"/>
  </protectedRanges>
  <mergeCells count="16">
    <mergeCell ref="BR2:BU2"/>
    <mergeCell ref="BV2:BV3"/>
    <mergeCell ref="AU2:AU3"/>
    <mergeCell ref="AV2:BI2"/>
    <mergeCell ref="BJ2:BJ3"/>
    <mergeCell ref="BL2:BL3"/>
    <mergeCell ref="BN2:BN3"/>
    <mergeCell ref="BP2:BP3"/>
    <mergeCell ref="I1:AO1"/>
    <mergeCell ref="A2:A3"/>
    <mergeCell ref="B2:B3"/>
    <mergeCell ref="C2:P2"/>
    <mergeCell ref="Q2:Q3"/>
    <mergeCell ref="R2:AE2"/>
    <mergeCell ref="AF2:AF3"/>
    <mergeCell ref="AG2:AT2"/>
  </mergeCells>
  <conditionalFormatting sqref="C2 Q2 C3:Q33 BK2:BP2 BK3:BO3 BK4:BP33">
    <cfRule type="cellIs" dxfId="32" priority="7" operator="lessThan">
      <formula>10.5</formula>
    </cfRule>
    <cfRule type="cellIs" dxfId="31" priority="8" operator="greaterThan">
      <formula>10.4</formula>
    </cfRule>
  </conditionalFormatting>
  <conditionalFormatting sqref="R2 AF2 R3:AF33">
    <cfRule type="cellIs" dxfId="30" priority="5" operator="lessThan">
      <formula>10.5</formula>
    </cfRule>
    <cfRule type="cellIs" dxfId="29" priority="6" operator="greaterThan">
      <formula>10.4</formula>
    </cfRule>
  </conditionalFormatting>
  <conditionalFormatting sqref="AG2 AU2 AG3:AU33">
    <cfRule type="cellIs" dxfId="28" priority="3" operator="lessThan">
      <formula>10.5</formula>
    </cfRule>
    <cfRule type="cellIs" dxfId="27" priority="4" operator="greaterThan">
      <formula>10.4</formula>
    </cfRule>
  </conditionalFormatting>
  <conditionalFormatting sqref="AV2 BJ2 AV3:BJ33">
    <cfRule type="cellIs" dxfId="26" priority="1" operator="lessThan">
      <formula>10.5</formula>
    </cfRule>
    <cfRule type="cellIs" dxfId="25" priority="2" operator="greaterThan">
      <formula>10.4</formula>
    </cfRule>
  </conditionalFormatting>
  <dataValidations count="2">
    <dataValidation type="whole" allowBlank="1" showInputMessage="1" showErrorMessage="1" errorTitle="¡ ATENCIÓN !" error="INGRESE UNA NOTA VÁLIDA DE 0 A 20" sqref="C4:BJ33">
      <formula1>0</formula1>
      <formula2>20</formula2>
    </dataValidation>
    <dataValidation type="list" allowBlank="1" showInputMessage="1" showErrorMessage="1" errorTitle="¡ ATENCION !" error="SÓLO DEBE INGRESAR DESDE AD HASTA B" sqref="BR4:BU33">
      <formula1>$BZ$4:$BZ$7</formula1>
    </dataValidation>
  </dataValidations>
  <pageMargins left="0.19685039370078741" right="0.23622047244094491" top="0.19685039370078741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F4"/>
  <sheetViews>
    <sheetView workbookViewId="0">
      <selection activeCell="H13" sqref="H13"/>
    </sheetView>
  </sheetViews>
  <sheetFormatPr baseColWidth="10" defaultRowHeight="15" x14ac:dyDescent="0.25"/>
  <sheetData>
    <row r="2" spans="5:6" x14ac:dyDescent="0.25">
      <c r="E2" t="s">
        <v>180</v>
      </c>
    </row>
    <row r="4" spans="5:6" x14ac:dyDescent="0.25">
      <c r="F4" t="s">
        <v>174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F16"/>
  <sheetViews>
    <sheetView workbookViewId="0">
      <selection activeCell="C14" sqref="C14"/>
    </sheetView>
  </sheetViews>
  <sheetFormatPr baseColWidth="10" defaultRowHeight="15" x14ac:dyDescent="0.25"/>
  <sheetData>
    <row r="3" spans="6:6" x14ac:dyDescent="0.25">
      <c r="F3" t="s">
        <v>175</v>
      </c>
    </row>
    <row r="5" spans="6:6" x14ac:dyDescent="0.25">
      <c r="F5" t="s">
        <v>174</v>
      </c>
    </row>
    <row r="7" spans="6:6" x14ac:dyDescent="0.25">
      <c r="F7" t="s">
        <v>176</v>
      </c>
    </row>
    <row r="13" spans="6:6" x14ac:dyDescent="0.25">
      <c r="F13" t="s">
        <v>179</v>
      </c>
    </row>
    <row r="14" spans="6:6" x14ac:dyDescent="0.25">
      <c r="F14" t="s">
        <v>178</v>
      </c>
    </row>
    <row r="16" spans="6:6" x14ac:dyDescent="0.25">
      <c r="F16" t="s">
        <v>177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baseColWidth="10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14"/>
  <sheetViews>
    <sheetView workbookViewId="0">
      <selection activeCell="F11" sqref="F11"/>
    </sheetView>
  </sheetViews>
  <sheetFormatPr baseColWidth="10" defaultRowHeight="15" x14ac:dyDescent="0.25"/>
  <cols>
    <col min="2" max="2" width="12.140625" customWidth="1"/>
    <col min="3" max="3" width="37.28515625" customWidth="1"/>
    <col min="4" max="4" width="12.28515625" customWidth="1"/>
    <col min="5" max="5" width="13" customWidth="1"/>
    <col min="6" max="6" width="19.5703125" customWidth="1"/>
    <col min="7" max="7" width="35" customWidth="1"/>
    <col min="8" max="8" width="12.5703125" customWidth="1"/>
    <col min="9" max="9" width="35.5703125" customWidth="1"/>
    <col min="10" max="10" width="29.85546875" customWidth="1"/>
    <col min="11" max="11" width="13" customWidth="1"/>
    <col min="12" max="12" width="19.5703125" customWidth="1"/>
    <col min="13" max="13" width="35" customWidth="1"/>
    <col min="14" max="14" width="15.42578125" customWidth="1"/>
    <col min="15" max="15" width="16.7109375" customWidth="1"/>
    <col min="16" max="16" width="35.7109375" customWidth="1"/>
    <col min="17" max="17" width="36.140625" customWidth="1"/>
    <col min="18" max="18" width="13" customWidth="1"/>
    <col min="19" max="19" width="19.5703125" customWidth="1"/>
    <col min="20" max="20" width="16" customWidth="1"/>
    <col min="21" max="21" width="15.5703125" customWidth="1"/>
    <col min="22" max="22" width="22" customWidth="1"/>
    <col min="23" max="23" width="35.7109375" customWidth="1"/>
    <col min="24" max="24" width="32.140625" customWidth="1"/>
    <col min="25" max="25" width="13" customWidth="1"/>
    <col min="26" max="26" width="14.85546875" customWidth="1"/>
    <col min="27" max="27" width="14.140625" customWidth="1"/>
    <col min="28" max="28" width="14.42578125" customWidth="1"/>
    <col min="29" max="29" width="20.28515625" customWidth="1"/>
    <col min="30" max="30" width="35.7109375" customWidth="1"/>
    <col min="31" max="31" width="33.7109375" customWidth="1"/>
    <col min="32" max="32" width="12.28515625" customWidth="1"/>
    <col min="33" max="33" width="13.5703125" customWidth="1"/>
    <col min="34" max="34" width="15.7109375" customWidth="1"/>
    <col min="35" max="35" width="18.5703125" customWidth="1"/>
    <col min="36" max="36" width="15.85546875" customWidth="1"/>
  </cols>
  <sheetData>
    <row r="1" spans="2:36" ht="15.75" thickBot="1" x14ac:dyDescent="0.3"/>
    <row r="2" spans="2:36" ht="24" thickBot="1" x14ac:dyDescent="0.4">
      <c r="B2" s="61" t="s">
        <v>187</v>
      </c>
      <c r="C2" s="62" t="s">
        <v>188</v>
      </c>
      <c r="D2" s="62"/>
      <c r="E2" s="62"/>
      <c r="F2" s="62"/>
      <c r="G2" s="62"/>
      <c r="H2" s="63"/>
      <c r="I2" s="64" t="s">
        <v>189</v>
      </c>
      <c r="J2" s="62" t="s">
        <v>190</v>
      </c>
      <c r="K2" s="62"/>
      <c r="L2" s="62"/>
      <c r="M2" s="62"/>
      <c r="N2" s="62"/>
      <c r="O2" s="62"/>
      <c r="P2" s="65" t="s">
        <v>189</v>
      </c>
      <c r="Q2" s="66" t="s">
        <v>191</v>
      </c>
      <c r="R2" s="67"/>
      <c r="S2" s="67"/>
      <c r="T2" s="67"/>
      <c r="U2" s="67"/>
      <c r="V2" s="68"/>
      <c r="W2" s="69" t="s">
        <v>189</v>
      </c>
      <c r="X2" s="70" t="s">
        <v>192</v>
      </c>
      <c r="Y2" s="71"/>
      <c r="Z2" s="71"/>
      <c r="AA2" s="71"/>
      <c r="AB2" s="71"/>
      <c r="AC2" s="72"/>
      <c r="AD2" s="73" t="s">
        <v>189</v>
      </c>
      <c r="AE2" s="74" t="s">
        <v>193</v>
      </c>
      <c r="AF2" s="75"/>
      <c r="AG2" s="75"/>
      <c r="AH2" s="75"/>
      <c r="AI2" s="75"/>
      <c r="AJ2" s="75"/>
    </row>
    <row r="3" spans="2:36" ht="79.5" thickBot="1" x14ac:dyDescent="0.3">
      <c r="B3" s="61"/>
      <c r="C3" s="76" t="s">
        <v>2</v>
      </c>
      <c r="D3" s="77" t="s">
        <v>194</v>
      </c>
      <c r="E3" s="77" t="s">
        <v>8</v>
      </c>
      <c r="F3" s="77" t="s">
        <v>195</v>
      </c>
      <c r="G3" s="78" t="s">
        <v>196</v>
      </c>
      <c r="H3" s="79" t="s">
        <v>197</v>
      </c>
      <c r="I3" s="80"/>
      <c r="J3" s="81" t="s">
        <v>2</v>
      </c>
      <c r="K3" s="82" t="s">
        <v>198</v>
      </c>
      <c r="L3" s="82" t="s">
        <v>8</v>
      </c>
      <c r="M3" s="83" t="s">
        <v>195</v>
      </c>
      <c r="N3" s="84" t="s">
        <v>196</v>
      </c>
      <c r="O3" s="84" t="s">
        <v>197</v>
      </c>
      <c r="P3" s="85"/>
      <c r="Q3" s="86" t="s">
        <v>2</v>
      </c>
      <c r="R3" s="87" t="s">
        <v>194</v>
      </c>
      <c r="S3" s="88" t="s">
        <v>8</v>
      </c>
      <c r="T3" s="89" t="s">
        <v>195</v>
      </c>
      <c r="U3" s="86" t="s">
        <v>196</v>
      </c>
      <c r="V3" s="86" t="s">
        <v>197</v>
      </c>
      <c r="W3" s="90"/>
      <c r="X3" s="86" t="s">
        <v>2</v>
      </c>
      <c r="Y3" s="91" t="s">
        <v>194</v>
      </c>
      <c r="Z3" s="91" t="s">
        <v>8</v>
      </c>
      <c r="AA3" s="92" t="s">
        <v>195</v>
      </c>
      <c r="AB3" s="86" t="s">
        <v>196</v>
      </c>
      <c r="AC3" s="86" t="s">
        <v>197</v>
      </c>
      <c r="AD3" s="93"/>
      <c r="AE3" s="94" t="s">
        <v>2</v>
      </c>
      <c r="AF3" s="94" t="s">
        <v>194</v>
      </c>
      <c r="AG3" s="94" t="s">
        <v>8</v>
      </c>
      <c r="AH3" s="94" t="s">
        <v>195</v>
      </c>
      <c r="AI3" s="94" t="s">
        <v>196</v>
      </c>
      <c r="AJ3" s="94" t="s">
        <v>197</v>
      </c>
    </row>
    <row r="4" spans="2:36" ht="15.75" thickBot="1" x14ac:dyDescent="0.3">
      <c r="B4" s="95"/>
      <c r="C4" s="96"/>
      <c r="D4" s="97"/>
      <c r="E4" s="98"/>
      <c r="F4" s="98"/>
      <c r="G4" s="97"/>
      <c r="H4" s="97"/>
      <c r="I4" s="99"/>
      <c r="J4" s="100"/>
      <c r="K4" s="101"/>
      <c r="L4" s="102"/>
      <c r="M4" s="103"/>
      <c r="N4" s="104"/>
      <c r="O4" s="104"/>
      <c r="P4" s="105"/>
      <c r="Q4" s="105"/>
      <c r="R4" s="101"/>
      <c r="S4" s="106"/>
      <c r="T4" s="103"/>
      <c r="U4" s="107"/>
      <c r="V4" s="107"/>
      <c r="W4" s="105"/>
      <c r="X4" s="105"/>
      <c r="Y4" s="101"/>
      <c r="Z4" s="102"/>
      <c r="AA4" s="102"/>
      <c r="AB4" s="108"/>
      <c r="AC4" s="107"/>
      <c r="AD4" s="105"/>
      <c r="AE4" s="105"/>
      <c r="AF4" s="105"/>
      <c r="AG4" s="109"/>
      <c r="AH4" s="109"/>
      <c r="AI4" s="105"/>
      <c r="AJ4" s="105"/>
    </row>
    <row r="5" spans="2:36" ht="15.75" thickBot="1" x14ac:dyDescent="0.3">
      <c r="B5" s="95"/>
      <c r="C5" s="96"/>
      <c r="D5" s="97"/>
      <c r="E5" s="98"/>
      <c r="F5" s="98"/>
      <c r="G5" s="97"/>
      <c r="H5" s="110"/>
      <c r="I5" s="99"/>
      <c r="J5" s="100"/>
      <c r="K5" s="101"/>
      <c r="L5" s="102"/>
      <c r="M5" s="103"/>
      <c r="N5" s="104"/>
      <c r="O5" s="104"/>
      <c r="P5" s="105"/>
      <c r="Q5" s="105"/>
      <c r="R5" s="101"/>
      <c r="S5" s="106"/>
      <c r="T5" s="103"/>
      <c r="U5" s="107"/>
      <c r="V5" s="107"/>
      <c r="W5" s="105"/>
      <c r="X5" s="105"/>
      <c r="Y5" s="101"/>
      <c r="Z5" s="102"/>
      <c r="AA5" s="102"/>
      <c r="AB5" s="108"/>
      <c r="AC5" s="107"/>
      <c r="AD5" s="105"/>
      <c r="AE5" s="105"/>
      <c r="AF5" s="105"/>
      <c r="AG5" s="109"/>
      <c r="AH5" s="109"/>
      <c r="AI5" s="105"/>
      <c r="AJ5" s="105"/>
    </row>
    <row r="6" spans="2:36" ht="15.75" thickBot="1" x14ac:dyDescent="0.3">
      <c r="B6" s="95"/>
      <c r="C6" s="96"/>
      <c r="D6" s="97"/>
      <c r="E6" s="98"/>
      <c r="F6" s="98"/>
      <c r="G6" s="97"/>
      <c r="H6" s="110"/>
      <c r="I6" s="99"/>
      <c r="J6" s="100"/>
      <c r="K6" s="101"/>
      <c r="L6" s="102"/>
      <c r="M6" s="103"/>
      <c r="N6" s="104"/>
      <c r="O6" s="104"/>
      <c r="P6" s="105"/>
      <c r="Q6" s="105"/>
      <c r="R6" s="101"/>
      <c r="S6" s="106"/>
      <c r="T6" s="103"/>
      <c r="U6" s="107"/>
      <c r="V6" s="107"/>
      <c r="W6" s="105"/>
      <c r="X6" s="105"/>
      <c r="Y6" s="101"/>
      <c r="Z6" s="102"/>
      <c r="AA6" s="102"/>
      <c r="AB6" s="108"/>
      <c r="AC6" s="107"/>
      <c r="AD6" s="105"/>
      <c r="AE6" s="105"/>
      <c r="AF6" s="105"/>
      <c r="AG6" s="109"/>
      <c r="AH6" s="109"/>
      <c r="AI6" s="105"/>
      <c r="AJ6" s="105"/>
    </row>
    <row r="7" spans="2:36" ht="15.75" thickBot="1" x14ac:dyDescent="0.3">
      <c r="B7" s="95"/>
      <c r="C7" s="96"/>
      <c r="D7" s="97"/>
      <c r="E7" s="98"/>
      <c r="F7" s="98"/>
      <c r="G7" s="97"/>
      <c r="H7" s="110"/>
      <c r="I7" s="99"/>
      <c r="J7" s="100"/>
      <c r="K7" s="101"/>
      <c r="L7" s="102"/>
      <c r="M7" s="103"/>
      <c r="N7" s="104"/>
      <c r="O7" s="104"/>
      <c r="P7" s="105"/>
      <c r="Q7" s="105"/>
      <c r="R7" s="101"/>
      <c r="S7" s="106"/>
      <c r="T7" s="103"/>
      <c r="U7" s="107"/>
      <c r="V7" s="107"/>
      <c r="W7" s="105"/>
      <c r="X7" s="105"/>
      <c r="Y7" s="101"/>
      <c r="Z7" s="102"/>
      <c r="AA7" s="102"/>
      <c r="AB7" s="108"/>
      <c r="AC7" s="107"/>
      <c r="AD7" s="105"/>
      <c r="AE7" s="105"/>
      <c r="AF7" s="105"/>
      <c r="AG7" s="109"/>
      <c r="AH7" s="109"/>
      <c r="AI7" s="105"/>
      <c r="AJ7" s="105"/>
    </row>
    <row r="8" spans="2:36" ht="15.75" thickBot="1" x14ac:dyDescent="0.3">
      <c r="B8" s="95"/>
      <c r="C8" s="96"/>
      <c r="D8" s="97"/>
      <c r="E8" s="98"/>
      <c r="F8" s="98"/>
      <c r="G8" s="97"/>
      <c r="H8" s="111"/>
      <c r="I8" s="99"/>
      <c r="J8" s="100"/>
      <c r="K8" s="101"/>
      <c r="L8" s="102"/>
      <c r="M8" s="103"/>
      <c r="N8" s="104"/>
      <c r="O8" s="104"/>
      <c r="P8" s="105"/>
      <c r="Q8" s="105"/>
      <c r="R8" s="101"/>
      <c r="S8" s="106"/>
      <c r="T8" s="103"/>
      <c r="U8" s="107"/>
      <c r="V8" s="107"/>
      <c r="W8" s="105"/>
      <c r="X8" s="105"/>
      <c r="Y8" s="101"/>
      <c r="Z8" s="102"/>
      <c r="AA8" s="102"/>
      <c r="AB8" s="108"/>
      <c r="AC8" s="107"/>
      <c r="AD8" s="105"/>
      <c r="AE8" s="105"/>
      <c r="AF8" s="105"/>
      <c r="AG8" s="109"/>
      <c r="AH8" s="109"/>
      <c r="AI8" s="105"/>
      <c r="AJ8" s="105"/>
    </row>
    <row r="14" spans="2:36" x14ac:dyDescent="0.25">
      <c r="C14" t="s">
        <v>199</v>
      </c>
    </row>
  </sheetData>
  <mergeCells count="10">
    <mergeCell ref="W2:W3"/>
    <mergeCell ref="X2:AC2"/>
    <mergeCell ref="AD2:AD3"/>
    <mergeCell ref="AE2:AJ2"/>
    <mergeCell ref="B2:B3"/>
    <mergeCell ref="C2:H2"/>
    <mergeCell ref="I2:I3"/>
    <mergeCell ref="J2:O2"/>
    <mergeCell ref="P2:P3"/>
    <mergeCell ref="Q2:V2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K20"/>
  <sheetViews>
    <sheetView tabSelected="1" workbookViewId="0">
      <selection activeCell="L7" sqref="L7"/>
    </sheetView>
  </sheetViews>
  <sheetFormatPr baseColWidth="10" defaultRowHeight="15" x14ac:dyDescent="0.25"/>
  <cols>
    <col min="4" max="4" width="33.140625" customWidth="1"/>
    <col min="5" max="5" width="30.7109375" bestFit="1" customWidth="1"/>
    <col min="6" max="6" width="3.28515625" customWidth="1"/>
  </cols>
  <sheetData>
    <row r="3" spans="4:11" ht="18.75" x14ac:dyDescent="0.3">
      <c r="D3" s="52" t="s">
        <v>181</v>
      </c>
      <c r="E3" s="52"/>
      <c r="F3" s="52"/>
      <c r="G3" s="52"/>
      <c r="H3" s="52"/>
      <c r="I3" s="52"/>
      <c r="J3" s="52"/>
      <c r="K3" s="52"/>
    </row>
    <row r="4" spans="4:11" x14ac:dyDescent="0.25">
      <c r="D4" s="53"/>
      <c r="E4" s="53"/>
      <c r="F4" s="53"/>
      <c r="G4" s="53"/>
      <c r="H4" s="53"/>
      <c r="I4" s="53"/>
      <c r="J4" s="53"/>
      <c r="K4" s="53"/>
    </row>
    <row r="5" spans="4:11" x14ac:dyDescent="0.25">
      <c r="D5" s="53"/>
      <c r="E5" s="53"/>
      <c r="F5" s="53"/>
      <c r="G5" s="53"/>
      <c r="H5" s="53"/>
      <c r="I5" s="53"/>
      <c r="J5" s="53"/>
      <c r="K5" s="53"/>
    </row>
    <row r="6" spans="4:11" ht="21" x14ac:dyDescent="0.3">
      <c r="D6" s="54" t="s">
        <v>182</v>
      </c>
      <c r="E6" s="55" t="s">
        <v>183</v>
      </c>
      <c r="F6" s="53"/>
      <c r="G6" s="56" t="s">
        <v>33</v>
      </c>
      <c r="H6" s="53"/>
      <c r="I6" s="53"/>
      <c r="J6" s="53"/>
      <c r="K6" s="53"/>
    </row>
    <row r="7" spans="4:11" x14ac:dyDescent="0.25">
      <c r="D7" s="53"/>
      <c r="E7" s="53"/>
      <c r="F7" s="53"/>
      <c r="G7" s="53"/>
      <c r="H7" s="53"/>
      <c r="I7" s="53"/>
      <c r="J7" s="53"/>
      <c r="K7" s="53"/>
    </row>
    <row r="8" spans="4:11" ht="21" x14ac:dyDescent="0.35">
      <c r="D8" s="57" t="s">
        <v>184</v>
      </c>
      <c r="E8" s="58"/>
      <c r="F8" s="53"/>
      <c r="G8" s="53"/>
      <c r="H8" s="53"/>
      <c r="I8" s="53"/>
      <c r="J8" s="53"/>
      <c r="K8" s="53"/>
    </row>
    <row r="9" spans="4:11" x14ac:dyDescent="0.25">
      <c r="D9" s="53"/>
      <c r="E9" s="53"/>
      <c r="F9" s="53"/>
      <c r="G9" s="53"/>
      <c r="H9" s="53"/>
      <c r="I9" s="53"/>
      <c r="J9" s="53"/>
      <c r="K9" s="53"/>
    </row>
    <row r="10" spans="4:11" ht="21" x14ac:dyDescent="0.35">
      <c r="D10" s="57" t="s">
        <v>185</v>
      </c>
      <c r="E10" s="58"/>
      <c r="F10" s="53"/>
      <c r="G10" s="53"/>
      <c r="H10" s="53"/>
      <c r="I10" s="53"/>
      <c r="J10" s="53"/>
      <c r="K10" s="53"/>
    </row>
    <row r="11" spans="4:11" x14ac:dyDescent="0.25">
      <c r="D11" s="53"/>
      <c r="E11" s="53"/>
      <c r="F11" s="53"/>
      <c r="G11" s="53"/>
      <c r="H11" s="53"/>
      <c r="I11" s="53"/>
      <c r="J11" s="53"/>
      <c r="K11" s="53"/>
    </row>
    <row r="12" spans="4:11" ht="21" x14ac:dyDescent="0.35">
      <c r="D12" s="57" t="s">
        <v>9</v>
      </c>
      <c r="E12" s="59" t="str">
        <f>VLOOKUP($D$5,'[2]CUADRO DE MÉRTOS'!D6:AH36,9,FALSE)</f>
        <v/>
      </c>
      <c r="F12" s="60"/>
      <c r="G12" s="53"/>
      <c r="H12" s="53"/>
      <c r="I12" s="53"/>
      <c r="J12" s="53"/>
      <c r="K12" s="53"/>
    </row>
    <row r="13" spans="4:11" x14ac:dyDescent="0.25">
      <c r="D13" s="53"/>
      <c r="E13" s="53"/>
      <c r="F13" s="53"/>
      <c r="G13" s="53"/>
      <c r="H13" s="53"/>
      <c r="I13" s="53"/>
      <c r="J13" s="53"/>
      <c r="K13" s="53"/>
    </row>
    <row r="14" spans="4:11" ht="21" x14ac:dyDescent="0.35">
      <c r="D14" s="57" t="s">
        <v>186</v>
      </c>
      <c r="E14" s="58" t="str">
        <f>VLOOKUP($D$5,'[2]CUADRO DE MÉRTOS'!D6:AH36,10,FALSE)</f>
        <v/>
      </c>
      <c r="F14" s="53"/>
      <c r="G14" s="53"/>
      <c r="H14" s="53"/>
      <c r="I14" s="53"/>
      <c r="J14" s="53"/>
      <c r="K14" s="53"/>
    </row>
    <row r="15" spans="4:11" x14ac:dyDescent="0.25">
      <c r="D15" s="53"/>
      <c r="E15" s="53"/>
      <c r="F15" s="53"/>
      <c r="G15" s="53"/>
      <c r="H15" s="53"/>
      <c r="I15" s="53"/>
      <c r="J15" s="53"/>
      <c r="K15" s="53"/>
    </row>
    <row r="16" spans="4:11" ht="21" x14ac:dyDescent="0.35">
      <c r="D16" s="57" t="s">
        <v>10</v>
      </c>
      <c r="E16" s="58" t="str">
        <f>VLOOKUP($D$5,'[2]CUADRO DE MÉRTOS'!D6:AH36,11,FALSE)</f>
        <v/>
      </c>
      <c r="F16" s="53"/>
      <c r="G16" s="53"/>
      <c r="H16" s="53"/>
      <c r="I16" s="53"/>
      <c r="J16" s="53"/>
      <c r="K16" s="53"/>
    </row>
    <row r="17" spans="4:11" x14ac:dyDescent="0.25">
      <c r="D17" s="53"/>
      <c r="E17" s="53"/>
      <c r="F17" s="53"/>
      <c r="G17" s="53"/>
      <c r="H17" s="53"/>
      <c r="I17" s="53"/>
      <c r="J17" s="53"/>
      <c r="K17" s="53"/>
    </row>
    <row r="19" spans="4:11" x14ac:dyDescent="0.25">
      <c r="D19" t="s">
        <v>200</v>
      </c>
    </row>
    <row r="20" spans="4:11" x14ac:dyDescent="0.25">
      <c r="D20" t="s">
        <v>201</v>
      </c>
    </row>
  </sheetData>
  <mergeCells count="1">
    <mergeCell ref="D3:K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'[2]CUADRO DE MÉRTOS'!#REF!</xm:f>
          </x14:formula1>
          <xm:sqref>G6</xm:sqref>
        </x14:dataValidation>
        <x14:dataValidation type="list" allowBlank="1" showInputMessage="1" showErrorMessage="1">
          <x14:formula1>
            <xm:f>'[2]CUADRO DE MÉRTOS'!#REF!</xm:f>
          </x14:formula1>
          <xm:sqref>E6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27</vt:i4>
      </vt:variant>
    </vt:vector>
  </HeadingPairs>
  <TitlesOfParts>
    <vt:vector size="42" baseType="lpstr">
      <vt:lpstr>1º A</vt:lpstr>
      <vt:lpstr>1º B</vt:lpstr>
      <vt:lpstr>2º A</vt:lpstr>
      <vt:lpstr>2º B</vt:lpstr>
      <vt:lpstr>3º A</vt:lpstr>
      <vt:lpstr>3º B</vt:lpstr>
      <vt:lpstr>4º A</vt:lpstr>
      <vt:lpstr>4º B</vt:lpstr>
      <vt:lpstr>5º A</vt:lpstr>
      <vt:lpstr>1º</vt:lpstr>
      <vt:lpstr>2º</vt:lpstr>
      <vt:lpstr>3º</vt:lpstr>
      <vt:lpstr>4º</vt:lpstr>
      <vt:lpstr>CUADRO DE MERITOS</vt:lpstr>
      <vt:lpstr>CONSULTA INDIVIDUAL</vt:lpstr>
      <vt:lpstr>ESTUDIANTES_1ºA</vt:lpstr>
      <vt:lpstr>ESTUDIANTES_1ºB</vt:lpstr>
      <vt:lpstr>ESTUDIANTES_2ºA</vt:lpstr>
      <vt:lpstr>ESTUDIANTES_2ºB</vt:lpstr>
      <vt:lpstr>ESTUDIANTES_3ºA</vt:lpstr>
      <vt:lpstr>ESTUDIANTES_3ºB</vt:lpstr>
      <vt:lpstr>ESTUDIANTES_4ºA</vt:lpstr>
      <vt:lpstr>ESTUDIANTES_4ºB</vt:lpstr>
      <vt:lpstr>ESTUDIANTES_5ºA</vt:lpstr>
      <vt:lpstr>NOTAS_IB_1A</vt:lpstr>
      <vt:lpstr>NOTAS_IB_1B</vt:lpstr>
      <vt:lpstr>NOTAS_IB_1ºB</vt:lpstr>
      <vt:lpstr>NOTAS_IIB_1A</vt:lpstr>
      <vt:lpstr>NOTAS_IIB_1B</vt:lpstr>
      <vt:lpstr>NOTAS_IIB_1ºB</vt:lpstr>
      <vt:lpstr>NOTAS_IIIB_1A</vt:lpstr>
      <vt:lpstr>NOTAS_IIIB_1B</vt:lpstr>
      <vt:lpstr>NOTAS_IIIB_1ºB</vt:lpstr>
      <vt:lpstr>NOTAS_IVB_1A</vt:lpstr>
      <vt:lpstr>NOTAS_IVB_1B</vt:lpstr>
      <vt:lpstr>NOTAS_IVB_1ºB</vt:lpstr>
      <vt:lpstr>ORDEN_DE_MERITO_1ºA</vt:lpstr>
      <vt:lpstr>ORDEN_DE_MERITO_1ºB</vt:lpstr>
      <vt:lpstr>PROMEDIO_FINAL_1ºA</vt:lpstr>
      <vt:lpstr>PROMEDIO_FINAL_1ºB</vt:lpstr>
      <vt:lpstr>PUNTAJE_FINAL_1ºA</vt:lpstr>
      <vt:lpstr>PUNTAJE_FINAL_1ºB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 BD</dc:creator>
  <cp:lastModifiedBy>MJ BD</cp:lastModifiedBy>
  <dcterms:created xsi:type="dcterms:W3CDTF">2018-10-22T16:42:04Z</dcterms:created>
  <dcterms:modified xsi:type="dcterms:W3CDTF">2018-10-24T15:33:20Z</dcterms:modified>
</cp:coreProperties>
</file>