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DMAR\Desktop\"/>
    </mc:Choice>
  </mc:AlternateContent>
  <bookViews>
    <workbookView xWindow="0" yWindow="0" windowWidth="20190" windowHeight="6780"/>
  </bookViews>
  <sheets>
    <sheet name="1º" sheetId="3" r:id="rId1"/>
    <sheet name="ACTA" sheetId="2" r:id="rId2"/>
    <sheet name="Hoja1" sheetId="1" r:id="rId3"/>
  </sheets>
  <externalReferences>
    <externalReference r:id="rId4"/>
  </externalReferences>
  <definedNames>
    <definedName name="ESTUDIANTES_1ºA">'1º'!$I$4:$I$33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N101" i="3" l="1"/>
  <c r="CO101" i="3" s="1"/>
  <c r="CA101" i="3" s="1"/>
  <c r="CM101" i="3"/>
  <c r="CL101" i="3"/>
  <c r="CK101" i="3"/>
  <c r="CB101" i="3"/>
  <c r="BS101" i="3"/>
  <c r="BR101" i="3"/>
  <c r="BC101" i="3"/>
  <c r="AN101" i="3"/>
  <c r="Y101" i="3"/>
  <c r="CN100" i="3"/>
  <c r="CM100" i="3"/>
  <c r="CL100" i="3"/>
  <c r="CK100" i="3"/>
  <c r="CO100" i="3" s="1"/>
  <c r="BS100" i="3"/>
  <c r="BR100" i="3"/>
  <c r="BC100" i="3"/>
  <c r="AN100" i="3"/>
  <c r="Y100" i="3"/>
  <c r="CN99" i="3"/>
  <c r="CO99" i="3" s="1"/>
  <c r="CA99" i="3" s="1"/>
  <c r="CM99" i="3"/>
  <c r="CL99" i="3"/>
  <c r="CK99" i="3"/>
  <c r="CB99" i="3"/>
  <c r="BS99" i="3"/>
  <c r="BR99" i="3"/>
  <c r="BC99" i="3"/>
  <c r="AN99" i="3"/>
  <c r="Y99" i="3"/>
  <c r="CN98" i="3"/>
  <c r="CM98" i="3"/>
  <c r="CL98" i="3"/>
  <c r="CK98" i="3"/>
  <c r="CO98" i="3" s="1"/>
  <c r="BS98" i="3"/>
  <c r="BR98" i="3"/>
  <c r="BC98" i="3"/>
  <c r="AN98" i="3"/>
  <c r="Y98" i="3"/>
  <c r="CN97" i="3"/>
  <c r="CM97" i="3"/>
  <c r="CL97" i="3"/>
  <c r="CK97" i="3"/>
  <c r="BS97" i="3"/>
  <c r="BR97" i="3"/>
  <c r="BC97" i="3"/>
  <c r="AN97" i="3"/>
  <c r="Y97" i="3"/>
  <c r="CN96" i="3"/>
  <c r="CM96" i="3"/>
  <c r="CL96" i="3"/>
  <c r="CK96" i="3"/>
  <c r="CO96" i="3" s="1"/>
  <c r="BS96" i="3"/>
  <c r="BR96" i="3"/>
  <c r="BC96" i="3"/>
  <c r="AN96" i="3"/>
  <c r="Y96" i="3"/>
  <c r="CN95" i="3"/>
  <c r="CM95" i="3"/>
  <c r="CL95" i="3"/>
  <c r="CK95" i="3"/>
  <c r="BS95" i="3"/>
  <c r="BR95" i="3"/>
  <c r="BC95" i="3"/>
  <c r="AN95" i="3"/>
  <c r="Y95" i="3"/>
  <c r="CN94" i="3"/>
  <c r="CM94" i="3"/>
  <c r="CL94" i="3"/>
  <c r="CK94" i="3"/>
  <c r="BS94" i="3"/>
  <c r="BR94" i="3"/>
  <c r="BC94" i="3"/>
  <c r="AN94" i="3"/>
  <c r="Y94" i="3"/>
  <c r="CN93" i="3"/>
  <c r="CO93" i="3" s="1"/>
  <c r="CA93" i="3" s="1"/>
  <c r="CM93" i="3"/>
  <c r="CL93" i="3"/>
  <c r="CK93" i="3"/>
  <c r="CB93" i="3"/>
  <c r="BS93" i="3"/>
  <c r="BR93" i="3"/>
  <c r="BC93" i="3"/>
  <c r="AN93" i="3"/>
  <c r="Y93" i="3"/>
  <c r="CN92" i="3"/>
  <c r="CM92" i="3"/>
  <c r="CL92" i="3"/>
  <c r="CK92" i="3"/>
  <c r="CO92" i="3" s="1"/>
  <c r="BS92" i="3"/>
  <c r="BR92" i="3"/>
  <c r="BC92" i="3"/>
  <c r="AN92" i="3"/>
  <c r="Y92" i="3"/>
  <c r="CN91" i="3"/>
  <c r="CO91" i="3" s="1"/>
  <c r="CA91" i="3" s="1"/>
  <c r="CM91" i="3"/>
  <c r="CL91" i="3"/>
  <c r="CK91" i="3"/>
  <c r="CB91" i="3"/>
  <c r="BS91" i="3"/>
  <c r="BR91" i="3"/>
  <c r="BC91" i="3"/>
  <c r="AN91" i="3"/>
  <c r="Y91" i="3"/>
  <c r="CN90" i="3"/>
  <c r="CM90" i="3"/>
  <c r="CL90" i="3"/>
  <c r="CK90" i="3"/>
  <c r="CO90" i="3" s="1"/>
  <c r="BS90" i="3"/>
  <c r="BR90" i="3"/>
  <c r="BC90" i="3"/>
  <c r="AN90" i="3"/>
  <c r="Y90" i="3"/>
  <c r="CN89" i="3"/>
  <c r="CO89" i="3" s="1"/>
  <c r="CA89" i="3" s="1"/>
  <c r="CM89" i="3"/>
  <c r="CL89" i="3"/>
  <c r="CK89" i="3"/>
  <c r="CB89" i="3"/>
  <c r="BS89" i="3"/>
  <c r="BR89" i="3"/>
  <c r="BC89" i="3"/>
  <c r="AN89" i="3"/>
  <c r="Y89" i="3"/>
  <c r="CN88" i="3"/>
  <c r="CM88" i="3"/>
  <c r="CL88" i="3"/>
  <c r="CK88" i="3"/>
  <c r="CO88" i="3" s="1"/>
  <c r="BS88" i="3"/>
  <c r="BR88" i="3"/>
  <c r="BC88" i="3"/>
  <c r="AN88" i="3"/>
  <c r="Y88" i="3"/>
  <c r="CN87" i="3"/>
  <c r="CM87" i="3"/>
  <c r="CL87" i="3"/>
  <c r="CK87" i="3"/>
  <c r="BS87" i="3"/>
  <c r="BR87" i="3"/>
  <c r="BC87" i="3"/>
  <c r="AN87" i="3"/>
  <c r="Y87" i="3"/>
  <c r="CN86" i="3"/>
  <c r="CM86" i="3"/>
  <c r="CL86" i="3"/>
  <c r="CK86" i="3"/>
  <c r="CO86" i="3" s="1"/>
  <c r="BS86" i="3"/>
  <c r="BR86" i="3"/>
  <c r="BC86" i="3"/>
  <c r="AN86" i="3"/>
  <c r="Y86" i="3"/>
  <c r="CN85" i="3"/>
  <c r="CO85" i="3" s="1"/>
  <c r="CA85" i="3" s="1"/>
  <c r="CM85" i="3"/>
  <c r="CL85" i="3"/>
  <c r="CK85" i="3"/>
  <c r="CB85" i="3"/>
  <c r="BS85" i="3"/>
  <c r="BR85" i="3"/>
  <c r="BC85" i="3"/>
  <c r="AN85" i="3"/>
  <c r="Y85" i="3"/>
  <c r="CN84" i="3"/>
  <c r="CM84" i="3"/>
  <c r="CL84" i="3"/>
  <c r="CK84" i="3"/>
  <c r="CO84" i="3" s="1"/>
  <c r="BS84" i="3"/>
  <c r="BR84" i="3"/>
  <c r="BC84" i="3"/>
  <c r="AN84" i="3"/>
  <c r="Y84" i="3"/>
  <c r="CN83" i="3"/>
  <c r="CO83" i="3" s="1"/>
  <c r="CA83" i="3" s="1"/>
  <c r="CM83" i="3"/>
  <c r="CL83" i="3"/>
  <c r="CK83" i="3"/>
  <c r="CB83" i="3"/>
  <c r="BS83" i="3"/>
  <c r="BR83" i="3"/>
  <c r="BC83" i="3"/>
  <c r="AN83" i="3"/>
  <c r="Y83" i="3"/>
  <c r="CN82" i="3"/>
  <c r="CM82" i="3"/>
  <c r="CL82" i="3"/>
  <c r="CK82" i="3"/>
  <c r="CO82" i="3" s="1"/>
  <c r="BS82" i="3"/>
  <c r="BR82" i="3"/>
  <c r="BC82" i="3"/>
  <c r="AN82" i="3"/>
  <c r="Y82" i="3"/>
  <c r="CN81" i="3"/>
  <c r="CO81" i="3" s="1"/>
  <c r="CA81" i="3" s="1"/>
  <c r="CM81" i="3"/>
  <c r="CL81" i="3"/>
  <c r="CK81" i="3"/>
  <c r="BS81" i="3"/>
  <c r="BR81" i="3"/>
  <c r="BC81" i="3"/>
  <c r="AN81" i="3"/>
  <c r="Y81" i="3"/>
  <c r="CN80" i="3"/>
  <c r="CM80" i="3"/>
  <c r="CL80" i="3"/>
  <c r="CK80" i="3"/>
  <c r="CO80" i="3" s="1"/>
  <c r="BS80" i="3"/>
  <c r="BR80" i="3"/>
  <c r="BC80" i="3"/>
  <c r="AN80" i="3"/>
  <c r="Y80" i="3"/>
  <c r="CN79" i="3"/>
  <c r="CM79" i="3"/>
  <c r="CL79" i="3"/>
  <c r="CK79" i="3"/>
  <c r="BS79" i="3"/>
  <c r="BR79" i="3"/>
  <c r="BC79" i="3"/>
  <c r="AN79" i="3"/>
  <c r="Y79" i="3"/>
  <c r="CN78" i="3"/>
  <c r="CM78" i="3"/>
  <c r="CL78" i="3"/>
  <c r="CK78" i="3"/>
  <c r="CO78" i="3" s="1"/>
  <c r="BS78" i="3"/>
  <c r="BR78" i="3"/>
  <c r="BC78" i="3"/>
  <c r="AN78" i="3"/>
  <c r="Y78" i="3"/>
  <c r="CN77" i="3"/>
  <c r="CO77" i="3" s="1"/>
  <c r="CA77" i="3" s="1"/>
  <c r="CM77" i="3"/>
  <c r="CL77" i="3"/>
  <c r="CK77" i="3"/>
  <c r="CB77" i="3"/>
  <c r="BS77" i="3"/>
  <c r="BR77" i="3"/>
  <c r="BC77" i="3"/>
  <c r="AN77" i="3"/>
  <c r="Y77" i="3"/>
  <c r="CN76" i="3"/>
  <c r="CM76" i="3"/>
  <c r="CL76" i="3"/>
  <c r="CK76" i="3"/>
  <c r="CO76" i="3" s="1"/>
  <c r="BS76" i="3"/>
  <c r="BR76" i="3"/>
  <c r="BC76" i="3"/>
  <c r="AN76" i="3"/>
  <c r="Y76" i="3"/>
  <c r="CN75" i="3"/>
  <c r="CO75" i="3" s="1"/>
  <c r="CA75" i="3" s="1"/>
  <c r="CM75" i="3"/>
  <c r="CL75" i="3"/>
  <c r="CK75" i="3"/>
  <c r="CB75" i="3"/>
  <c r="BS75" i="3"/>
  <c r="BR75" i="3"/>
  <c r="BC75" i="3"/>
  <c r="AN75" i="3"/>
  <c r="Y75" i="3"/>
  <c r="CN74" i="3"/>
  <c r="CM74" i="3"/>
  <c r="CL74" i="3"/>
  <c r="CK74" i="3"/>
  <c r="CO74" i="3" s="1"/>
  <c r="BS74" i="3"/>
  <c r="BR74" i="3"/>
  <c r="BC74" i="3"/>
  <c r="AN74" i="3"/>
  <c r="Y74" i="3"/>
  <c r="CN73" i="3"/>
  <c r="CM73" i="3"/>
  <c r="CL73" i="3"/>
  <c r="CK73" i="3"/>
  <c r="BS73" i="3"/>
  <c r="BR73" i="3"/>
  <c r="BC73" i="3"/>
  <c r="AN73" i="3"/>
  <c r="Y73" i="3"/>
  <c r="CN72" i="3"/>
  <c r="CM72" i="3"/>
  <c r="CL72" i="3"/>
  <c r="CK72" i="3"/>
  <c r="CO72" i="3" s="1"/>
  <c r="BS72" i="3"/>
  <c r="BR72" i="3"/>
  <c r="BC72" i="3"/>
  <c r="AN72" i="3"/>
  <c r="Y72" i="3"/>
  <c r="CN67" i="3"/>
  <c r="CM67" i="3"/>
  <c r="CL67" i="3"/>
  <c r="CK67" i="3"/>
  <c r="BS67" i="3"/>
  <c r="BR67" i="3"/>
  <c r="BC67" i="3"/>
  <c r="AN67" i="3"/>
  <c r="Y67" i="3"/>
  <c r="CN66" i="3"/>
  <c r="CM66" i="3"/>
  <c r="CL66" i="3"/>
  <c r="CK66" i="3"/>
  <c r="BS66" i="3"/>
  <c r="BR66" i="3"/>
  <c r="BC66" i="3"/>
  <c r="AN66" i="3"/>
  <c r="Y66" i="3"/>
  <c r="CN65" i="3"/>
  <c r="CO65" i="3" s="1"/>
  <c r="CA65" i="3" s="1"/>
  <c r="CM65" i="3"/>
  <c r="CL65" i="3"/>
  <c r="CK65" i="3"/>
  <c r="CB65" i="3"/>
  <c r="BS65" i="3"/>
  <c r="BR65" i="3"/>
  <c r="BC65" i="3"/>
  <c r="AN65" i="3"/>
  <c r="Y65" i="3"/>
  <c r="CN64" i="3"/>
  <c r="CM64" i="3"/>
  <c r="CL64" i="3"/>
  <c r="CK64" i="3"/>
  <c r="CO64" i="3" s="1"/>
  <c r="BS64" i="3"/>
  <c r="BR64" i="3"/>
  <c r="BC64" i="3"/>
  <c r="AN64" i="3"/>
  <c r="Y64" i="3"/>
  <c r="CN63" i="3"/>
  <c r="CO63" i="3" s="1"/>
  <c r="CA63" i="3" s="1"/>
  <c r="CM63" i="3"/>
  <c r="CL63" i="3"/>
  <c r="CK63" i="3"/>
  <c r="CB63" i="3"/>
  <c r="BS63" i="3"/>
  <c r="BR63" i="3"/>
  <c r="BC63" i="3"/>
  <c r="AN63" i="3"/>
  <c r="Y63" i="3"/>
  <c r="CN62" i="3"/>
  <c r="CM62" i="3"/>
  <c r="CL62" i="3"/>
  <c r="CK62" i="3"/>
  <c r="CO62" i="3" s="1"/>
  <c r="BS62" i="3"/>
  <c r="BR62" i="3"/>
  <c r="BC62" i="3"/>
  <c r="AN62" i="3"/>
  <c r="Y62" i="3"/>
  <c r="CN61" i="3"/>
  <c r="CM61" i="3"/>
  <c r="CL61" i="3"/>
  <c r="CK61" i="3"/>
  <c r="BS61" i="3"/>
  <c r="BR61" i="3"/>
  <c r="BC61" i="3"/>
  <c r="AN61" i="3"/>
  <c r="Y61" i="3"/>
  <c r="CN60" i="3"/>
  <c r="CM60" i="3"/>
  <c r="CL60" i="3"/>
  <c r="CK60" i="3"/>
  <c r="CO60" i="3" s="1"/>
  <c r="BS60" i="3"/>
  <c r="BR60" i="3"/>
  <c r="BC60" i="3"/>
  <c r="AN60" i="3"/>
  <c r="Y60" i="3"/>
  <c r="CN59" i="3"/>
  <c r="CM59" i="3"/>
  <c r="CL59" i="3"/>
  <c r="CK59" i="3"/>
  <c r="BS59" i="3"/>
  <c r="BR59" i="3"/>
  <c r="BC59" i="3"/>
  <c r="AN59" i="3"/>
  <c r="Y59" i="3"/>
  <c r="CN58" i="3"/>
  <c r="CM58" i="3"/>
  <c r="CL58" i="3"/>
  <c r="CK58" i="3"/>
  <c r="BS58" i="3"/>
  <c r="BR58" i="3"/>
  <c r="BC58" i="3"/>
  <c r="AN58" i="3"/>
  <c r="Y58" i="3"/>
  <c r="CN57" i="3"/>
  <c r="CO57" i="3" s="1"/>
  <c r="CA57" i="3" s="1"/>
  <c r="CM57" i="3"/>
  <c r="CL57" i="3"/>
  <c r="CK57" i="3"/>
  <c r="CB57" i="3"/>
  <c r="BS57" i="3"/>
  <c r="BR57" i="3"/>
  <c r="BC57" i="3"/>
  <c r="AN57" i="3"/>
  <c r="Y57" i="3"/>
  <c r="CN56" i="3"/>
  <c r="CM56" i="3"/>
  <c r="CL56" i="3"/>
  <c r="CK56" i="3"/>
  <c r="CO56" i="3" s="1"/>
  <c r="BS56" i="3"/>
  <c r="BR56" i="3"/>
  <c r="BC56" i="3"/>
  <c r="AN56" i="3"/>
  <c r="Y56" i="3"/>
  <c r="CN55" i="3"/>
  <c r="CO55" i="3" s="1"/>
  <c r="CA55" i="3" s="1"/>
  <c r="CM55" i="3"/>
  <c r="CL55" i="3"/>
  <c r="CK55" i="3"/>
  <c r="CB55" i="3"/>
  <c r="BS55" i="3"/>
  <c r="BR55" i="3"/>
  <c r="BC55" i="3"/>
  <c r="AN55" i="3"/>
  <c r="Y55" i="3"/>
  <c r="CN54" i="3"/>
  <c r="CM54" i="3"/>
  <c r="CL54" i="3"/>
  <c r="CK54" i="3"/>
  <c r="CO54" i="3" s="1"/>
  <c r="BS54" i="3"/>
  <c r="BR54" i="3"/>
  <c r="BC54" i="3"/>
  <c r="AN54" i="3"/>
  <c r="Y54" i="3"/>
  <c r="CN53" i="3"/>
  <c r="CO53" i="3" s="1"/>
  <c r="CA53" i="3" s="1"/>
  <c r="CM53" i="3"/>
  <c r="CL53" i="3"/>
  <c r="CK53" i="3"/>
  <c r="CB53" i="3"/>
  <c r="BS53" i="3"/>
  <c r="BR53" i="3"/>
  <c r="BC53" i="3"/>
  <c r="AN53" i="3"/>
  <c r="Y53" i="3"/>
  <c r="CN52" i="3"/>
  <c r="CM52" i="3"/>
  <c r="CL52" i="3"/>
  <c r="CK52" i="3"/>
  <c r="CO52" i="3" s="1"/>
  <c r="BS52" i="3"/>
  <c r="BR52" i="3"/>
  <c r="BC52" i="3"/>
  <c r="AN52" i="3"/>
  <c r="Y52" i="3"/>
  <c r="CN51" i="3"/>
  <c r="CM51" i="3"/>
  <c r="CL51" i="3"/>
  <c r="CK51" i="3"/>
  <c r="BU51" i="3"/>
  <c r="BT51" i="3"/>
  <c r="BS51" i="3"/>
  <c r="BR51" i="3"/>
  <c r="BC51" i="3"/>
  <c r="AN51" i="3"/>
  <c r="Y51" i="3"/>
  <c r="CN50" i="3"/>
  <c r="CO50" i="3" s="1"/>
  <c r="CM50" i="3"/>
  <c r="CL50" i="3"/>
  <c r="CK50" i="3"/>
  <c r="BS50" i="3"/>
  <c r="BR50" i="3"/>
  <c r="BC50" i="3"/>
  <c r="AN50" i="3"/>
  <c r="Y50" i="3"/>
  <c r="CN49" i="3"/>
  <c r="CO49" i="3" s="1"/>
  <c r="CA49" i="3" s="1"/>
  <c r="CM49" i="3"/>
  <c r="CL49" i="3"/>
  <c r="CK49" i="3"/>
  <c r="CB49" i="3"/>
  <c r="BS49" i="3"/>
  <c r="BR49" i="3"/>
  <c r="BC49" i="3"/>
  <c r="AN49" i="3"/>
  <c r="Y49" i="3"/>
  <c r="CN48" i="3"/>
  <c r="CM48" i="3"/>
  <c r="CL48" i="3"/>
  <c r="CK48" i="3"/>
  <c r="CO48" i="3" s="1"/>
  <c r="BS48" i="3"/>
  <c r="BR48" i="3"/>
  <c r="BC48" i="3"/>
  <c r="AN48" i="3"/>
  <c r="Y48" i="3"/>
  <c r="CN47" i="3"/>
  <c r="CM47" i="3"/>
  <c r="CL47" i="3"/>
  <c r="CK47" i="3"/>
  <c r="BS47" i="3"/>
  <c r="BR47" i="3"/>
  <c r="BC47" i="3"/>
  <c r="AN47" i="3"/>
  <c r="Y47" i="3"/>
  <c r="CN46" i="3"/>
  <c r="CM46" i="3"/>
  <c r="CL46" i="3"/>
  <c r="CK46" i="3"/>
  <c r="CO46" i="3" s="1"/>
  <c r="BS46" i="3"/>
  <c r="BR46" i="3"/>
  <c r="BC46" i="3"/>
  <c r="AN46" i="3"/>
  <c r="Y46" i="3"/>
  <c r="CN45" i="3"/>
  <c r="CM45" i="3"/>
  <c r="CL45" i="3"/>
  <c r="CK45" i="3"/>
  <c r="BS45" i="3"/>
  <c r="BR45" i="3"/>
  <c r="BC45" i="3"/>
  <c r="AN45" i="3"/>
  <c r="Y45" i="3"/>
  <c r="CN44" i="3"/>
  <c r="CO44" i="3" s="1"/>
  <c r="CA44" i="3" s="1"/>
  <c r="CM44" i="3"/>
  <c r="CL44" i="3"/>
  <c r="CK44" i="3"/>
  <c r="BS44" i="3"/>
  <c r="BR44" i="3"/>
  <c r="BC44" i="3"/>
  <c r="AN44" i="3"/>
  <c r="Y44" i="3"/>
  <c r="CN43" i="3"/>
  <c r="CM43" i="3"/>
  <c r="CL43" i="3"/>
  <c r="CK43" i="3"/>
  <c r="BS43" i="3"/>
  <c r="BR43" i="3"/>
  <c r="BC43" i="3"/>
  <c r="AN43" i="3"/>
  <c r="Y43" i="3"/>
  <c r="CN42" i="3"/>
  <c r="CM42" i="3"/>
  <c r="CL42" i="3"/>
  <c r="CK42" i="3"/>
  <c r="CO42" i="3" s="1"/>
  <c r="BS42" i="3"/>
  <c r="BR42" i="3"/>
  <c r="BC42" i="3"/>
  <c r="AN42" i="3"/>
  <c r="Y42" i="3"/>
  <c r="CN41" i="3"/>
  <c r="CO41" i="3" s="1"/>
  <c r="CA41" i="3" s="1"/>
  <c r="CM41" i="3"/>
  <c r="CL41" i="3"/>
  <c r="CK41" i="3"/>
  <c r="BS41" i="3"/>
  <c r="BR41" i="3"/>
  <c r="BC41" i="3"/>
  <c r="AN41" i="3"/>
  <c r="Y41" i="3"/>
  <c r="CN40" i="3"/>
  <c r="CM40" i="3"/>
  <c r="CL40" i="3"/>
  <c r="CK40" i="3"/>
  <c r="CO40" i="3" s="1"/>
  <c r="BT40" i="3"/>
  <c r="BU40" i="3" s="1"/>
  <c r="BS40" i="3"/>
  <c r="BR40" i="3"/>
  <c r="BC40" i="3"/>
  <c r="AN40" i="3"/>
  <c r="Y40" i="3"/>
  <c r="CN39" i="3"/>
  <c r="CM39" i="3"/>
  <c r="CL39" i="3"/>
  <c r="CK39" i="3"/>
  <c r="BS39" i="3"/>
  <c r="BR39" i="3"/>
  <c r="BC39" i="3"/>
  <c r="AN39" i="3"/>
  <c r="Y39" i="3"/>
  <c r="CN38" i="3"/>
  <c r="CM38" i="3"/>
  <c r="CL38" i="3"/>
  <c r="CK38" i="3"/>
  <c r="CO38" i="3" s="1"/>
  <c r="BS38" i="3"/>
  <c r="BR38" i="3"/>
  <c r="BC38" i="3"/>
  <c r="AN38" i="3"/>
  <c r="Y38" i="3"/>
  <c r="CN33" i="3"/>
  <c r="CO33" i="3" s="1"/>
  <c r="CA33" i="3" s="1"/>
  <c r="CM33" i="3"/>
  <c r="CL33" i="3"/>
  <c r="CK33" i="3"/>
  <c r="CB33" i="3"/>
  <c r="BS33" i="3"/>
  <c r="BR33" i="3"/>
  <c r="BC33" i="3"/>
  <c r="AN33" i="3"/>
  <c r="Y33" i="3"/>
  <c r="CN32" i="3"/>
  <c r="CM32" i="3"/>
  <c r="CL32" i="3"/>
  <c r="CK32" i="3"/>
  <c r="CO32" i="3" s="1"/>
  <c r="BS32" i="3"/>
  <c r="BR32" i="3"/>
  <c r="BC32" i="3"/>
  <c r="AN32" i="3"/>
  <c r="Y32" i="3"/>
  <c r="CN31" i="3"/>
  <c r="CO31" i="3" s="1"/>
  <c r="CA31" i="3" s="1"/>
  <c r="CM31" i="3"/>
  <c r="CL31" i="3"/>
  <c r="CK31" i="3"/>
  <c r="BS31" i="3"/>
  <c r="BR31" i="3"/>
  <c r="BC31" i="3"/>
  <c r="AN31" i="3"/>
  <c r="Y31" i="3"/>
  <c r="CN30" i="3"/>
  <c r="CO30" i="3" s="1"/>
  <c r="CM30" i="3"/>
  <c r="CL30" i="3"/>
  <c r="CK30" i="3"/>
  <c r="BS30" i="3"/>
  <c r="BT30" i="3" s="1"/>
  <c r="BU30" i="3" s="1"/>
  <c r="BR30" i="3"/>
  <c r="BC30" i="3"/>
  <c r="AN30" i="3"/>
  <c r="Y30" i="3"/>
  <c r="CN29" i="3"/>
  <c r="CO29" i="3" s="1"/>
  <c r="CA29" i="3" s="1"/>
  <c r="CM29" i="3"/>
  <c r="CL29" i="3"/>
  <c r="CK29" i="3"/>
  <c r="BS29" i="3"/>
  <c r="BR29" i="3"/>
  <c r="BC29" i="3"/>
  <c r="AN29" i="3"/>
  <c r="Y29" i="3"/>
  <c r="CN28" i="3"/>
  <c r="CM28" i="3"/>
  <c r="CL28" i="3"/>
  <c r="CK28" i="3"/>
  <c r="CO28" i="3" s="1"/>
  <c r="BS28" i="3"/>
  <c r="BR28" i="3"/>
  <c r="BC28" i="3"/>
  <c r="AN28" i="3"/>
  <c r="Y28" i="3"/>
  <c r="CN27" i="3"/>
  <c r="CM27" i="3"/>
  <c r="CL27" i="3"/>
  <c r="CK27" i="3"/>
  <c r="BS27" i="3"/>
  <c r="BR27" i="3"/>
  <c r="BC27" i="3"/>
  <c r="AN27" i="3"/>
  <c r="Y27" i="3"/>
  <c r="CN26" i="3"/>
  <c r="CM26" i="3"/>
  <c r="CL26" i="3"/>
  <c r="CK26" i="3"/>
  <c r="CO26" i="3" s="1"/>
  <c r="BS26" i="3"/>
  <c r="BR26" i="3"/>
  <c r="BC26" i="3"/>
  <c r="AN26" i="3"/>
  <c r="Y26" i="3"/>
  <c r="CN25" i="3"/>
  <c r="CM25" i="3"/>
  <c r="CL25" i="3"/>
  <c r="CK25" i="3"/>
  <c r="BS25" i="3"/>
  <c r="BR25" i="3"/>
  <c r="BC25" i="3"/>
  <c r="AN25" i="3"/>
  <c r="Y25" i="3"/>
  <c r="CN24" i="3"/>
  <c r="CO24" i="3" s="1"/>
  <c r="CM24" i="3"/>
  <c r="CL24" i="3"/>
  <c r="CK24" i="3"/>
  <c r="BS24" i="3"/>
  <c r="BR24" i="3"/>
  <c r="BC24" i="3"/>
  <c r="AN24" i="3"/>
  <c r="Y24" i="3"/>
  <c r="CN23" i="3"/>
  <c r="CM23" i="3"/>
  <c r="CL23" i="3"/>
  <c r="CK23" i="3"/>
  <c r="BS23" i="3"/>
  <c r="BR23" i="3"/>
  <c r="BC23" i="3"/>
  <c r="AN23" i="3"/>
  <c r="Y23" i="3"/>
  <c r="CN22" i="3"/>
  <c r="CO22" i="3" s="1"/>
  <c r="CM22" i="3"/>
  <c r="CL22" i="3"/>
  <c r="CK22" i="3"/>
  <c r="BS22" i="3"/>
  <c r="BT22" i="3" s="1"/>
  <c r="BU22" i="3" s="1"/>
  <c r="BR22" i="3"/>
  <c r="BC22" i="3"/>
  <c r="AN22" i="3"/>
  <c r="Y22" i="3"/>
  <c r="CN21" i="3"/>
  <c r="CO21" i="3" s="1"/>
  <c r="CA21" i="3" s="1"/>
  <c r="CM21" i="3"/>
  <c r="CL21" i="3"/>
  <c r="CK21" i="3"/>
  <c r="BS21" i="3"/>
  <c r="BR21" i="3"/>
  <c r="BC21" i="3"/>
  <c r="AN21" i="3"/>
  <c r="Y21" i="3"/>
  <c r="CN20" i="3"/>
  <c r="CM20" i="3"/>
  <c r="CL20" i="3"/>
  <c r="CK20" i="3"/>
  <c r="CO20" i="3" s="1"/>
  <c r="BS20" i="3"/>
  <c r="BR20" i="3"/>
  <c r="BC20" i="3"/>
  <c r="AN20" i="3"/>
  <c r="Y20" i="3"/>
  <c r="CN19" i="3"/>
  <c r="CM19" i="3"/>
  <c r="CL19" i="3"/>
  <c r="CK19" i="3"/>
  <c r="BS19" i="3"/>
  <c r="BR19" i="3"/>
  <c r="BC19" i="3"/>
  <c r="AN19" i="3"/>
  <c r="Y19" i="3"/>
  <c r="CN18" i="3"/>
  <c r="CM18" i="3"/>
  <c r="CL18" i="3"/>
  <c r="CK18" i="3"/>
  <c r="CO18" i="3" s="1"/>
  <c r="BS18" i="3"/>
  <c r="BR18" i="3"/>
  <c r="BC18" i="3"/>
  <c r="AN18" i="3"/>
  <c r="Y18" i="3"/>
  <c r="CN17" i="3"/>
  <c r="CM17" i="3"/>
  <c r="CL17" i="3"/>
  <c r="CK17" i="3"/>
  <c r="BS17" i="3"/>
  <c r="BR17" i="3"/>
  <c r="BC17" i="3"/>
  <c r="AN17" i="3"/>
  <c r="Y17" i="3"/>
  <c r="CN16" i="3"/>
  <c r="CO16" i="3" s="1"/>
  <c r="CM16" i="3"/>
  <c r="CL16" i="3"/>
  <c r="CK16" i="3"/>
  <c r="BS16" i="3"/>
  <c r="BR16" i="3"/>
  <c r="BC16" i="3"/>
  <c r="AN16" i="3"/>
  <c r="Y16" i="3"/>
  <c r="CN15" i="3"/>
  <c r="CM15" i="3"/>
  <c r="CL15" i="3"/>
  <c r="CK15" i="3"/>
  <c r="BS15" i="3"/>
  <c r="BR15" i="3"/>
  <c r="BC15" i="3"/>
  <c r="AN15" i="3"/>
  <c r="Y15" i="3"/>
  <c r="CN14" i="3"/>
  <c r="CO14" i="3" s="1"/>
  <c r="CM14" i="3"/>
  <c r="CL14" i="3"/>
  <c r="CK14" i="3"/>
  <c r="BS14" i="3"/>
  <c r="BT14" i="3" s="1"/>
  <c r="BR14" i="3"/>
  <c r="BC14" i="3"/>
  <c r="AN14" i="3"/>
  <c r="Y14" i="3"/>
  <c r="CN13" i="3"/>
  <c r="CM13" i="3"/>
  <c r="CL13" i="3"/>
  <c r="CK13" i="3"/>
  <c r="CO13" i="3" s="1"/>
  <c r="BS13" i="3"/>
  <c r="BR13" i="3"/>
  <c r="BC13" i="3"/>
  <c r="AN13" i="3"/>
  <c r="Y13" i="3"/>
  <c r="CN12" i="3"/>
  <c r="CO12" i="3" s="1"/>
  <c r="CM12" i="3"/>
  <c r="CL12" i="3"/>
  <c r="CK12" i="3"/>
  <c r="BS12" i="3"/>
  <c r="BR12" i="3"/>
  <c r="BC12" i="3"/>
  <c r="AN12" i="3"/>
  <c r="Y12" i="3"/>
  <c r="CN11" i="3"/>
  <c r="CM11" i="3"/>
  <c r="CL11" i="3"/>
  <c r="CK11" i="3"/>
  <c r="CO11" i="3" s="1"/>
  <c r="BS11" i="3"/>
  <c r="BR11" i="3"/>
  <c r="BC11" i="3"/>
  <c r="AN11" i="3"/>
  <c r="Y11" i="3"/>
  <c r="CN10" i="3"/>
  <c r="CO10" i="3" s="1"/>
  <c r="CM10" i="3"/>
  <c r="CL10" i="3"/>
  <c r="CK10" i="3"/>
  <c r="BS10" i="3"/>
  <c r="BT10" i="3" s="1"/>
  <c r="BR10" i="3"/>
  <c r="BC10" i="3"/>
  <c r="AN10" i="3"/>
  <c r="Y10" i="3"/>
  <c r="CN9" i="3"/>
  <c r="CM9" i="3"/>
  <c r="CL9" i="3"/>
  <c r="CK9" i="3"/>
  <c r="CO9" i="3" s="1"/>
  <c r="BS9" i="3"/>
  <c r="BR9" i="3"/>
  <c r="BC9" i="3"/>
  <c r="AN9" i="3"/>
  <c r="Y9" i="3"/>
  <c r="CN8" i="3"/>
  <c r="CO8" i="3" s="1"/>
  <c r="CM8" i="3"/>
  <c r="CL8" i="3"/>
  <c r="CK8" i="3"/>
  <c r="BS8" i="3"/>
  <c r="BR8" i="3"/>
  <c r="BC8" i="3"/>
  <c r="AN8" i="3"/>
  <c r="Y8" i="3"/>
  <c r="CN7" i="3"/>
  <c r="CM7" i="3"/>
  <c r="CL7" i="3"/>
  <c r="CK7" i="3"/>
  <c r="CO7" i="3" s="1"/>
  <c r="BS7" i="3"/>
  <c r="BR7" i="3"/>
  <c r="BC7" i="3"/>
  <c r="AN7" i="3"/>
  <c r="Y7" i="3"/>
  <c r="CN6" i="3"/>
  <c r="CO6" i="3" s="1"/>
  <c r="CM6" i="3"/>
  <c r="CL6" i="3"/>
  <c r="CK6" i="3"/>
  <c r="BS6" i="3"/>
  <c r="BT6" i="3" s="1"/>
  <c r="BR6" i="3"/>
  <c r="BC6" i="3"/>
  <c r="AN6" i="3"/>
  <c r="Y6" i="3"/>
  <c r="CN5" i="3"/>
  <c r="CM5" i="3"/>
  <c r="CL5" i="3"/>
  <c r="CK5" i="3"/>
  <c r="CO5" i="3" s="1"/>
  <c r="BS5" i="3"/>
  <c r="BR5" i="3"/>
  <c r="BC5" i="3"/>
  <c r="AN5" i="3"/>
  <c r="Y5" i="3"/>
  <c r="CN4" i="3"/>
  <c r="CO4" i="3" s="1"/>
  <c r="CM4" i="3"/>
  <c r="CL4" i="3"/>
  <c r="CK4" i="3"/>
  <c r="BS4" i="3"/>
  <c r="BR4" i="3"/>
  <c r="BC4" i="3"/>
  <c r="AN4" i="3"/>
  <c r="Y4" i="3"/>
  <c r="CM1" i="3"/>
  <c r="CL1" i="3"/>
  <c r="CK1" i="3"/>
  <c r="CJ1" i="3"/>
  <c r="CN1" i="3" s="1"/>
  <c r="V254" i="2"/>
  <c r="U254" i="2"/>
  <c r="M254" i="2" s="1"/>
  <c r="I254" i="2" s="1"/>
  <c r="T254" i="2"/>
  <c r="S254" i="2"/>
  <c r="R254" i="2"/>
  <c r="Q254" i="2"/>
  <c r="V253" i="2"/>
  <c r="U253" i="2"/>
  <c r="T253" i="2"/>
  <c r="S253" i="2"/>
  <c r="R253" i="2"/>
  <c r="Q253" i="2"/>
  <c r="N253" i="2"/>
  <c r="K253" i="2" s="1"/>
  <c r="M253" i="2"/>
  <c r="I253" i="2"/>
  <c r="V252" i="2"/>
  <c r="U252" i="2"/>
  <c r="T252" i="2"/>
  <c r="S252" i="2"/>
  <c r="R252" i="2"/>
  <c r="Q252" i="2"/>
  <c r="V251" i="2"/>
  <c r="U251" i="2"/>
  <c r="T251" i="2"/>
  <c r="S251" i="2"/>
  <c r="R251" i="2"/>
  <c r="Q251" i="2"/>
  <c r="N251" i="2"/>
  <c r="M251" i="2"/>
  <c r="K251" i="2"/>
  <c r="I251" i="2"/>
  <c r="V250" i="2"/>
  <c r="U250" i="2"/>
  <c r="M250" i="2" s="1"/>
  <c r="I250" i="2" s="1"/>
  <c r="T250" i="2"/>
  <c r="S250" i="2"/>
  <c r="R250" i="2"/>
  <c r="Q250" i="2"/>
  <c r="V249" i="2"/>
  <c r="U249" i="2"/>
  <c r="T249" i="2"/>
  <c r="S249" i="2"/>
  <c r="R249" i="2"/>
  <c r="Q249" i="2"/>
  <c r="N249" i="2"/>
  <c r="K249" i="2" s="1"/>
  <c r="M249" i="2"/>
  <c r="I249" i="2"/>
  <c r="V248" i="2"/>
  <c r="U248" i="2"/>
  <c r="T248" i="2"/>
  <c r="S248" i="2"/>
  <c r="R248" i="2"/>
  <c r="Q248" i="2"/>
  <c r="V247" i="2"/>
  <c r="U247" i="2"/>
  <c r="T247" i="2"/>
  <c r="S247" i="2"/>
  <c r="R247" i="2"/>
  <c r="Q247" i="2"/>
  <c r="N247" i="2"/>
  <c r="M247" i="2"/>
  <c r="K247" i="2"/>
  <c r="I247" i="2"/>
  <c r="V246" i="2"/>
  <c r="U246" i="2"/>
  <c r="M246" i="2" s="1"/>
  <c r="I246" i="2" s="1"/>
  <c r="T246" i="2"/>
  <c r="S246" i="2"/>
  <c r="R246" i="2"/>
  <c r="Q246" i="2"/>
  <c r="V245" i="2"/>
  <c r="U245" i="2"/>
  <c r="T245" i="2"/>
  <c r="S245" i="2"/>
  <c r="R245" i="2"/>
  <c r="Q245" i="2"/>
  <c r="N245" i="2"/>
  <c r="K245" i="2" s="1"/>
  <c r="M245" i="2"/>
  <c r="I245" i="2"/>
  <c r="V244" i="2"/>
  <c r="U244" i="2"/>
  <c r="T244" i="2"/>
  <c r="S244" i="2"/>
  <c r="R244" i="2"/>
  <c r="Q244" i="2"/>
  <c r="V243" i="2"/>
  <c r="U243" i="2"/>
  <c r="T243" i="2"/>
  <c r="S243" i="2"/>
  <c r="R243" i="2"/>
  <c r="Q243" i="2"/>
  <c r="N243" i="2"/>
  <c r="M243" i="2"/>
  <c r="K243" i="2"/>
  <c r="I243" i="2"/>
  <c r="V242" i="2"/>
  <c r="U242" i="2"/>
  <c r="M242" i="2" s="1"/>
  <c r="I242" i="2" s="1"/>
  <c r="T242" i="2"/>
  <c r="S242" i="2"/>
  <c r="R242" i="2"/>
  <c r="Q242" i="2"/>
  <c r="V241" i="2"/>
  <c r="U241" i="2"/>
  <c r="T241" i="2"/>
  <c r="S241" i="2"/>
  <c r="R241" i="2"/>
  <c r="Q241" i="2"/>
  <c r="N241" i="2"/>
  <c r="K241" i="2" s="1"/>
  <c r="M241" i="2"/>
  <c r="I241" i="2"/>
  <c r="V240" i="2"/>
  <c r="U240" i="2"/>
  <c r="T240" i="2"/>
  <c r="S240" i="2"/>
  <c r="R240" i="2"/>
  <c r="Q240" i="2"/>
  <c r="V239" i="2"/>
  <c r="U239" i="2"/>
  <c r="T239" i="2"/>
  <c r="S239" i="2"/>
  <c r="R239" i="2"/>
  <c r="Q239" i="2"/>
  <c r="N239" i="2"/>
  <c r="M239" i="2"/>
  <c r="K239" i="2"/>
  <c r="I239" i="2"/>
  <c r="V238" i="2"/>
  <c r="U238" i="2"/>
  <c r="M238" i="2" s="1"/>
  <c r="I238" i="2" s="1"/>
  <c r="T238" i="2"/>
  <c r="S238" i="2"/>
  <c r="R238" i="2"/>
  <c r="Q238" i="2"/>
  <c r="V237" i="2"/>
  <c r="U237" i="2"/>
  <c r="T237" i="2"/>
  <c r="S237" i="2"/>
  <c r="R237" i="2"/>
  <c r="Q237" i="2"/>
  <c r="N237" i="2"/>
  <c r="K237" i="2" s="1"/>
  <c r="M237" i="2"/>
  <c r="I237" i="2"/>
  <c r="V236" i="2"/>
  <c r="U236" i="2"/>
  <c r="T236" i="2"/>
  <c r="S236" i="2"/>
  <c r="R236" i="2"/>
  <c r="Q236" i="2"/>
  <c r="V235" i="2"/>
  <c r="U235" i="2"/>
  <c r="T235" i="2"/>
  <c r="S235" i="2"/>
  <c r="R235" i="2"/>
  <c r="Q235" i="2"/>
  <c r="N235" i="2"/>
  <c r="M235" i="2"/>
  <c r="K235" i="2"/>
  <c r="I235" i="2"/>
  <c r="V234" i="2"/>
  <c r="U234" i="2"/>
  <c r="M234" i="2" s="1"/>
  <c r="I234" i="2" s="1"/>
  <c r="T234" i="2"/>
  <c r="S234" i="2"/>
  <c r="R234" i="2"/>
  <c r="Q234" i="2"/>
  <c r="V233" i="2"/>
  <c r="U233" i="2"/>
  <c r="T233" i="2"/>
  <c r="S233" i="2"/>
  <c r="R233" i="2"/>
  <c r="Q233" i="2"/>
  <c r="N233" i="2"/>
  <c r="K233" i="2" s="1"/>
  <c r="M233" i="2"/>
  <c r="I233" i="2"/>
  <c r="V232" i="2"/>
  <c r="U232" i="2"/>
  <c r="T232" i="2"/>
  <c r="S232" i="2"/>
  <c r="R232" i="2"/>
  <c r="Q232" i="2"/>
  <c r="V231" i="2"/>
  <c r="U231" i="2"/>
  <c r="T231" i="2"/>
  <c r="S231" i="2"/>
  <c r="R231" i="2"/>
  <c r="Q231" i="2"/>
  <c r="N231" i="2"/>
  <c r="M231" i="2"/>
  <c r="K231" i="2"/>
  <c r="I231" i="2"/>
  <c r="V230" i="2"/>
  <c r="U230" i="2"/>
  <c r="T230" i="2"/>
  <c r="S230" i="2"/>
  <c r="R230" i="2"/>
  <c r="Q230" i="2"/>
  <c r="V229" i="2"/>
  <c r="U229" i="2"/>
  <c r="M229" i="2" s="1"/>
  <c r="T229" i="2"/>
  <c r="S229" i="2"/>
  <c r="R229" i="2"/>
  <c r="Q229" i="2"/>
  <c r="N229" i="2"/>
  <c r="K229" i="2" s="1"/>
  <c r="I229" i="2"/>
  <c r="V228" i="2"/>
  <c r="U228" i="2"/>
  <c r="T228" i="2"/>
  <c r="S228" i="2"/>
  <c r="P228" i="2" s="1"/>
  <c r="J228" i="2" s="1"/>
  <c r="R228" i="2"/>
  <c r="Q228" i="2"/>
  <c r="V227" i="2"/>
  <c r="U227" i="2"/>
  <c r="M227" i="2" s="1"/>
  <c r="T227" i="2"/>
  <c r="S227" i="2"/>
  <c r="R227" i="2"/>
  <c r="Q227" i="2"/>
  <c r="N227" i="2"/>
  <c r="K227" i="2" s="1"/>
  <c r="I227" i="2"/>
  <c r="V226" i="2"/>
  <c r="U226" i="2"/>
  <c r="T226" i="2"/>
  <c r="S226" i="2"/>
  <c r="R226" i="2"/>
  <c r="Q226" i="2"/>
  <c r="V225" i="2"/>
  <c r="U225" i="2"/>
  <c r="M225" i="2" s="1"/>
  <c r="T225" i="2"/>
  <c r="S225" i="2"/>
  <c r="R225" i="2"/>
  <c r="Q225" i="2"/>
  <c r="N225" i="2"/>
  <c r="K225" i="2" s="1"/>
  <c r="I225" i="2"/>
  <c r="V224" i="2"/>
  <c r="U224" i="2"/>
  <c r="T224" i="2"/>
  <c r="S224" i="2"/>
  <c r="P224" i="2" s="1"/>
  <c r="J224" i="2" s="1"/>
  <c r="R224" i="2"/>
  <c r="Q224" i="2"/>
  <c r="V223" i="2"/>
  <c r="U223" i="2"/>
  <c r="M223" i="2" s="1"/>
  <c r="T223" i="2"/>
  <c r="S223" i="2"/>
  <c r="R223" i="2"/>
  <c r="Q223" i="2"/>
  <c r="N223" i="2"/>
  <c r="K223" i="2" s="1"/>
  <c r="I223" i="2"/>
  <c r="V222" i="2"/>
  <c r="U222" i="2"/>
  <c r="T222" i="2"/>
  <c r="S222" i="2"/>
  <c r="R222" i="2"/>
  <c r="Q222" i="2"/>
  <c r="V221" i="2"/>
  <c r="U221" i="2"/>
  <c r="M221" i="2" s="1"/>
  <c r="T221" i="2"/>
  <c r="S221" i="2"/>
  <c r="R221" i="2"/>
  <c r="Q221" i="2"/>
  <c r="N221" i="2"/>
  <c r="K221" i="2" s="1"/>
  <c r="I221" i="2"/>
  <c r="V220" i="2"/>
  <c r="U220" i="2"/>
  <c r="T220" i="2"/>
  <c r="S220" i="2"/>
  <c r="P220" i="2" s="1"/>
  <c r="J220" i="2" s="1"/>
  <c r="R220" i="2"/>
  <c r="Q220" i="2"/>
  <c r="V219" i="2"/>
  <c r="U219" i="2"/>
  <c r="M219" i="2" s="1"/>
  <c r="T219" i="2"/>
  <c r="S219" i="2"/>
  <c r="R219" i="2"/>
  <c r="Q219" i="2"/>
  <c r="N219" i="2"/>
  <c r="K219" i="2" s="1"/>
  <c r="I219" i="2"/>
  <c r="V218" i="2"/>
  <c r="U218" i="2"/>
  <c r="T218" i="2"/>
  <c r="S218" i="2"/>
  <c r="R218" i="2"/>
  <c r="Q218" i="2"/>
  <c r="V217" i="2"/>
  <c r="U217" i="2"/>
  <c r="M217" i="2" s="1"/>
  <c r="T217" i="2"/>
  <c r="S217" i="2"/>
  <c r="R217" i="2"/>
  <c r="Q217" i="2"/>
  <c r="N217" i="2"/>
  <c r="K217" i="2" s="1"/>
  <c r="I217" i="2"/>
  <c r="V216" i="2"/>
  <c r="U216" i="2"/>
  <c r="T216" i="2"/>
  <c r="S216" i="2"/>
  <c r="P216" i="2" s="1"/>
  <c r="J216" i="2" s="1"/>
  <c r="R216" i="2"/>
  <c r="Q216" i="2"/>
  <c r="V215" i="2"/>
  <c r="U215" i="2"/>
  <c r="M215" i="2" s="1"/>
  <c r="T215" i="2"/>
  <c r="S215" i="2"/>
  <c r="R215" i="2"/>
  <c r="Q215" i="2"/>
  <c r="N215" i="2"/>
  <c r="K215" i="2" s="1"/>
  <c r="I215" i="2"/>
  <c r="V214" i="2"/>
  <c r="U214" i="2"/>
  <c r="BE85" i="2" s="1"/>
  <c r="T214" i="2"/>
  <c r="S214" i="2"/>
  <c r="R214" i="2"/>
  <c r="Q214" i="2"/>
  <c r="V213" i="2"/>
  <c r="U213" i="2"/>
  <c r="M213" i="2" s="1"/>
  <c r="T213" i="2"/>
  <c r="S213" i="2"/>
  <c r="R213" i="2"/>
  <c r="Q213" i="2"/>
  <c r="N213" i="2"/>
  <c r="K213" i="2" s="1"/>
  <c r="I213" i="2"/>
  <c r="V212" i="2"/>
  <c r="U212" i="2"/>
  <c r="T212" i="2"/>
  <c r="S212" i="2"/>
  <c r="P212" i="2" s="1"/>
  <c r="O212" i="2" s="1"/>
  <c r="L212" i="2" s="1"/>
  <c r="R212" i="2"/>
  <c r="Q212" i="2"/>
  <c r="V211" i="2"/>
  <c r="N211" i="2" s="1"/>
  <c r="K211" i="2" s="1"/>
  <c r="U211" i="2"/>
  <c r="T211" i="2"/>
  <c r="S211" i="2"/>
  <c r="R211" i="2"/>
  <c r="Q211" i="2"/>
  <c r="P211" i="2"/>
  <c r="O211" i="2" s="1"/>
  <c r="L211" i="2" s="1"/>
  <c r="M211" i="2"/>
  <c r="J211" i="2"/>
  <c r="I211" i="2"/>
  <c r="V210" i="2"/>
  <c r="N210" i="2" s="1"/>
  <c r="K210" i="2" s="1"/>
  <c r="U210" i="2"/>
  <c r="T210" i="2"/>
  <c r="S210" i="2"/>
  <c r="R210" i="2"/>
  <c r="Q210" i="2"/>
  <c r="P210" i="2"/>
  <c r="O210" i="2" s="1"/>
  <c r="L210" i="2" s="1"/>
  <c r="M210" i="2"/>
  <c r="J210" i="2"/>
  <c r="I210" i="2"/>
  <c r="V209" i="2"/>
  <c r="N209" i="2" s="1"/>
  <c r="K209" i="2" s="1"/>
  <c r="U209" i="2"/>
  <c r="T209" i="2"/>
  <c r="S209" i="2"/>
  <c r="R209" i="2"/>
  <c r="Q209" i="2"/>
  <c r="P209" i="2"/>
  <c r="O209" i="2" s="1"/>
  <c r="L209" i="2" s="1"/>
  <c r="M209" i="2"/>
  <c r="J209" i="2"/>
  <c r="I209" i="2"/>
  <c r="V208" i="2"/>
  <c r="N208" i="2" s="1"/>
  <c r="K208" i="2" s="1"/>
  <c r="U208" i="2"/>
  <c r="T208" i="2"/>
  <c r="S208" i="2"/>
  <c r="R208" i="2"/>
  <c r="Q208" i="2"/>
  <c r="P208" i="2"/>
  <c r="O208" i="2" s="1"/>
  <c r="L208" i="2" s="1"/>
  <c r="M208" i="2"/>
  <c r="J208" i="2"/>
  <c r="I208" i="2"/>
  <c r="V207" i="2"/>
  <c r="N207" i="2" s="1"/>
  <c r="K207" i="2" s="1"/>
  <c r="U207" i="2"/>
  <c r="T207" i="2"/>
  <c r="S207" i="2"/>
  <c r="R207" i="2"/>
  <c r="Q207" i="2"/>
  <c r="P207" i="2"/>
  <c r="O207" i="2" s="1"/>
  <c r="L207" i="2" s="1"/>
  <c r="M207" i="2"/>
  <c r="J207" i="2"/>
  <c r="I207" i="2"/>
  <c r="V206" i="2"/>
  <c r="N206" i="2" s="1"/>
  <c r="K206" i="2" s="1"/>
  <c r="U206" i="2"/>
  <c r="T206" i="2"/>
  <c r="AR84" i="2" s="1"/>
  <c r="S206" i="2"/>
  <c r="R206" i="2"/>
  <c r="Q206" i="2"/>
  <c r="P206" i="2"/>
  <c r="O206" i="2" s="1"/>
  <c r="L206" i="2" s="1"/>
  <c r="M206" i="2"/>
  <c r="J206" i="2"/>
  <c r="I206" i="2"/>
  <c r="V205" i="2"/>
  <c r="N205" i="2" s="1"/>
  <c r="K205" i="2" s="1"/>
  <c r="U205" i="2"/>
  <c r="T205" i="2"/>
  <c r="AW85" i="2" s="1"/>
  <c r="S205" i="2"/>
  <c r="R205" i="2"/>
  <c r="Q205" i="2"/>
  <c r="P205" i="2"/>
  <c r="O205" i="2" s="1"/>
  <c r="L205" i="2" s="1"/>
  <c r="M205" i="2"/>
  <c r="J205" i="2"/>
  <c r="I205" i="2"/>
  <c r="V203" i="2"/>
  <c r="V202" i="2"/>
  <c r="V201" i="2"/>
  <c r="V200" i="2"/>
  <c r="V199" i="2"/>
  <c r="V198" i="2"/>
  <c r="V197" i="2"/>
  <c r="K161" i="2"/>
  <c r="Q159" i="2"/>
  <c r="O159" i="2"/>
  <c r="M159" i="2"/>
  <c r="K158" i="2"/>
  <c r="I158" i="2"/>
  <c r="K157" i="2"/>
  <c r="O156" i="2"/>
  <c r="M156" i="2"/>
  <c r="K156" i="2"/>
  <c r="K155" i="2"/>
  <c r="I155" i="2"/>
  <c r="K154" i="2"/>
  <c r="Q153" i="2"/>
  <c r="O153" i="2"/>
  <c r="M153" i="2"/>
  <c r="K153" i="2"/>
  <c r="I153" i="2"/>
  <c r="I151" i="2"/>
  <c r="Q150" i="2"/>
  <c r="O150" i="2"/>
  <c r="M150" i="2"/>
  <c r="K150" i="2"/>
  <c r="B143" i="2" s="1"/>
  <c r="B145" i="2" s="1"/>
  <c r="AA14" i="2" s="1"/>
  <c r="Q147" i="2"/>
  <c r="O147" i="2"/>
  <c r="M147" i="2"/>
  <c r="K147" i="2"/>
  <c r="I147" i="2"/>
  <c r="AR85" i="2"/>
  <c r="BE83" i="2"/>
  <c r="BE82" i="2"/>
  <c r="BE81" i="2"/>
  <c r="BE79" i="2"/>
  <c r="BE78" i="2"/>
  <c r="AR76" i="2"/>
  <c r="CA10" i="3" l="1"/>
  <c r="CB10" i="3"/>
  <c r="CA13" i="3"/>
  <c r="CB13" i="3"/>
  <c r="CA14" i="3"/>
  <c r="CB14" i="3"/>
  <c r="CA22" i="3"/>
  <c r="CB22" i="3"/>
  <c r="CA30" i="3"/>
  <c r="CB30" i="3"/>
  <c r="CA84" i="3"/>
  <c r="CB84" i="3"/>
  <c r="CB40" i="3"/>
  <c r="CA40" i="3"/>
  <c r="CA48" i="3"/>
  <c r="CB48" i="3"/>
  <c r="CA62" i="3"/>
  <c r="CB62" i="3"/>
  <c r="CA100" i="3"/>
  <c r="CB100" i="3"/>
  <c r="CA4" i="3"/>
  <c r="CB4" i="3"/>
  <c r="CA8" i="3"/>
  <c r="CB8" i="3"/>
  <c r="CA12" i="3"/>
  <c r="CB12" i="3"/>
  <c r="CA16" i="3"/>
  <c r="CB16" i="3"/>
  <c r="BT20" i="3"/>
  <c r="BU20" i="3" s="1"/>
  <c r="CA20" i="3"/>
  <c r="CB20" i="3"/>
  <c r="CA28" i="3"/>
  <c r="CB28" i="3"/>
  <c r="CB32" i="3"/>
  <c r="CA32" i="3"/>
  <c r="CA42" i="3"/>
  <c r="CB42" i="3"/>
  <c r="CA50" i="3"/>
  <c r="CB50" i="3"/>
  <c r="CA54" i="3"/>
  <c r="CB54" i="3"/>
  <c r="CA74" i="3"/>
  <c r="CB74" i="3"/>
  <c r="CA92" i="3"/>
  <c r="CB92" i="3"/>
  <c r="CB5" i="3"/>
  <c r="CA5" i="3"/>
  <c r="CA6" i="3"/>
  <c r="CB6" i="3"/>
  <c r="CA9" i="3"/>
  <c r="CB9" i="3"/>
  <c r="CA64" i="3"/>
  <c r="CB64" i="3"/>
  <c r="CA90" i="3"/>
  <c r="CB90" i="3"/>
  <c r="CA18" i="3"/>
  <c r="CB18" i="3"/>
  <c r="CA26" i="3"/>
  <c r="CB26" i="3"/>
  <c r="CA82" i="3"/>
  <c r="CB82" i="3"/>
  <c r="BT98" i="3"/>
  <c r="BU98" i="3" s="1"/>
  <c r="BT90" i="3"/>
  <c r="BU90" i="3" s="1"/>
  <c r="BT82" i="3"/>
  <c r="BU82" i="3" s="1"/>
  <c r="BT74" i="3"/>
  <c r="BU74" i="3" s="1"/>
  <c r="BT62" i="3"/>
  <c r="BU62" i="3" s="1"/>
  <c r="BT54" i="3"/>
  <c r="BU54" i="3" s="1"/>
  <c r="BT44" i="3"/>
  <c r="BT100" i="3"/>
  <c r="BU100" i="3" s="1"/>
  <c r="BT92" i="3"/>
  <c r="BU92" i="3" s="1"/>
  <c r="BT84" i="3"/>
  <c r="BU84" i="3" s="1"/>
  <c r="BT76" i="3"/>
  <c r="BU76" i="3" s="1"/>
  <c r="BT64" i="3"/>
  <c r="BU64" i="3" s="1"/>
  <c r="BT56" i="3"/>
  <c r="BU56" i="3" s="1"/>
  <c r="BT88" i="3"/>
  <c r="BU88" i="3" s="1"/>
  <c r="BT86" i="3"/>
  <c r="BU86" i="3" s="1"/>
  <c r="BT52" i="3"/>
  <c r="BT48" i="3"/>
  <c r="BT24" i="3"/>
  <c r="BU24" i="3" s="1"/>
  <c r="BT16" i="3"/>
  <c r="BT13" i="3"/>
  <c r="BT11" i="3"/>
  <c r="BT9" i="3"/>
  <c r="BT7" i="3"/>
  <c r="BT5" i="3"/>
  <c r="BT72" i="3"/>
  <c r="BU72" i="3" s="1"/>
  <c r="BT66" i="3"/>
  <c r="BU66" i="3" s="1"/>
  <c r="BT38" i="3"/>
  <c r="BT80" i="3"/>
  <c r="BU80" i="3" s="1"/>
  <c r="BT26" i="3"/>
  <c r="BU26" i="3" s="1"/>
  <c r="BT96" i="3"/>
  <c r="BU96" i="3" s="1"/>
  <c r="BT94" i="3"/>
  <c r="BU94" i="3" s="1"/>
  <c r="BT60" i="3"/>
  <c r="BU60" i="3" s="1"/>
  <c r="BT58" i="3"/>
  <c r="BU58" i="3" s="1"/>
  <c r="BT46" i="3"/>
  <c r="BT32" i="3"/>
  <c r="BU32" i="3" s="1"/>
  <c r="BT78" i="3"/>
  <c r="BU78" i="3" s="1"/>
  <c r="BT18" i="3"/>
  <c r="BT4" i="3"/>
  <c r="BU10" i="3" s="1"/>
  <c r="CB7" i="3"/>
  <c r="CA7" i="3"/>
  <c r="BT8" i="3"/>
  <c r="CA11" i="3"/>
  <c r="CB11" i="3"/>
  <c r="BT12" i="3"/>
  <c r="CA24" i="3"/>
  <c r="CB24" i="3"/>
  <c r="BT28" i="3"/>
  <c r="BU28" i="3" s="1"/>
  <c r="CB38" i="3"/>
  <c r="CA38" i="3"/>
  <c r="CA56" i="3"/>
  <c r="CB56" i="3"/>
  <c r="CA76" i="3"/>
  <c r="CB76" i="3"/>
  <c r="CA98" i="3"/>
  <c r="CB98" i="3"/>
  <c r="BT19" i="3"/>
  <c r="BU19" i="3" s="1"/>
  <c r="CB21" i="3"/>
  <c r="CB31" i="3"/>
  <c r="BT47" i="3"/>
  <c r="CA86" i="3"/>
  <c r="CB86" i="3"/>
  <c r="BT21" i="3"/>
  <c r="BU21" i="3" s="1"/>
  <c r="BT29" i="3"/>
  <c r="BU29" i="3" s="1"/>
  <c r="BT33" i="3"/>
  <c r="BU33" i="3" s="1"/>
  <c r="CA88" i="3"/>
  <c r="CB88" i="3"/>
  <c r="BT15" i="3"/>
  <c r="CO17" i="3"/>
  <c r="BT23" i="3"/>
  <c r="BU23" i="3" s="1"/>
  <c r="CO25" i="3"/>
  <c r="BT31" i="3"/>
  <c r="BU31" i="3" s="1"/>
  <c r="CO39" i="3"/>
  <c r="CO43" i="3"/>
  <c r="CO61" i="3"/>
  <c r="BT65" i="3"/>
  <c r="BU65" i="3" s="1"/>
  <c r="CO66" i="3"/>
  <c r="BT67" i="3"/>
  <c r="BU67" i="3" s="1"/>
  <c r="CA80" i="3"/>
  <c r="CB80" i="3"/>
  <c r="CO97" i="3"/>
  <c r="BT101" i="3"/>
  <c r="BU101" i="3" s="1"/>
  <c r="BT27" i="3"/>
  <c r="BU27" i="3" s="1"/>
  <c r="CB29" i="3"/>
  <c r="BT39" i="3"/>
  <c r="CB41" i="3"/>
  <c r="CA46" i="3"/>
  <c r="CB46" i="3"/>
  <c r="CA60" i="3"/>
  <c r="CB60" i="3"/>
  <c r="CB81" i="3"/>
  <c r="BT85" i="3"/>
  <c r="BU85" i="3" s="1"/>
  <c r="BT87" i="3"/>
  <c r="BU87" i="3" s="1"/>
  <c r="CA96" i="3"/>
  <c r="CB96" i="3"/>
  <c r="CO15" i="3"/>
  <c r="CO23" i="3"/>
  <c r="BT42" i="3"/>
  <c r="CB44" i="3"/>
  <c r="BT49" i="3"/>
  <c r="CA52" i="3"/>
  <c r="CB52" i="3"/>
  <c r="CO73" i="3"/>
  <c r="BT77" i="3"/>
  <c r="BU77" i="3" s="1"/>
  <c r="CA78" i="3"/>
  <c r="CB78" i="3"/>
  <c r="BT79" i="3"/>
  <c r="BU79" i="3" s="1"/>
  <c r="BT17" i="3"/>
  <c r="BU17" i="3" s="1"/>
  <c r="CO19" i="3"/>
  <c r="BT25" i="3"/>
  <c r="BU25" i="3" s="1"/>
  <c r="CO27" i="3"/>
  <c r="BT41" i="3"/>
  <c r="BT50" i="3"/>
  <c r="BT57" i="3"/>
  <c r="BU57" i="3" s="1"/>
  <c r="CO58" i="3"/>
  <c r="BT59" i="3"/>
  <c r="BU59" i="3" s="1"/>
  <c r="CA72" i="3"/>
  <c r="CB72" i="3"/>
  <c r="BT93" i="3"/>
  <c r="BU93" i="3" s="1"/>
  <c r="CO94" i="3"/>
  <c r="BT95" i="3"/>
  <c r="BU95" i="3" s="1"/>
  <c r="BT43" i="3"/>
  <c r="CO45" i="3"/>
  <c r="CO51" i="3"/>
  <c r="BT55" i="3"/>
  <c r="BU55" i="3" s="1"/>
  <c r="CO59" i="3"/>
  <c r="BT63" i="3"/>
  <c r="BU63" i="3" s="1"/>
  <c r="CO67" i="3"/>
  <c r="BT75" i="3"/>
  <c r="BU75" i="3" s="1"/>
  <c r="CO79" i="3"/>
  <c r="BT83" i="3"/>
  <c r="BU83" i="3" s="1"/>
  <c r="CO87" i="3"/>
  <c r="BT91" i="3"/>
  <c r="BU91" i="3" s="1"/>
  <c r="CO95" i="3"/>
  <c r="BT99" i="3"/>
  <c r="BU99" i="3" s="1"/>
  <c r="BT45" i="3"/>
  <c r="BU45" i="3" s="1"/>
  <c r="CO47" i="3"/>
  <c r="BT53" i="3"/>
  <c r="BU53" i="3" s="1"/>
  <c r="BT61" i="3"/>
  <c r="BU61" i="3" s="1"/>
  <c r="BT73" i="3"/>
  <c r="BU73" i="3" s="1"/>
  <c r="BT81" i="3"/>
  <c r="BU81" i="3" s="1"/>
  <c r="BT89" i="3"/>
  <c r="BU89" i="3" s="1"/>
  <c r="BT97" i="3"/>
  <c r="BU97" i="3" s="1"/>
  <c r="AW78" i="2"/>
  <c r="AW79" i="2"/>
  <c r="AW81" i="2"/>
  <c r="AW82" i="2"/>
  <c r="AW83" i="2"/>
  <c r="AW84" i="2"/>
  <c r="N212" i="2"/>
  <c r="M212" i="2"/>
  <c r="I212" i="2" s="1"/>
  <c r="BA85" i="2"/>
  <c r="BA84" i="2"/>
  <c r="P214" i="2"/>
  <c r="N216" i="2"/>
  <c r="K216" i="2" s="1"/>
  <c r="M216" i="2"/>
  <c r="I216" i="2" s="1"/>
  <c r="P218" i="2"/>
  <c r="N220" i="2"/>
  <c r="M220" i="2"/>
  <c r="I220" i="2" s="1"/>
  <c r="P222" i="2"/>
  <c r="N224" i="2"/>
  <c r="K224" i="2" s="1"/>
  <c r="M224" i="2"/>
  <c r="I224" i="2" s="1"/>
  <c r="P226" i="2"/>
  <c r="N228" i="2"/>
  <c r="M228" i="2"/>
  <c r="I228" i="2" s="1"/>
  <c r="P230" i="2"/>
  <c r="N232" i="2"/>
  <c r="K232" i="2" s="1"/>
  <c r="P232" i="2"/>
  <c r="N236" i="2"/>
  <c r="P236" i="2"/>
  <c r="N240" i="2"/>
  <c r="K240" i="2" s="1"/>
  <c r="P240" i="2"/>
  <c r="N244" i="2"/>
  <c r="P244" i="2"/>
  <c r="N248" i="2"/>
  <c r="K248" i="2" s="1"/>
  <c r="P248" i="2"/>
  <c r="N252" i="2"/>
  <c r="P252" i="2"/>
  <c r="AW76" i="2"/>
  <c r="BA76" i="2" s="1"/>
  <c r="BA78" i="2"/>
  <c r="BA79" i="2"/>
  <c r="BA81" i="2"/>
  <c r="BA82" i="2"/>
  <c r="BA83" i="2"/>
  <c r="BE84" i="2"/>
  <c r="I160" i="2"/>
  <c r="I159" i="2"/>
  <c r="I157" i="2"/>
  <c r="I156" i="2"/>
  <c r="I154" i="2"/>
  <c r="I149" i="2"/>
  <c r="I145" i="2"/>
  <c r="I148" i="2"/>
  <c r="I161" i="2"/>
  <c r="J212" i="2"/>
  <c r="N214" i="2"/>
  <c r="K214" i="2" s="1"/>
  <c r="M214" i="2"/>
  <c r="I214" i="2" s="1"/>
  <c r="N218" i="2"/>
  <c r="K218" i="2" s="1"/>
  <c r="M218" i="2"/>
  <c r="I218" i="2" s="1"/>
  <c r="N222" i="2"/>
  <c r="K222" i="2" s="1"/>
  <c r="M222" i="2"/>
  <c r="I222" i="2" s="1"/>
  <c r="N226" i="2"/>
  <c r="K226" i="2" s="1"/>
  <c r="M226" i="2"/>
  <c r="I226" i="2" s="1"/>
  <c r="N230" i="2"/>
  <c r="K230" i="2" s="1"/>
  <c r="M230" i="2"/>
  <c r="I230" i="2" s="1"/>
  <c r="N234" i="2"/>
  <c r="K234" i="2" s="1"/>
  <c r="P234" i="2"/>
  <c r="N238" i="2"/>
  <c r="K238" i="2" s="1"/>
  <c r="P238" i="2"/>
  <c r="N242" i="2"/>
  <c r="K242" i="2" s="1"/>
  <c r="P242" i="2"/>
  <c r="N246" i="2"/>
  <c r="K246" i="2" s="1"/>
  <c r="P246" i="2"/>
  <c r="N250" i="2"/>
  <c r="K250" i="2" s="1"/>
  <c r="P250" i="2"/>
  <c r="N254" i="2"/>
  <c r="K254" i="2" s="1"/>
  <c r="P254" i="2"/>
  <c r="AR78" i="2"/>
  <c r="AR79" i="2"/>
  <c r="AR81" i="2"/>
  <c r="AR82" i="2"/>
  <c r="AR83" i="2"/>
  <c r="I146" i="2"/>
  <c r="I152" i="2"/>
  <c r="O216" i="2"/>
  <c r="L216" i="2" s="1"/>
  <c r="O220" i="2"/>
  <c r="L220" i="2" s="1"/>
  <c r="O224" i="2"/>
  <c r="L224" i="2" s="1"/>
  <c r="O228" i="2"/>
  <c r="L228" i="2" s="1"/>
  <c r="M232" i="2"/>
  <c r="I232" i="2" s="1"/>
  <c r="M236" i="2"/>
  <c r="I236" i="2" s="1"/>
  <c r="M240" i="2"/>
  <c r="I240" i="2" s="1"/>
  <c r="M244" i="2"/>
  <c r="I244" i="2" s="1"/>
  <c r="M248" i="2"/>
  <c r="I248" i="2" s="1"/>
  <c r="M252" i="2"/>
  <c r="I252" i="2" s="1"/>
  <c r="P233" i="2"/>
  <c r="P237" i="2"/>
  <c r="P241" i="2"/>
  <c r="P245" i="2"/>
  <c r="P249" i="2"/>
  <c r="P253" i="2"/>
  <c r="P213" i="2"/>
  <c r="P215" i="2"/>
  <c r="P217" i="2"/>
  <c r="P219" i="2"/>
  <c r="P221" i="2"/>
  <c r="P223" i="2"/>
  <c r="P225" i="2"/>
  <c r="P227" i="2"/>
  <c r="P229" i="2"/>
  <c r="P231" i="2"/>
  <c r="P235" i="2"/>
  <c r="P239" i="2"/>
  <c r="P243" i="2"/>
  <c r="P247" i="2"/>
  <c r="P251" i="2"/>
  <c r="CB87" i="3" l="1"/>
  <c r="CA87" i="3"/>
  <c r="CB51" i="3"/>
  <c r="CA51" i="3"/>
  <c r="CB15" i="3"/>
  <c r="CA15" i="3"/>
  <c r="BU7" i="3"/>
  <c r="CB45" i="3"/>
  <c r="CA45" i="3"/>
  <c r="CA58" i="3"/>
  <c r="CB58" i="3"/>
  <c r="CB73" i="3"/>
  <c r="CA73" i="3"/>
  <c r="BU46" i="3"/>
  <c r="BU9" i="3"/>
  <c r="BU14" i="3"/>
  <c r="CB47" i="3"/>
  <c r="CA47" i="3"/>
  <c r="BU50" i="3"/>
  <c r="CB19" i="3"/>
  <c r="CA19" i="3"/>
  <c r="CA23" i="3"/>
  <c r="CB23" i="3"/>
  <c r="BU39" i="3"/>
  <c r="CB97" i="3"/>
  <c r="CA97" i="3"/>
  <c r="CA66" i="3"/>
  <c r="CB66" i="3"/>
  <c r="CA39" i="3"/>
  <c r="CB39" i="3"/>
  <c r="CA17" i="3"/>
  <c r="CB17" i="3"/>
  <c r="BU12" i="3"/>
  <c r="BU5" i="3"/>
  <c r="BU13" i="3"/>
  <c r="BU52" i="3"/>
  <c r="CB67" i="3"/>
  <c r="CA67" i="3"/>
  <c r="CA94" i="3"/>
  <c r="CB94" i="3"/>
  <c r="BU41" i="3"/>
  <c r="BU49" i="3"/>
  <c r="BU15" i="3"/>
  <c r="BU47" i="3"/>
  <c r="BU38" i="3"/>
  <c r="BU16" i="3"/>
  <c r="BU44" i="3"/>
  <c r="CB27" i="3"/>
  <c r="CA27" i="3"/>
  <c r="CA61" i="3"/>
  <c r="CB61" i="3"/>
  <c r="CA25" i="3"/>
  <c r="CB25" i="3"/>
  <c r="BU4" i="3"/>
  <c r="CB95" i="3"/>
  <c r="CA95" i="3"/>
  <c r="CB79" i="3"/>
  <c r="CA79" i="3"/>
  <c r="CB59" i="3"/>
  <c r="CA59" i="3"/>
  <c r="BU43" i="3"/>
  <c r="BU42" i="3"/>
  <c r="CA43" i="3"/>
  <c r="CB43" i="3"/>
  <c r="BU8" i="3"/>
  <c r="BU18" i="3"/>
  <c r="BU11" i="3"/>
  <c r="BU48" i="3"/>
  <c r="BU6" i="3"/>
  <c r="O239" i="2"/>
  <c r="L239" i="2" s="1"/>
  <c r="J239" i="2"/>
  <c r="O227" i="2"/>
  <c r="L227" i="2" s="1"/>
  <c r="J227" i="2"/>
  <c r="O219" i="2"/>
  <c r="L219" i="2" s="1"/>
  <c r="J219" i="2"/>
  <c r="O253" i="2"/>
  <c r="L253" i="2" s="1"/>
  <c r="J253" i="2"/>
  <c r="K252" i="2"/>
  <c r="K244" i="2"/>
  <c r="K236" i="2"/>
  <c r="J218" i="2"/>
  <c r="O218" i="2"/>
  <c r="L218" i="2" s="1"/>
  <c r="O251" i="2"/>
  <c r="L251" i="2" s="1"/>
  <c r="J251" i="2"/>
  <c r="O235" i="2"/>
  <c r="L235" i="2" s="1"/>
  <c r="J235" i="2"/>
  <c r="O225" i="2"/>
  <c r="L225" i="2" s="1"/>
  <c r="J225" i="2"/>
  <c r="O217" i="2"/>
  <c r="L217" i="2" s="1"/>
  <c r="J217" i="2"/>
  <c r="O249" i="2"/>
  <c r="L249" i="2" s="1"/>
  <c r="J249" i="2"/>
  <c r="O233" i="2"/>
  <c r="L233" i="2" s="1"/>
  <c r="J233" i="2"/>
  <c r="J250" i="2"/>
  <c r="O250" i="2"/>
  <c r="L250" i="2" s="1"/>
  <c r="J242" i="2"/>
  <c r="O242" i="2"/>
  <c r="L242" i="2" s="1"/>
  <c r="J234" i="2"/>
  <c r="O234" i="2"/>
  <c r="L234" i="2" s="1"/>
  <c r="I165" i="2"/>
  <c r="AN7" i="2" s="1"/>
  <c r="J248" i="2"/>
  <c r="O248" i="2"/>
  <c r="L248" i="2" s="1"/>
  <c r="J240" i="2"/>
  <c r="O240" i="2"/>
  <c r="L240" i="2" s="1"/>
  <c r="J232" i="2"/>
  <c r="O232" i="2"/>
  <c r="L232" i="2" s="1"/>
  <c r="K228" i="2"/>
  <c r="J222" i="2"/>
  <c r="O222" i="2"/>
  <c r="L222" i="2" s="1"/>
  <c r="O237" i="2"/>
  <c r="L237" i="2" s="1"/>
  <c r="J237" i="2"/>
  <c r="O247" i="2"/>
  <c r="L247" i="2" s="1"/>
  <c r="J247" i="2"/>
  <c r="O231" i="2"/>
  <c r="L231" i="2" s="1"/>
  <c r="J231" i="2"/>
  <c r="O223" i="2"/>
  <c r="L223" i="2" s="1"/>
  <c r="J223" i="2"/>
  <c r="O215" i="2"/>
  <c r="L215" i="2" s="1"/>
  <c r="J215" i="2"/>
  <c r="O245" i="2"/>
  <c r="L245" i="2" s="1"/>
  <c r="J245" i="2"/>
  <c r="J226" i="2"/>
  <c r="O226" i="2"/>
  <c r="L226" i="2" s="1"/>
  <c r="M171" i="2"/>
  <c r="O243" i="2"/>
  <c r="L243" i="2" s="1"/>
  <c r="J243" i="2"/>
  <c r="O229" i="2"/>
  <c r="L229" i="2" s="1"/>
  <c r="J229" i="2"/>
  <c r="O221" i="2"/>
  <c r="L221" i="2" s="1"/>
  <c r="J221" i="2"/>
  <c r="O213" i="2"/>
  <c r="L213" i="2" s="1"/>
  <c r="J213" i="2"/>
  <c r="M170" i="2" s="1"/>
  <c r="O241" i="2"/>
  <c r="L241" i="2" s="1"/>
  <c r="J241" i="2"/>
  <c r="J254" i="2"/>
  <c r="O254" i="2"/>
  <c r="L254" i="2" s="1"/>
  <c r="J246" i="2"/>
  <c r="O246" i="2"/>
  <c r="L246" i="2" s="1"/>
  <c r="J238" i="2"/>
  <c r="O238" i="2"/>
  <c r="L238" i="2" s="1"/>
  <c r="J252" i="2"/>
  <c r="O252" i="2"/>
  <c r="L252" i="2" s="1"/>
  <c r="J244" i="2"/>
  <c r="O244" i="2"/>
  <c r="L244" i="2" s="1"/>
  <c r="J236" i="2"/>
  <c r="O236" i="2"/>
  <c r="L236" i="2" s="1"/>
  <c r="J230" i="2"/>
  <c r="O230" i="2"/>
  <c r="L230" i="2" s="1"/>
  <c r="K220" i="2"/>
  <c r="J214" i="2"/>
  <c r="O214" i="2"/>
  <c r="L214" i="2" s="1"/>
  <c r="K212" i="2"/>
  <c r="M177" i="2" l="1"/>
  <c r="AN8" i="2" s="1"/>
  <c r="M172" i="2"/>
  <c r="M173" i="2" s="1"/>
  <c r="AN9" i="2" s="1"/>
</calcChain>
</file>

<file path=xl/comments1.xml><?xml version="1.0" encoding="utf-8"?>
<comments xmlns="http://schemas.openxmlformats.org/spreadsheetml/2006/main">
  <authors>
    <author/>
    <author>BDMAR</author>
  </authors>
  <commentList>
    <comment ref="BR10" authorId="0" shapeId="0">
      <text>
        <r>
          <rPr>
            <sz val="8"/>
            <color rgb="FF000000"/>
            <rFont val="Arial"/>
            <family val="2"/>
          </rPr>
          <t>Formato de Fecha: dd/mm/aaaa</t>
        </r>
        <r>
          <rPr>
            <sz val="10"/>
            <color rgb="FF000000"/>
            <rFont val="Arial"/>
            <family val="2"/>
          </rPr>
          <t xml:space="preserve">
</t>
        </r>
      </text>
    </comment>
    <comment ref="BY10" authorId="0" shapeId="0">
      <text>
        <r>
          <rPr>
            <sz val="8"/>
            <color rgb="FF000000"/>
            <rFont val="Arial"/>
            <family val="2"/>
          </rPr>
          <t>Formato de Fecha: 
dd/mm/aaaa</t>
        </r>
      </text>
    </comment>
    <comment ref="AS12" authorId="0" shapeId="0">
      <text>
        <r>
          <rPr>
            <b/>
            <sz val="8"/>
            <color rgb="FF000000"/>
            <rFont val="Arial"/>
            <family val="2"/>
          </rPr>
          <t>Número y/o Nombre</t>
        </r>
        <r>
          <rPr>
            <sz val="8"/>
            <color rgb="FF000000"/>
            <rFont val="Arial"/>
            <family val="2"/>
          </rPr>
          <t xml:space="preserve">
Colocar solamene el numero y/o nombre. Usar Mayúsculas
Ejemplo 1234 SAN JUAN DE DIOS
</t>
        </r>
      </text>
    </comment>
    <comment ref="BZ12" authorId="0" shapeId="0">
      <text>
        <r>
          <rPr>
            <b/>
            <sz val="8"/>
            <color rgb="FF000000"/>
            <rFont val="Arial"/>
            <family val="2"/>
          </rPr>
          <t>OPCIONES:</t>
        </r>
        <r>
          <rPr>
            <sz val="8"/>
            <color rgb="FF000000"/>
            <rFont val="Arial"/>
            <family val="2"/>
          </rPr>
          <t xml:space="preserve">
AD: Muy Bueno
A:   Bueno
B:   Regular
C:  Deficiente</t>
        </r>
        <r>
          <rPr>
            <sz val="10"/>
            <color rgb="FF000000"/>
            <rFont val="Arial"/>
            <family val="2"/>
          </rPr>
          <t xml:space="preserve">
</t>
        </r>
      </text>
    </comment>
    <comment ref="CA12" authorId="0" shapeId="0">
      <text>
        <r>
          <rPr>
            <b/>
            <sz val="8"/>
            <color rgb="FF000000"/>
            <rFont val="Arial"/>
            <family val="2"/>
          </rPr>
          <t>SITUACIÓN FINAL:</t>
        </r>
        <r>
          <rPr>
            <sz val="8"/>
            <color rgb="FF000000"/>
            <rFont val="Arial"/>
            <family val="2"/>
          </rPr>
          <t xml:space="preserve">
A: Aprobado
D: Desaprobado
R: Retirado
F: Fallecido
RR: Requiere recuperación pedagógica
PP: Postergación de evaluación
T: Trasladado</t>
        </r>
      </text>
    </comment>
    <comment ref="CB12" authorId="0" shapeId="0">
      <text>
        <r>
          <rPr>
            <b/>
            <sz val="8"/>
            <color rgb="FF000000"/>
            <rFont val="Arial"/>
            <family val="2"/>
          </rPr>
          <t>MOTIVO DEL RETIRO:</t>
        </r>
        <r>
          <rPr>
            <sz val="8"/>
            <color rgb="FF000000"/>
            <rFont val="Arial"/>
            <family val="2"/>
          </rPr>
          <t xml:space="preserve">
Registrar sólo cuando Situación Final (7) sea R.
EC: Situación económica
AG: Apoyo a labores agrícolas
TR: Trabajo infantil
EN: Enfermedad
AD: Adicción
OT: Otro (especificar en columna de observaciones)</t>
        </r>
      </text>
    </comment>
    <comment ref="BY13" authorId="0" shapeId="0">
      <text>
        <r>
          <rPr>
            <b/>
            <sz val="8"/>
            <color rgb="FF000000"/>
            <rFont val="Arial"/>
            <family val="2"/>
          </rPr>
          <t>Nº Áreas/Talleres Desaprobados:</t>
        </r>
        <r>
          <rPr>
            <sz val="8"/>
            <color rgb="FF000000"/>
            <rFont val="Arial"/>
            <family val="2"/>
          </rPr>
          <t xml:space="preserve">
Se refiere a la cantidad de áreas/talleres desaprobados en el año
</t>
        </r>
      </text>
    </comment>
    <comment ref="AS14" authorId="0" shapeId="0">
      <text>
        <r>
          <rPr>
            <b/>
            <sz val="8"/>
            <color rgb="FF000000"/>
            <rFont val="Arial"/>
            <family val="2"/>
          </rPr>
          <t>RESOLUCIÓN DE CREACIÓN:</t>
        </r>
        <r>
          <rPr>
            <sz val="8"/>
            <color rgb="FF000000"/>
            <rFont val="Arial"/>
            <family val="2"/>
          </rPr>
          <t xml:space="preserve">
Anteponga  el prefijo:  RM, RS, RD  u otro al número de resolución.
Ejemplo: RD Nº 255-84</t>
        </r>
        <r>
          <rPr>
            <sz val="10"/>
            <color rgb="FF000000"/>
            <rFont val="Arial"/>
            <family val="2"/>
          </rPr>
          <t xml:space="preserve">
</t>
        </r>
      </text>
    </comment>
    <comment ref="BT14" authorId="0" shapeId="0">
      <text>
        <r>
          <rPr>
            <sz val="8"/>
            <color rgb="FF000000"/>
            <rFont val="Arial"/>
            <family val="2"/>
          </rPr>
          <t xml:space="preserve">Colocar el Código de especialidad  ocupacional, de acuerdo a la Tabla 1 (ver al final de la hoja) 
</t>
        </r>
      </text>
    </comment>
    <comment ref="AS16" authorId="0" shapeId="0">
      <text>
        <r>
          <rPr>
            <b/>
            <sz val="8"/>
            <color rgb="FF000000"/>
            <rFont val="Arial"/>
            <family val="2"/>
          </rPr>
          <t>MODALIDAD:</t>
        </r>
        <r>
          <rPr>
            <sz val="8"/>
            <color rgb="FF000000"/>
            <rFont val="Arial"/>
            <family val="2"/>
          </rPr>
          <t xml:space="preserve">
EBR: Educación Básica Regular
EBE: Educación Básica Especial
EAD: Educación a Distancia</t>
        </r>
      </text>
    </comment>
    <comment ref="BG16" authorId="0" shapeId="0">
      <text>
        <r>
          <rPr>
            <sz val="10"/>
            <color rgb="FF000000"/>
            <rFont val="Arial"/>
            <family val="2"/>
          </rPr>
          <t>SECCIÓN:
Registrar A, B, C ...
En caso de sección única registrar "-"</t>
        </r>
      </text>
    </comment>
    <comment ref="AS17" authorId="0" shapeId="0">
      <text>
        <r>
          <rPr>
            <sz val="8"/>
            <color rgb="FF000000"/>
            <rFont val="Arial"/>
            <family val="2"/>
          </rPr>
          <t>GESTIÓN:
P: Público
PR: Privado</t>
        </r>
      </text>
    </comment>
    <comment ref="BG17" authorId="0" shapeId="0">
      <text>
        <r>
          <rPr>
            <sz val="10"/>
            <color rgb="FF000000"/>
            <rFont val="Arial"/>
            <family val="2"/>
          </rPr>
          <t>TURNO:
M: Mañana
T: Tarde</t>
        </r>
      </text>
    </comment>
    <comment ref="AM18" authorId="0" shapeId="0">
      <text>
        <r>
          <rPr>
            <sz val="8"/>
            <color rgb="FF000000"/>
            <rFont val="Arial"/>
            <family val="2"/>
          </rPr>
          <t xml:space="preserve">
ADVERTENCIA:
Los apellidos se escriben con letra MAYÚSCULAS
Los nombres se escriben con MINÚSCULAS y se colocan detrás de los apellidos.
Los apellidos y nombres se separan por comas
Ejemplo: GUTIERREZ RIVAS, Arturo Manuel</t>
        </r>
      </text>
    </comment>
    <comment ref="BH18" authorId="0" shapeId="0">
      <text>
        <r>
          <rPr>
            <b/>
            <sz val="8"/>
            <color rgb="FF000000"/>
            <rFont val="Arial"/>
            <family val="2"/>
          </rPr>
          <t>SEXO:</t>
        </r>
        <r>
          <rPr>
            <sz val="8"/>
            <color rgb="FF000000"/>
            <rFont val="Arial"/>
            <family val="2"/>
          </rPr>
          <t xml:space="preserve">
H: Hombre
M: Mujer</t>
        </r>
      </text>
    </comment>
    <comment ref="CC18" authorId="0" shapeId="0">
      <text>
        <r>
          <rPr>
            <sz val="8"/>
            <color rgb="FF000000"/>
            <rFont val="Arial"/>
            <family val="2"/>
          </rPr>
          <t>Marcar con una sola aspa o "X", según corresponda el Acta.</t>
        </r>
      </text>
    </comment>
    <comment ref="CF23" authorId="0" shapeId="0">
      <text>
        <r>
          <rPr>
            <b/>
            <sz val="8"/>
            <color rgb="FF000000"/>
            <rFont val="Arial"/>
            <family val="2"/>
          </rPr>
          <t>OTRO TIPO DE EVALUACIÓN:</t>
        </r>
        <r>
          <rPr>
            <sz val="8"/>
            <color rgb="FF000000"/>
            <rFont val="Arial"/>
            <family val="2"/>
          </rPr>
          <t xml:space="preserve">
Escribir el nombre de Eval. y Marcar con X al lado derecho</t>
        </r>
      </text>
    </comment>
    <comment ref="CC24" authorId="0" shapeId="0">
      <text>
        <r>
          <rPr>
            <b/>
            <sz val="8"/>
            <color rgb="FF000000"/>
            <rFont val="Arial"/>
            <family val="2"/>
          </rPr>
          <t>OBSERVACIONES</t>
        </r>
        <r>
          <rPr>
            <sz val="8"/>
            <color rgb="FF000000"/>
            <rFont val="Arial"/>
            <family val="2"/>
          </rPr>
          <t xml:space="preserve">
Colocar aquí: 
Colocar motivo de la postergación de evaluacion, resoluciones directorales. En caso de Actas de recuperción "Área pendiente de subsanación"</t>
        </r>
      </text>
    </comment>
    <comment ref="X75" authorId="0" shapeId="0">
      <text>
        <r>
          <rPr>
            <sz val="10"/>
            <color rgb="FF000000"/>
            <rFont val="Arial"/>
            <family val="2"/>
          </rPr>
          <t xml:space="preserve">No intente digitar ningún valor.
El Resúmen Estadístico es calculado automáticamente
</t>
        </r>
      </text>
    </comment>
    <comment ref="BZ75" authorId="0" shapeId="0">
      <text>
        <r>
          <rPr>
            <b/>
            <sz val="8"/>
            <color rgb="FF000000"/>
            <rFont val="Arial"/>
            <family val="2"/>
          </rPr>
          <t xml:space="preserve">OPCIONES:
</t>
        </r>
        <r>
          <rPr>
            <sz val="8"/>
            <color rgb="FF000000"/>
            <rFont val="Arial"/>
            <family val="2"/>
          </rPr>
          <t xml:space="preserve">
AD: Muy Bueno
A:   Bueno
B:   Regular
C:  Deficiente</t>
        </r>
      </text>
    </comment>
    <comment ref="CA75" authorId="0" shapeId="0">
      <text>
        <r>
          <rPr>
            <b/>
            <sz val="8"/>
            <color rgb="FF000000"/>
            <rFont val="Arial"/>
            <family val="2"/>
          </rPr>
          <t>SITUACIÓN FINAL:</t>
        </r>
        <r>
          <rPr>
            <sz val="8"/>
            <color rgb="FF000000"/>
            <rFont val="Arial"/>
            <family val="2"/>
          </rPr>
          <t xml:space="preserve">
A: Aprobado
D: Desaprobado
R: Retirado
F: Fallecido
RR: Requiere recuperación pedagógica
PP: Postergación de evaluación
T: Trasladado</t>
        </r>
      </text>
    </comment>
    <comment ref="CB75" authorId="0" shapeId="0">
      <text>
        <r>
          <rPr>
            <b/>
            <sz val="8"/>
            <color rgb="FF000000"/>
            <rFont val="Arial"/>
            <family val="2"/>
          </rPr>
          <t>MOTIVO DEL RETIRO:</t>
        </r>
        <r>
          <rPr>
            <sz val="8"/>
            <color rgb="FF000000"/>
            <rFont val="Arial"/>
            <family val="2"/>
          </rPr>
          <t xml:space="preserve">
Registrar sólo cuando Situación Final⁽⁷⁾ sea R.
EC: Situación económica
AG: Apoyo a labores agrícolas
TR: Trabajo infantil
EN: Enfermedad
AD: Adicción
OT: Otro (especificar en columna de observaciones)</t>
        </r>
      </text>
    </comment>
    <comment ref="CC75" authorId="0" shapeId="0">
      <text>
        <r>
          <rPr>
            <b/>
            <sz val="8"/>
            <color rgb="FF000000"/>
            <rFont val="Arial"/>
            <family val="2"/>
          </rPr>
          <t>OBSERVACIONES</t>
        </r>
        <r>
          <rPr>
            <sz val="8"/>
            <color rgb="FF000000"/>
            <rFont val="Arial"/>
            <family val="2"/>
          </rPr>
          <t xml:space="preserve">
Colocar aquí: 
Colocar motivo de la postergación de evaluacion, resoluciones directorales. En caso de Actas de recuperción "Área pendiente de subsanación"</t>
        </r>
      </text>
    </comment>
    <comment ref="BY76" authorId="0" shapeId="0">
      <text>
        <r>
          <rPr>
            <b/>
            <sz val="8"/>
            <color rgb="FF000000"/>
            <rFont val="Arial"/>
            <family val="2"/>
          </rPr>
          <t>Nº Áreas/Talleres Desaprobados:</t>
        </r>
        <r>
          <rPr>
            <sz val="8"/>
            <color rgb="FF000000"/>
            <rFont val="Arial"/>
            <family val="2"/>
          </rPr>
          <t xml:space="preserve">
Se refiere a la cantidad de áreas/talleres desaprobados en el año
</t>
        </r>
      </text>
    </comment>
    <comment ref="BT78" authorId="0" shapeId="0">
      <text>
        <r>
          <rPr>
            <sz val="8"/>
            <color rgb="FF000000"/>
            <rFont val="Arial"/>
            <family val="2"/>
          </rPr>
          <t xml:space="preserve">Colocar el Código de especialidad  ocupacional, de acuerdo a la Tabla 1 (ver al final de la hoja) </t>
        </r>
      </text>
    </comment>
    <comment ref="AM86" authorId="0" shapeId="0">
      <text>
        <r>
          <rPr>
            <sz val="8"/>
            <color rgb="FF000000"/>
            <rFont val="Arial"/>
            <family val="2"/>
          </rPr>
          <t xml:space="preserve">
ADVERTENCIA:
Los apellidos se escriben con letra MAYÚSCULAS
Los nombres se escriben con MINÚSCULAS y se colocan detrás de los apellidos.
Los apellidos y nombres se separan por comas
Ejemplo: GUTIERREZ RIVAS, Arturo Manuel</t>
        </r>
        <r>
          <rPr>
            <sz val="10"/>
            <color rgb="FF000000"/>
            <rFont val="Arial"/>
            <family val="2"/>
          </rPr>
          <t xml:space="preserve">
</t>
        </r>
      </text>
    </comment>
    <comment ref="BH86" authorId="0" shapeId="0">
      <text>
        <r>
          <rPr>
            <b/>
            <sz val="8"/>
            <color rgb="FF000000"/>
            <rFont val="Arial"/>
            <family val="2"/>
          </rPr>
          <t>SEXO:</t>
        </r>
        <r>
          <rPr>
            <sz val="8"/>
            <color rgb="FF000000"/>
            <rFont val="Arial"/>
            <family val="2"/>
          </rPr>
          <t xml:space="preserve">
H: Hombre
M: Mujer</t>
        </r>
      </text>
    </comment>
    <comment ref="Y124" authorId="1" shapeId="0">
      <text>
        <r>
          <rPr>
            <sz val="8"/>
            <color indexed="81"/>
            <rFont val="Tahoma"/>
            <family val="2"/>
          </rPr>
          <t>Consignar los datos del docente según el orden de las áreas, comenzando por sus APELLIDOS y Nombres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P124" authorId="1" shapeId="0">
      <text>
        <r>
          <rPr>
            <sz val="8"/>
            <color indexed="81"/>
            <rFont val="Tahoma"/>
            <family val="2"/>
          </rPr>
          <t>Firmar sin pasarse de la raya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<sst xmlns="http://schemas.openxmlformats.org/spreadsheetml/2006/main" count="1202" uniqueCount="826">
  <si>
    <t>ACTA CONSOLIDADA DE EVALUACIÓN INTEGRAL DEL</t>
  </si>
  <si>
    <t>NIVEL DE EDUCACIÓN SECUNDARIA EBR -</t>
  </si>
  <si>
    <t>El presente formulario es de distribución gratuita. Puede ser descargado de la página web del Ministerio de Educación (www.minedu.gob.pe) o solicitar una copia digital al especialista pedagógico de su UGEL. TIENE VALOR OFICIAL</t>
  </si>
  <si>
    <t>MINISTERIO DE EDUCACIÓN</t>
  </si>
  <si>
    <t>El presente formulario podrá ser llenado por computadora. Deberá entregar una copia impresa a la UGEL</t>
  </si>
  <si>
    <t>Datos de la Instancia de Gestión Educativa Descentralizada (UGEL/Municipalidad)</t>
  </si>
  <si>
    <t>Datos de la Institución Educativa o Programa Educativo</t>
  </si>
  <si>
    <t>Período Lectivo</t>
  </si>
  <si>
    <t>Inicio</t>
  </si>
  <si>
    <t>Fin</t>
  </si>
  <si>
    <t>Ubicación Geográfica</t>
  </si>
  <si>
    <t>Número y/o Nombre</t>
  </si>
  <si>
    <t>Áreas y Talleres Curriculares</t>
  </si>
  <si>
    <t>Comportamiento</t>
  </si>
  <si>
    <r>
      <t>Situación Final</t>
    </r>
    <r>
      <rPr>
        <b/>
        <sz val="8"/>
        <rFont val="Calibri"/>
        <family val="2"/>
      </rPr>
      <t>⁽⁷⁾</t>
    </r>
  </si>
  <si>
    <r>
      <t>Motivo del Retiro</t>
    </r>
    <r>
      <rPr>
        <b/>
        <sz val="8"/>
        <rFont val="Calibri"/>
        <family val="2"/>
      </rPr>
      <t>⁽⁸⁾</t>
    </r>
  </si>
  <si>
    <t>Dpto.</t>
  </si>
  <si>
    <t>Código</t>
  </si>
  <si>
    <t>Código Modular</t>
  </si>
  <si>
    <t>Áreas</t>
  </si>
  <si>
    <t>Talleres</t>
  </si>
  <si>
    <r>
      <t>NºÁreas/Talleres Desaprobados</t>
    </r>
    <r>
      <rPr>
        <b/>
        <sz val="8"/>
        <rFont val="Calibri"/>
        <family val="2"/>
      </rPr>
      <t>⁽⁶⁾</t>
    </r>
  </si>
  <si>
    <t>Prov.</t>
  </si>
  <si>
    <t>Nombre de UGEL/ Municipalidad</t>
  </si>
  <si>
    <t xml:space="preserve">Resolución de </t>
  </si>
  <si>
    <t>Matemática</t>
  </si>
  <si>
    <t>Comunicación</t>
  </si>
  <si>
    <t>Inglés</t>
  </si>
  <si>
    <t>Arte</t>
  </si>
  <si>
    <t>Historia, Geografía y Economía</t>
  </si>
  <si>
    <t>Formación Cuidadana y Cívica</t>
  </si>
  <si>
    <t>Persona, Familia y Relaciones Humanas</t>
  </si>
  <si>
    <t>Educación Física</t>
  </si>
  <si>
    <t>Educación Religiosa</t>
  </si>
  <si>
    <t>Ciencia, Tecnología y Ambiente</t>
  </si>
  <si>
    <t>Educación para el Trabajo</t>
  </si>
  <si>
    <t>Especialidad Ocupacional(13)</t>
  </si>
  <si>
    <t>Dist.</t>
  </si>
  <si>
    <t>creación N°</t>
  </si>
  <si>
    <r>
      <t>Modalidad</t>
    </r>
    <r>
      <rPr>
        <b/>
        <sz val="8"/>
        <rFont val="Calibri"/>
        <family val="2"/>
      </rPr>
      <t>⁽¹⁾</t>
    </r>
  </si>
  <si>
    <r>
      <t>Grado</t>
    </r>
    <r>
      <rPr>
        <b/>
        <sz val="8"/>
        <rFont val="Calibri"/>
        <family val="2"/>
      </rPr>
      <t>⁽³⁾</t>
    </r>
  </si>
  <si>
    <r>
      <t>Sección</t>
    </r>
    <r>
      <rPr>
        <b/>
        <sz val="8"/>
        <rFont val="Calibri"/>
        <family val="2"/>
      </rPr>
      <t>⁽⁴⁾</t>
    </r>
  </si>
  <si>
    <t>B</t>
  </si>
  <si>
    <t>Centro Poblado</t>
  </si>
  <si>
    <r>
      <t>Gestión</t>
    </r>
    <r>
      <rPr>
        <b/>
        <sz val="8"/>
        <rFont val="Calibri"/>
        <family val="2"/>
      </rPr>
      <t>⁽²⁾</t>
    </r>
  </si>
  <si>
    <r>
      <t>Turno</t>
    </r>
    <r>
      <rPr>
        <b/>
        <sz val="8"/>
        <rFont val="Calibri"/>
        <family val="2"/>
      </rPr>
      <t>⁽⁵⁾</t>
    </r>
  </si>
  <si>
    <t>Nº Orden</t>
  </si>
  <si>
    <t>Código del Estudiante</t>
  </si>
  <si>
    <t>Apellidos y Nombres                                  (Orden Alfabético)</t>
  </si>
  <si>
    <t>Sexo H/M</t>
  </si>
  <si>
    <t>Evaluación        (marcar X)</t>
  </si>
  <si>
    <t>Final</t>
  </si>
  <si>
    <t>X</t>
  </si>
  <si>
    <t>Recuperación</t>
  </si>
  <si>
    <t>Postergación</t>
  </si>
  <si>
    <r>
      <t>Ubicación</t>
    </r>
    <r>
      <rPr>
        <b/>
        <sz val="8"/>
        <rFont val="Calibri"/>
        <family val="2"/>
      </rPr>
      <t>⁽⁹⁾</t>
    </r>
  </si>
  <si>
    <r>
      <t>Est. Independ</t>
    </r>
    <r>
      <rPr>
        <b/>
        <sz val="8"/>
        <rFont val="Calibri"/>
        <family val="2"/>
      </rPr>
      <t>⁽¹⁰⁾</t>
    </r>
  </si>
  <si>
    <r>
      <t>Otra</t>
    </r>
    <r>
      <rPr>
        <sz val="7"/>
        <rFont val="Calibri"/>
        <family val="2"/>
      </rPr>
      <t>⁽¹¹⁾</t>
    </r>
  </si>
  <si>
    <r>
      <t>Observaciones</t>
    </r>
    <r>
      <rPr>
        <b/>
        <sz val="10"/>
        <rFont val="Calibri"/>
        <family val="2"/>
      </rPr>
      <t>⁽¹²⁾</t>
    </r>
  </si>
  <si>
    <t>A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</si>
  <si>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</si>
  <si>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</si>
  <si>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</si>
  <si>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</si>
  <si>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</si>
  <si>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</si>
  <si>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</si>
  <si>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</si>
  <si>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</si>
  <si>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</si>
  <si>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</si>
  <si>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</si>
  <si>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</si>
  <si>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</si>
  <si>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(1) Modalidad</t>
  </si>
  <si>
    <t>:</t>
  </si>
  <si>
    <t xml:space="preserve">(EBR) Educación Básica Regular </t>
  </si>
  <si>
    <t>(8) Motivo del Retiro</t>
  </si>
  <si>
    <t xml:space="preserve">(EC) Situación Económica, (AG) Apoyo a labores agrícolas, </t>
  </si>
  <si>
    <t>Tabla 1</t>
  </si>
  <si>
    <t>(EBE) Educación Básica Especial, (EAD) Educación a Distancia</t>
  </si>
  <si>
    <t>(TR) Trabajo Infantil, (VI) Violencia, (EN) Enfermedad, (AD) Adicción, (OT) Otro</t>
  </si>
  <si>
    <r>
      <t>Código</t>
    </r>
    <r>
      <rPr>
        <sz val="7"/>
        <rFont val="Calibri"/>
        <family val="2"/>
      </rPr>
      <t>⁽¹³⁾</t>
    </r>
  </si>
  <si>
    <t>Especialidad Ocupacional - Módulo</t>
  </si>
  <si>
    <t>(2) Gestión</t>
  </si>
  <si>
    <t>(P) Público   (PR) Privado</t>
  </si>
  <si>
    <t>(especificar en columna Observaciones).</t>
  </si>
  <si>
    <t>(3) Grado</t>
  </si>
  <si>
    <t>Colocar sólo números: 1, 2, 3 ,4, 5</t>
  </si>
  <si>
    <t>(9) Ubicación</t>
  </si>
  <si>
    <t>Se refiere a Evaluación de Ubicación</t>
  </si>
  <si>
    <t>(4) Sección</t>
  </si>
  <si>
    <t>A,B,C,D… Colocar "-" si es sección única</t>
  </si>
  <si>
    <t>(10) Est. Independ.</t>
  </si>
  <si>
    <t>Se refiere a Evaluación de Estudios Independientes, sólo para IIEE autorizadas</t>
  </si>
  <si>
    <t>(5) Turno</t>
  </si>
  <si>
    <t>(M) Mañana  (T) Tarde</t>
  </si>
  <si>
    <t>(11) Otra</t>
  </si>
  <si>
    <t>Otro tipo de Evaluación: Escribir el nombre de Eval. y Marcar con X al lado derecho</t>
  </si>
  <si>
    <t>(6) Nº Areas/Tall. Desaprob.</t>
  </si>
  <si>
    <t>Se refiere a la cantidad de áreas/talleres desaprobados en el año</t>
  </si>
  <si>
    <t>(12) Observaciones</t>
  </si>
  <si>
    <t>Colocar motivo de la postergación de evaluacion, resoluciones directorales.</t>
  </si>
  <si>
    <t>(7) Situación Final</t>
  </si>
  <si>
    <t>(A) Aprobado (D) Desaprobado (R) Retirado (F) Fallecido</t>
  </si>
  <si>
    <t>En caso de Actas de recuperción "Área pendiente de subsanación"</t>
  </si>
  <si>
    <t>(RR) Requiere Recuperación Pedagógica,</t>
  </si>
  <si>
    <t>(PP) Postergación de Evaluación, (T) Trasladado</t>
  </si>
  <si>
    <t>(13) Especial. Ocupacional</t>
  </si>
  <si>
    <t xml:space="preserve">Colocar el Código de especialidad (13) de la especialidad ocupacional </t>
  </si>
  <si>
    <t>de acuerdo a la Tabla 1 elaborado por el Director</t>
  </si>
  <si>
    <t>RESUMEN ESTADÍSTICO</t>
  </si>
  <si>
    <t>Cantidad de Estudiantes según sexo</t>
  </si>
  <si>
    <t>Total</t>
  </si>
  <si>
    <t>Porcentaje</t>
  </si>
  <si>
    <r>
      <t xml:space="preserve">Situación Final </t>
    </r>
    <r>
      <rPr>
        <b/>
        <sz val="8"/>
        <rFont val="Calibri"/>
        <family val="2"/>
      </rPr>
      <t>⁽⁷⁾</t>
    </r>
  </si>
  <si>
    <t>(%)</t>
  </si>
  <si>
    <t>Aprobados</t>
  </si>
  <si>
    <t>Ingles</t>
  </si>
  <si>
    <t>Corte y Confección</t>
  </si>
  <si>
    <t>Desaprobados</t>
  </si>
  <si>
    <t>Recuperación Pedagógica</t>
  </si>
  <si>
    <t>Retirados</t>
  </si>
  <si>
    <t>Trasladados a otra I.E.</t>
  </si>
  <si>
    <t>Postergación de Evaluación</t>
  </si>
  <si>
    <t>Fallecidos</t>
  </si>
  <si>
    <t>NOMBRE DEL PROFESOR DE ÁREA - TALLER</t>
  </si>
  <si>
    <t>FIRMA</t>
  </si>
  <si>
    <t>de</t>
  </si>
  <si>
    <t>Lugar o ciudad</t>
  </si>
  <si>
    <t>día</t>
  </si>
  <si>
    <t>mes</t>
  </si>
  <si>
    <t>año</t>
  </si>
  <si>
    <t>Nombre:</t>
  </si>
  <si>
    <t>Sub Director(a)</t>
  </si>
  <si>
    <t>Director(a)</t>
  </si>
  <si>
    <t>Firma-post firma y sello</t>
  </si>
  <si>
    <t>Cod_UGE</t>
  </si>
  <si>
    <t>NOMBRE</t>
  </si>
  <si>
    <t>ERROR COD MOD</t>
  </si>
  <si>
    <t>Error fecha ini</t>
  </si>
  <si>
    <t>cod mod concat</t>
  </si>
  <si>
    <t>fecha ini</t>
  </si>
  <si>
    <t>Gestion</t>
  </si>
  <si>
    <t>Provincia</t>
  </si>
  <si>
    <t>Codigo</t>
  </si>
  <si>
    <t>Nombre</t>
  </si>
  <si>
    <t>Error fecha fin</t>
  </si>
  <si>
    <t xml:space="preserve">   </t>
  </si>
  <si>
    <t>Error Cod UGEL</t>
  </si>
  <si>
    <t>010000</t>
  </si>
  <si>
    <t>DRE AMAZONAS</t>
  </si>
  <si>
    <t>Error Nombre IE</t>
  </si>
  <si>
    <t>cod Ug Concat</t>
  </si>
  <si>
    <t>fecha fin</t>
  </si>
  <si>
    <t>Grado</t>
  </si>
  <si>
    <t>Distrito</t>
  </si>
  <si>
    <t>010001</t>
  </si>
  <si>
    <t>UGEL CHACHAPOYAS</t>
  </si>
  <si>
    <t>Error Resolucion</t>
  </si>
  <si>
    <t>010002</t>
  </si>
  <si>
    <t>UGEL BAGUA</t>
  </si>
  <si>
    <t>Error Modalidad</t>
  </si>
  <si>
    <t>010003</t>
  </si>
  <si>
    <t>UGEL BONGARA</t>
  </si>
  <si>
    <t>Error Gestion</t>
  </si>
  <si>
    <t>tipo de acta</t>
  </si>
  <si>
    <t>Nombre IE</t>
  </si>
  <si>
    <t>Seccion</t>
  </si>
  <si>
    <t>CP</t>
  </si>
  <si>
    <t>010004</t>
  </si>
  <si>
    <t>UGEL CONDORCANQUI</t>
  </si>
  <si>
    <t>Error Grado</t>
  </si>
  <si>
    <t>010005</t>
  </si>
  <si>
    <t>UGEL LUYA</t>
  </si>
  <si>
    <t>Error Seccion</t>
  </si>
  <si>
    <t>010006</t>
  </si>
  <si>
    <t>UGEL RODRIGUEZ DE MENDOZA</t>
  </si>
  <si>
    <t>Error Turno</t>
  </si>
  <si>
    <t>Res. Creac.</t>
  </si>
  <si>
    <t>Turno</t>
  </si>
  <si>
    <t>010007</t>
  </si>
  <si>
    <t>UGEL UTCUBAMBA</t>
  </si>
  <si>
    <t>Error Departamento</t>
  </si>
  <si>
    <t>010008</t>
  </si>
  <si>
    <t>MUNI. DIST. ASUNCION</t>
  </si>
  <si>
    <t>Error Provincia</t>
  </si>
  <si>
    <t>020000</t>
  </si>
  <si>
    <t>DRE ANCASH</t>
  </si>
  <si>
    <t>Error Distrito</t>
  </si>
  <si>
    <t>Modalidad</t>
  </si>
  <si>
    <t>Departam.</t>
  </si>
  <si>
    <t>Año Acta</t>
  </si>
  <si>
    <t>020001</t>
  </si>
  <si>
    <t>UGEL HUARAZ</t>
  </si>
  <si>
    <t>Error Centro Poblado</t>
  </si>
  <si>
    <t>020002</t>
  </si>
  <si>
    <t>UGEL AIJA</t>
  </si>
  <si>
    <t>Error tipo evaluacion</t>
  </si>
  <si>
    <t>Otra Acta</t>
  </si>
  <si>
    <t>020003</t>
  </si>
  <si>
    <t>UGEL ANTONIO RAIMONDI</t>
  </si>
  <si>
    <t>Error colocacio de Año en título</t>
  </si>
  <si>
    <t>020004</t>
  </si>
  <si>
    <t>UGEL ASUNCION</t>
  </si>
  <si>
    <t>020005</t>
  </si>
  <si>
    <t>UGEL BOLOGNESI</t>
  </si>
  <si>
    <t>020006</t>
  </si>
  <si>
    <t>UGEL CARHUAZ</t>
  </si>
  <si>
    <t>020007</t>
  </si>
  <si>
    <t>UGEL CARLOS FERMIN FITZCARRALD</t>
  </si>
  <si>
    <t>mensaje error Cabecera</t>
  </si>
  <si>
    <t>020008</t>
  </si>
  <si>
    <t>UGEL CASMA</t>
  </si>
  <si>
    <t>020009</t>
  </si>
  <si>
    <t>UGEL CORONGO</t>
  </si>
  <si>
    <t>020010</t>
  </si>
  <si>
    <t>UGEL HUARI</t>
  </si>
  <si>
    <t>ERRORES EN CUERPO</t>
  </si>
  <si>
    <t>020011</t>
  </si>
  <si>
    <t>UGEL HUARMEY</t>
  </si>
  <si>
    <t>020012</t>
  </si>
  <si>
    <t>UGEL HUAYLAS</t>
  </si>
  <si>
    <t>Mensaje de error de datos</t>
  </si>
  <si>
    <t>020013</t>
  </si>
  <si>
    <t>UGEL MARISCAL LUZURIAGA</t>
  </si>
  <si>
    <t>Matriz Situac</t>
  </si>
  <si>
    <t>Matriz Motiv</t>
  </si>
  <si>
    <t>Matriz Sexo</t>
  </si>
  <si>
    <t>Msje de error cod motivo</t>
  </si>
  <si>
    <t>020014</t>
  </si>
  <si>
    <t>UGEL OCROS</t>
  </si>
  <si>
    <t>EC</t>
  </si>
  <si>
    <t>Mensajes Filas con falta de motivo</t>
  </si>
  <si>
    <t>020015</t>
  </si>
  <si>
    <t>UGEL PALLASCA</t>
  </si>
  <si>
    <t>TR</t>
  </si>
  <si>
    <t>resumen error 1 Y 2</t>
  </si>
  <si>
    <t>020016</t>
  </si>
  <si>
    <t>UGEL POMABAMBA</t>
  </si>
  <si>
    <t>R</t>
  </si>
  <si>
    <t>EN</t>
  </si>
  <si>
    <t>020017</t>
  </si>
  <si>
    <t>UGEL RECUAY</t>
  </si>
  <si>
    <t>RR</t>
  </si>
  <si>
    <t>AG</t>
  </si>
  <si>
    <t>020018</t>
  </si>
  <si>
    <t>UGEL SANTA</t>
  </si>
  <si>
    <t>PP</t>
  </si>
  <si>
    <t>VI</t>
  </si>
  <si>
    <t>020019</t>
  </si>
  <si>
    <t>UGEL SIHUAS</t>
  </si>
  <si>
    <t>T</t>
  </si>
  <si>
    <t>AD</t>
  </si>
  <si>
    <t>Mensaje Filas incompletas</t>
  </si>
  <si>
    <t>020020</t>
  </si>
  <si>
    <t>UGEL YUNGAY</t>
  </si>
  <si>
    <t>OT</t>
  </si>
  <si>
    <t>020021</t>
  </si>
  <si>
    <t>MUNI. DIST. HUARAZ</t>
  </si>
  <si>
    <t>020022</t>
  </si>
  <si>
    <t>MUNI. DIST. INDEPENDENCIA</t>
  </si>
  <si>
    <t>030000</t>
  </si>
  <si>
    <t>DRE APURIMAC</t>
  </si>
  <si>
    <t>01</t>
  </si>
  <si>
    <t>030001</t>
  </si>
  <si>
    <t>UGEL ABANCAY</t>
  </si>
  <si>
    <t>02</t>
  </si>
  <si>
    <t>030002</t>
  </si>
  <si>
    <t>UGEL ANDAHUAYLAS</t>
  </si>
  <si>
    <t>03</t>
  </si>
  <si>
    <t>030003</t>
  </si>
  <si>
    <t>UGEL ANTABAMBA</t>
  </si>
  <si>
    <t>04</t>
  </si>
  <si>
    <t>030004</t>
  </si>
  <si>
    <t>UGEL AYMARES</t>
  </si>
  <si>
    <t>05</t>
  </si>
  <si>
    <t>030005</t>
  </si>
  <si>
    <t>UGEL COTABAMBAS</t>
  </si>
  <si>
    <t>06</t>
  </si>
  <si>
    <t>030006</t>
  </si>
  <si>
    <t>UGEL CHINCHEROS</t>
  </si>
  <si>
    <t>07</t>
  </si>
  <si>
    <t>030007</t>
  </si>
  <si>
    <t>UGEL GRAU</t>
  </si>
  <si>
    <t>08</t>
  </si>
  <si>
    <t>030008</t>
  </si>
  <si>
    <t>UGEL HUANCARAMA</t>
  </si>
  <si>
    <t>09</t>
  </si>
  <si>
    <t>040000</t>
  </si>
  <si>
    <t>DRE AREQUIPA</t>
  </si>
  <si>
    <t>10</t>
  </si>
  <si>
    <t>040001</t>
  </si>
  <si>
    <t>UGEL AREQUIPA NORTE</t>
  </si>
  <si>
    <t>040002</t>
  </si>
  <si>
    <t>UGEL AREQUIPA SUR</t>
  </si>
  <si>
    <t>040003</t>
  </si>
  <si>
    <t>UGEL CAMANA</t>
  </si>
  <si>
    <t>040004</t>
  </si>
  <si>
    <t>UGEL CARAVELI</t>
  </si>
  <si>
    <t>040005</t>
  </si>
  <si>
    <t>UGEL CASTILLA</t>
  </si>
  <si>
    <t>040006</t>
  </si>
  <si>
    <t>UGEL CAYLLOMA</t>
  </si>
  <si>
    <t>040007</t>
  </si>
  <si>
    <t>UGEL CONDESUYOS</t>
  </si>
  <si>
    <t>040008</t>
  </si>
  <si>
    <t>UGEL ISLAY</t>
  </si>
  <si>
    <t>040009</t>
  </si>
  <si>
    <t>UGEL LA UNION</t>
  </si>
  <si>
    <t>040010</t>
  </si>
  <si>
    <t>UGEL LA JOYA</t>
  </si>
  <si>
    <t>040011</t>
  </si>
  <si>
    <t>MUNI. DIST. CERRO COLORADO</t>
  </si>
  <si>
    <t>040012</t>
  </si>
  <si>
    <t>MUNI. DIST. PAUCARPATA</t>
  </si>
  <si>
    <t>050000</t>
  </si>
  <si>
    <t>DRE AYACUCHO</t>
  </si>
  <si>
    <t>050001</t>
  </si>
  <si>
    <t>UGEL HUAMANGA</t>
  </si>
  <si>
    <t>Err Motivo retiro</t>
  </si>
  <si>
    <t>Err Sexo o situacion</t>
  </si>
  <si>
    <t>Falta motivo</t>
  </si>
  <si>
    <t>Datos incompletos</t>
  </si>
  <si>
    <t>COD EST</t>
  </si>
  <si>
    <t>SEXO</t>
  </si>
  <si>
    <t>SITUAC</t>
  </si>
  <si>
    <t>MOT RET</t>
  </si>
  <si>
    <t>050002</t>
  </si>
  <si>
    <t>UGEL CANGALLO</t>
  </si>
  <si>
    <t>050003</t>
  </si>
  <si>
    <t>UGEL HUANCASANCOS</t>
  </si>
  <si>
    <t>050004</t>
  </si>
  <si>
    <t>UGEL HUANTA</t>
  </si>
  <si>
    <t>050005</t>
  </si>
  <si>
    <t>UGEL LA MAR</t>
  </si>
  <si>
    <t>050006</t>
  </si>
  <si>
    <t>UGEL LUCANAS</t>
  </si>
  <si>
    <t>050007</t>
  </si>
  <si>
    <t>UGEL PARINACOCHAS</t>
  </si>
  <si>
    <t>050008</t>
  </si>
  <si>
    <t>UGEL PAUCAR DE SARASARA</t>
  </si>
  <si>
    <t>050009</t>
  </si>
  <si>
    <t>UGEL SUCRE</t>
  </si>
  <si>
    <t>050010</t>
  </si>
  <si>
    <t>UGEL VICTOR FAJARDO</t>
  </si>
  <si>
    <t>050011</t>
  </si>
  <si>
    <t>UGEL VILCASHUAMAN</t>
  </si>
  <si>
    <t>050012</t>
  </si>
  <si>
    <t>MUNI. DIST. HUAMANGUILLA</t>
  </si>
  <si>
    <t>060000</t>
  </si>
  <si>
    <t>DRE CAJAMARCA</t>
  </si>
  <si>
    <t>060001</t>
  </si>
  <si>
    <t>UGEL CAJAMARCA</t>
  </si>
  <si>
    <t>060002</t>
  </si>
  <si>
    <t>UGEL CAJABAMBA</t>
  </si>
  <si>
    <t>060003</t>
  </si>
  <si>
    <t>UGEL CELENDIN</t>
  </si>
  <si>
    <t>060004</t>
  </si>
  <si>
    <t>UGEL CHOTA</t>
  </si>
  <si>
    <t>060005</t>
  </si>
  <si>
    <t>UGEL CONTUMAZA</t>
  </si>
  <si>
    <t>060006</t>
  </si>
  <si>
    <t>UGEL CUTERVO</t>
  </si>
  <si>
    <t>060007</t>
  </si>
  <si>
    <t>UGEL HUALGAYOC</t>
  </si>
  <si>
    <t>060008</t>
  </si>
  <si>
    <t>UGEL JAEN</t>
  </si>
  <si>
    <t>060009</t>
  </si>
  <si>
    <t>UGEL SAN IGNACIO</t>
  </si>
  <si>
    <t>060010</t>
  </si>
  <si>
    <t>UGEL SAN MARCOS</t>
  </si>
  <si>
    <t>060011</t>
  </si>
  <si>
    <t>UGEL SAN MIGUEL</t>
  </si>
  <si>
    <t>060012</t>
  </si>
  <si>
    <t>UGEL SAN PABLO</t>
  </si>
  <si>
    <t>060013</t>
  </si>
  <si>
    <t>UGEL SANTA CRUZ</t>
  </si>
  <si>
    <t>070101</t>
  </si>
  <si>
    <t>DRE CALLAO</t>
  </si>
  <si>
    <t>070102</t>
  </si>
  <si>
    <t>UGEL VENTANILLA</t>
  </si>
  <si>
    <t>070003</t>
  </si>
  <si>
    <t>MUNI. DIST. BELLAVISTA</t>
  </si>
  <si>
    <t>080000</t>
  </si>
  <si>
    <t>DRE CUSCO</t>
  </si>
  <si>
    <t>080001</t>
  </si>
  <si>
    <t>UGEL CUSCO</t>
  </si>
  <si>
    <t>080002</t>
  </si>
  <si>
    <t>UGEL ACOMAYO</t>
  </si>
  <si>
    <t>080003</t>
  </si>
  <si>
    <t>UGEL ANTA</t>
  </si>
  <si>
    <t>080004</t>
  </si>
  <si>
    <t>UGEL CALCA</t>
  </si>
  <si>
    <t>080005</t>
  </si>
  <si>
    <t>UGEL CANAS</t>
  </si>
  <si>
    <t>080006</t>
  </si>
  <si>
    <t>UGEL CANCHIS</t>
  </si>
  <si>
    <t>080007</t>
  </si>
  <si>
    <t>UGEL CHUMBIVILCAS</t>
  </si>
  <si>
    <t>080008</t>
  </si>
  <si>
    <t>UGEL ESPINAR</t>
  </si>
  <si>
    <t>080009</t>
  </si>
  <si>
    <t>UGEL LA CONVENCION</t>
  </si>
  <si>
    <t>080010</t>
  </si>
  <si>
    <t>UGEL PARURO</t>
  </si>
  <si>
    <t>080011</t>
  </si>
  <si>
    <t>UGEL PAUCARTAMBO</t>
  </si>
  <si>
    <t>080012</t>
  </si>
  <si>
    <t>UGEL QUISPICANCHI</t>
  </si>
  <si>
    <t>080013</t>
  </si>
  <si>
    <t>UGEL URUBAMBA</t>
  </si>
  <si>
    <t>090000</t>
  </si>
  <si>
    <t>DRE HUANCAVELICA</t>
  </si>
  <si>
    <t>090001</t>
  </si>
  <si>
    <t>UGEL HUANCAVELICA</t>
  </si>
  <si>
    <t>090002</t>
  </si>
  <si>
    <t>UGEL ACOBAMBA</t>
  </si>
  <si>
    <t>090003</t>
  </si>
  <si>
    <t>UGEL ANGARAES</t>
  </si>
  <si>
    <t>090004</t>
  </si>
  <si>
    <t>UGEL CASTROVIRREYNA</t>
  </si>
  <si>
    <t>090005</t>
  </si>
  <si>
    <t>UGEL CHURCAMPA</t>
  </si>
  <si>
    <t>090006</t>
  </si>
  <si>
    <t>UGEL HUAYTARA</t>
  </si>
  <si>
    <t>090007</t>
  </si>
  <si>
    <t>UGEL TAYACAJA</t>
  </si>
  <si>
    <t>090008</t>
  </si>
  <si>
    <t>MUNI. DIST. COLCABAMBA</t>
  </si>
  <si>
    <t>100000</t>
  </si>
  <si>
    <t>DRE HUANUCO</t>
  </si>
  <si>
    <t>100001</t>
  </si>
  <si>
    <t>UGEL HU NUCO</t>
  </si>
  <si>
    <t>100002</t>
  </si>
  <si>
    <t>UGEL AMBO</t>
  </si>
  <si>
    <t>100003</t>
  </si>
  <si>
    <t>UGEL DOS DE MAYO</t>
  </si>
  <si>
    <t>100004</t>
  </si>
  <si>
    <t>UGEL LAURICOCHA</t>
  </si>
  <si>
    <t>100005</t>
  </si>
  <si>
    <t>UGEL YAROWILCA</t>
  </si>
  <si>
    <t>100006</t>
  </si>
  <si>
    <t>UGEL HUACAYBAMBA</t>
  </si>
  <si>
    <t>100007</t>
  </si>
  <si>
    <t>UGEL HUAMALIES</t>
  </si>
  <si>
    <t>100008</t>
  </si>
  <si>
    <t>UGEL LEONCIO PRADO</t>
  </si>
  <si>
    <t>100009</t>
  </si>
  <si>
    <t>UGEL MARAÑON</t>
  </si>
  <si>
    <t>100010</t>
  </si>
  <si>
    <t>UGEL PACHITEA</t>
  </si>
  <si>
    <t>100011</t>
  </si>
  <si>
    <t>UGEL PUERTO INCA</t>
  </si>
  <si>
    <t>100012</t>
  </si>
  <si>
    <t>MUNI. DIST. AMARILIS</t>
  </si>
  <si>
    <t>100013</t>
  </si>
  <si>
    <t>MUNI. DIST. CHINCHAO</t>
  </si>
  <si>
    <t>110000</t>
  </si>
  <si>
    <t>DRE ICA</t>
  </si>
  <si>
    <t>110001</t>
  </si>
  <si>
    <t>UGEL ICA</t>
  </si>
  <si>
    <t>110002</t>
  </si>
  <si>
    <t>UGEL CHINCHA</t>
  </si>
  <si>
    <t>110003</t>
  </si>
  <si>
    <t>UGEL NAZCA</t>
  </si>
  <si>
    <t>110004</t>
  </si>
  <si>
    <t>UGEL PALPA</t>
  </si>
  <si>
    <t>110005</t>
  </si>
  <si>
    <t>UGEL PISCO</t>
  </si>
  <si>
    <t>110006</t>
  </si>
  <si>
    <t>MUNI. DIST. CHINCHA ALTA</t>
  </si>
  <si>
    <t>110007</t>
  </si>
  <si>
    <t>MUNI. DIST. CHINCHA BAJA</t>
  </si>
  <si>
    <t>120000</t>
  </si>
  <si>
    <t>DRE JUNIN</t>
  </si>
  <si>
    <t>120001</t>
  </si>
  <si>
    <t>UGEL HUANCAYO</t>
  </si>
  <si>
    <t>120002</t>
  </si>
  <si>
    <t>UGEL CHUPACA</t>
  </si>
  <si>
    <t>120003</t>
  </si>
  <si>
    <t>UGEL CONCEPCION</t>
  </si>
  <si>
    <t>120004</t>
  </si>
  <si>
    <t>UGEL CHANCHAMAYO</t>
  </si>
  <si>
    <t>120005</t>
  </si>
  <si>
    <t>UGEL JAUJA</t>
  </si>
  <si>
    <t>120006</t>
  </si>
  <si>
    <t>UGEL JUNIN</t>
  </si>
  <si>
    <t>120007</t>
  </si>
  <si>
    <t>UGEL SATIPO</t>
  </si>
  <si>
    <t>120008</t>
  </si>
  <si>
    <t>UGEL TARMA</t>
  </si>
  <si>
    <t>120009</t>
  </si>
  <si>
    <t>UGEL YAULI</t>
  </si>
  <si>
    <t>120010</t>
  </si>
  <si>
    <t>UGEL PANGOA</t>
  </si>
  <si>
    <t>120011</t>
  </si>
  <si>
    <t>UGEL PICHANAQUI</t>
  </si>
  <si>
    <t>120012</t>
  </si>
  <si>
    <t>UGEL RIO TAMBO</t>
  </si>
  <si>
    <t>120013</t>
  </si>
  <si>
    <t>MUNI. DIST. SANTA ROSA DE OCOPA</t>
  </si>
  <si>
    <t>130000</t>
  </si>
  <si>
    <t>DRE TRUJILLO</t>
  </si>
  <si>
    <t>130001</t>
  </si>
  <si>
    <t>UGEL TRUJILLO</t>
  </si>
  <si>
    <t>130002</t>
  </si>
  <si>
    <t>UGEL VIRU</t>
  </si>
  <si>
    <t>130003</t>
  </si>
  <si>
    <t>UGEL ASCOPE</t>
  </si>
  <si>
    <t>130004</t>
  </si>
  <si>
    <t>UGEL BOLIVAR</t>
  </si>
  <si>
    <t>130005</t>
  </si>
  <si>
    <t>UGEL CHEPEN</t>
  </si>
  <si>
    <t>130006</t>
  </si>
  <si>
    <t>UGEL JULCAN</t>
  </si>
  <si>
    <t>130007</t>
  </si>
  <si>
    <t>UGEL OTUZCO</t>
  </si>
  <si>
    <t>130008</t>
  </si>
  <si>
    <t>UGEL PACASMAYO</t>
  </si>
  <si>
    <t>130009</t>
  </si>
  <si>
    <t>UGEL PATAZ</t>
  </si>
  <si>
    <t>130010</t>
  </si>
  <si>
    <t>UGEL SANCHEZ CARRION</t>
  </si>
  <si>
    <t>130011</t>
  </si>
  <si>
    <t>UGEL SANTIAGO DE CHUCO</t>
  </si>
  <si>
    <t>130012</t>
  </si>
  <si>
    <t>UGEL GRAN CHIMU</t>
  </si>
  <si>
    <t>130013</t>
  </si>
  <si>
    <t>MUNI. DIST. FLORENCIA DE MORA</t>
  </si>
  <si>
    <t>140000</t>
  </si>
  <si>
    <t>DRE LAMBAYEQUE</t>
  </si>
  <si>
    <t>140001</t>
  </si>
  <si>
    <t>UGEL CHICLAYO</t>
  </si>
  <si>
    <t>140002</t>
  </si>
  <si>
    <t>UGEL FERREÑAFE</t>
  </si>
  <si>
    <t>140003</t>
  </si>
  <si>
    <t>UGEL LAMBAYEQUE</t>
  </si>
  <si>
    <t>140004</t>
  </si>
  <si>
    <t>MUNI. DIST. MOTUPE</t>
  </si>
  <si>
    <t>140005</t>
  </si>
  <si>
    <t>MUNI. DIST. OLMOS</t>
  </si>
  <si>
    <t>150101</t>
  </si>
  <si>
    <t>DRE DE LIMA METROPOLITANA</t>
  </si>
  <si>
    <t>150102</t>
  </si>
  <si>
    <t>UGEL 01 SAN JUAN DE MIRAFLORES</t>
  </si>
  <si>
    <t>150103</t>
  </si>
  <si>
    <t>UGEL 02 RIMAC</t>
  </si>
  <si>
    <t>150104</t>
  </si>
  <si>
    <t>UGEL 03 BREÑA</t>
  </si>
  <si>
    <t>150105</t>
  </si>
  <si>
    <t>UGEL 04 COMAS</t>
  </si>
  <si>
    <t>150106</t>
  </si>
  <si>
    <t>UGEL 05 - SAN JUAN DE LURIGANCHO</t>
  </si>
  <si>
    <t>150107</t>
  </si>
  <si>
    <t>UGEL 06 ATE</t>
  </si>
  <si>
    <t>150108</t>
  </si>
  <si>
    <t>UGEL 07 SAN BORJA</t>
  </si>
  <si>
    <t>150200</t>
  </si>
  <si>
    <t>DRE DE LIMA PROVINCIAS</t>
  </si>
  <si>
    <t>150201</t>
  </si>
  <si>
    <t>UGEL 08 CAÑETE</t>
  </si>
  <si>
    <t>150202</t>
  </si>
  <si>
    <t>UGEL 09 HUAURA</t>
  </si>
  <si>
    <t>150203</t>
  </si>
  <si>
    <t>UGEL 10 HUARAL</t>
  </si>
  <si>
    <t>150204</t>
  </si>
  <si>
    <t>UGEL 11 CAJATAMBO</t>
  </si>
  <si>
    <t>150205</t>
  </si>
  <si>
    <t>UGEL 12 CANTA</t>
  </si>
  <si>
    <t>150206</t>
  </si>
  <si>
    <t>UGEL 13 YAUYOS</t>
  </si>
  <si>
    <t>150207</t>
  </si>
  <si>
    <t>UGEL 14 OYON</t>
  </si>
  <si>
    <t>150208</t>
  </si>
  <si>
    <t>UGEL 15 HUAROCHIRI</t>
  </si>
  <si>
    <t>150209</t>
  </si>
  <si>
    <t>UGEL 16 BARRANCA</t>
  </si>
  <si>
    <t>151009</t>
  </si>
  <si>
    <t>MUNI. DIST. LA MOLINA</t>
  </si>
  <si>
    <t>151010</t>
  </si>
  <si>
    <t>MUNI. DIST. LOS OLIVOS</t>
  </si>
  <si>
    <t>151011</t>
  </si>
  <si>
    <t>MUNI. DIST. MIRAFLORES</t>
  </si>
  <si>
    <t>151012</t>
  </si>
  <si>
    <t>MUNI. DIST. SANTIAGO DE SURCO</t>
  </si>
  <si>
    <t>151013</t>
  </si>
  <si>
    <t>MUNI. DIST. SURQUILLO</t>
  </si>
  <si>
    <t>152010</t>
  </si>
  <si>
    <t>MUNI. DIST. IMPERIAL</t>
  </si>
  <si>
    <t>152011</t>
  </si>
  <si>
    <t>MUNI. DIST. PACARAN</t>
  </si>
  <si>
    <t>160000</t>
  </si>
  <si>
    <t>DRE LORETO</t>
  </si>
  <si>
    <t>160001</t>
  </si>
  <si>
    <t>UGEL MAYNAS</t>
  </si>
  <si>
    <t>160002</t>
  </si>
  <si>
    <t>UGEL ALTO AMAZONAS-YURIMAGUAS</t>
  </si>
  <si>
    <t>160003</t>
  </si>
  <si>
    <t>UGEL ALTO AMAZONAS-SAN LORENZO</t>
  </si>
  <si>
    <t>160004</t>
  </si>
  <si>
    <t>UGEL LORETO - NAUTA</t>
  </si>
  <si>
    <t>160005</t>
  </si>
  <si>
    <t>UGEL RAMON CASTILLA-CABALLO COCHA</t>
  </si>
  <si>
    <t>160006</t>
  </si>
  <si>
    <t>UGEL REQUENA</t>
  </si>
  <si>
    <t>160007</t>
  </si>
  <si>
    <t>UGEL UCAYALI - CONTAMANA</t>
  </si>
  <si>
    <t>160008</t>
  </si>
  <si>
    <t>UGEL PUTUMAYO</t>
  </si>
  <si>
    <t>160009</t>
  </si>
  <si>
    <t>MUNI. DIST. BELEN</t>
  </si>
  <si>
    <t>160010</t>
  </si>
  <si>
    <t>MUNI. DIST. SAN JUAN BAUTISTA</t>
  </si>
  <si>
    <t>170000</t>
  </si>
  <si>
    <t>DRE MADRE DE DIOS</t>
  </si>
  <si>
    <t>170001</t>
  </si>
  <si>
    <t>UGEL TAMBOPATA</t>
  </si>
  <si>
    <t>170002</t>
  </si>
  <si>
    <t>UGEL MANU</t>
  </si>
  <si>
    <t>170003</t>
  </si>
  <si>
    <t>UGEL TAHUAMANU</t>
  </si>
  <si>
    <t>170004</t>
  </si>
  <si>
    <t>MUNI. DIST. LAS PIEDRAS</t>
  </si>
  <si>
    <t>180000</t>
  </si>
  <si>
    <t>DRE MOQUEGUA</t>
  </si>
  <si>
    <t>180001</t>
  </si>
  <si>
    <t>UGEL MARISCAL NIETO</t>
  </si>
  <si>
    <t>180002</t>
  </si>
  <si>
    <t>UGEL GENERAL S NCHEZ CERRO</t>
  </si>
  <si>
    <t>180003</t>
  </si>
  <si>
    <t>UGEL ILO</t>
  </si>
  <si>
    <t>180004</t>
  </si>
  <si>
    <t>MUNI. DIST. CARUMAS</t>
  </si>
  <si>
    <t>190000</t>
  </si>
  <si>
    <t>DRE PASCO</t>
  </si>
  <si>
    <t>190001</t>
  </si>
  <si>
    <t>UGEL PASCO</t>
  </si>
  <si>
    <t>190002</t>
  </si>
  <si>
    <t>UGEL DANIEL ALCIDES CARRION</t>
  </si>
  <si>
    <t>190003</t>
  </si>
  <si>
    <t>UGEL OXAPAMPA</t>
  </si>
  <si>
    <t>190004</t>
  </si>
  <si>
    <t>MUNI. DIST. PAUCARTAMBO</t>
  </si>
  <si>
    <t>190005</t>
  </si>
  <si>
    <t>MUNI. DIST. SIMON BOLIVAR</t>
  </si>
  <si>
    <t>200000</t>
  </si>
  <si>
    <t>DRE PIURA</t>
  </si>
  <si>
    <t>200001</t>
  </si>
  <si>
    <t>UGEL PIURA</t>
  </si>
  <si>
    <t>200002</t>
  </si>
  <si>
    <t>UGEL TAMBOGRANDE</t>
  </si>
  <si>
    <t>200003</t>
  </si>
  <si>
    <t>200004</t>
  </si>
  <si>
    <t>UGEL SECHURA</t>
  </si>
  <si>
    <t>200005</t>
  </si>
  <si>
    <t>UGEL AYABACA</t>
  </si>
  <si>
    <t>200006</t>
  </si>
  <si>
    <t>UGEL HUANCABAMBA</t>
  </si>
  <si>
    <t>200007</t>
  </si>
  <si>
    <t>UGEL CHULUCANAS</t>
  </si>
  <si>
    <t>200008</t>
  </si>
  <si>
    <t>UGEL MORROPON</t>
  </si>
  <si>
    <t>200009</t>
  </si>
  <si>
    <t>UGEL PAITA</t>
  </si>
  <si>
    <t>200010</t>
  </si>
  <si>
    <t>UGEL SULLANA</t>
  </si>
  <si>
    <t>200011</t>
  </si>
  <si>
    <t>UGEL TALARA</t>
  </si>
  <si>
    <t>210000</t>
  </si>
  <si>
    <t>DRE PUNO</t>
  </si>
  <si>
    <t>210001</t>
  </si>
  <si>
    <t>UGEL PUNO</t>
  </si>
  <si>
    <t>210002</t>
  </si>
  <si>
    <t>UGEL AZANGARO</t>
  </si>
  <si>
    <t>210003</t>
  </si>
  <si>
    <t>UGEL CARABAYA</t>
  </si>
  <si>
    <t>210004</t>
  </si>
  <si>
    <t>UGEL EL COLLAO</t>
  </si>
  <si>
    <t>210005</t>
  </si>
  <si>
    <t>UGEL CHUCUITO</t>
  </si>
  <si>
    <t>210006</t>
  </si>
  <si>
    <t>UGEL HUANCANE</t>
  </si>
  <si>
    <t>210007</t>
  </si>
  <si>
    <t>UGEL SAN ANTONIO DE PUTINA</t>
  </si>
  <si>
    <t>210008</t>
  </si>
  <si>
    <t>UGEL MOHO</t>
  </si>
  <si>
    <t>210009</t>
  </si>
  <si>
    <t>UGEL LAMPA</t>
  </si>
  <si>
    <t>210010</t>
  </si>
  <si>
    <t>UGEL MELGAR</t>
  </si>
  <si>
    <t>210011</t>
  </si>
  <si>
    <t>UGEL SAN ROMAN</t>
  </si>
  <si>
    <t>210012</t>
  </si>
  <si>
    <t>UGEL SANDIA</t>
  </si>
  <si>
    <t>210013</t>
  </si>
  <si>
    <t>UGEL YUNGUYO</t>
  </si>
  <si>
    <t>210014</t>
  </si>
  <si>
    <t>UGEL CRUCERO</t>
  </si>
  <si>
    <t>220000</t>
  </si>
  <si>
    <t>DRE SAN MARTIN</t>
  </si>
  <si>
    <t>220001</t>
  </si>
  <si>
    <t>UGEL MOYOBAMBA</t>
  </si>
  <si>
    <t>220002</t>
  </si>
  <si>
    <t>UGEL BELLAVISTA</t>
  </si>
  <si>
    <t>220003</t>
  </si>
  <si>
    <t>UGEL HUALLAGA</t>
  </si>
  <si>
    <t>220004</t>
  </si>
  <si>
    <t>UGEL LAMAS</t>
  </si>
  <si>
    <t>220005</t>
  </si>
  <si>
    <t>UGEL EL DORADO</t>
  </si>
  <si>
    <t>220006</t>
  </si>
  <si>
    <t>UGEL MARISCAL CACERES</t>
  </si>
  <si>
    <t>220007</t>
  </si>
  <si>
    <t>UGEL PICOTA</t>
  </si>
  <si>
    <t>220008</t>
  </si>
  <si>
    <t>UGEL RIOJA</t>
  </si>
  <si>
    <t>220009</t>
  </si>
  <si>
    <t>UGEL SAN MARTIN</t>
  </si>
  <si>
    <t>220010</t>
  </si>
  <si>
    <t>UGEL TOCACHE</t>
  </si>
  <si>
    <t>220011</t>
  </si>
  <si>
    <t>MUNI. DIST. SAN JUAN GUERRA</t>
  </si>
  <si>
    <t>220012</t>
  </si>
  <si>
    <t>MUNI. DIST. MORALES</t>
  </si>
  <si>
    <t>230001</t>
  </si>
  <si>
    <t>UGEL TACNA</t>
  </si>
  <si>
    <t>230002</t>
  </si>
  <si>
    <t>UGEL JORGE BASADRE</t>
  </si>
  <si>
    <t>230003</t>
  </si>
  <si>
    <t>UGEL TARATA</t>
  </si>
  <si>
    <t>230004</t>
  </si>
  <si>
    <t>UGEL CANDARAVE</t>
  </si>
  <si>
    <t>240000</t>
  </si>
  <si>
    <t>DRE TUMBES</t>
  </si>
  <si>
    <t>240001</t>
  </si>
  <si>
    <t>UGEL TUMBES</t>
  </si>
  <si>
    <t>240002</t>
  </si>
  <si>
    <t>UGEL CONTRALMIRANTE VILLAR</t>
  </si>
  <si>
    <t>240003</t>
  </si>
  <si>
    <t>UGEL ZARUMILLA</t>
  </si>
  <si>
    <t>240004</t>
  </si>
  <si>
    <t>MUNI. DIST. CORRALES</t>
  </si>
  <si>
    <t>240005</t>
  </si>
  <si>
    <t>MUNI. DIST. SAN JACINTO</t>
  </si>
  <si>
    <t>250000</t>
  </si>
  <si>
    <t>DRE UCAYALI</t>
  </si>
  <si>
    <t>250001</t>
  </si>
  <si>
    <t>UGEL CORONEL PORTILLO</t>
  </si>
  <si>
    <t>250002</t>
  </si>
  <si>
    <t>UGEL ATALAYA</t>
  </si>
  <si>
    <t>250003</t>
  </si>
  <si>
    <t>UGEL PADRE ABAD</t>
  </si>
  <si>
    <t>250004</t>
  </si>
  <si>
    <t>UGEL PURUS</t>
  </si>
  <si>
    <t>250005</t>
  </si>
  <si>
    <t>MUNI. DIST. YARINACOCHA</t>
  </si>
  <si>
    <t>250006</t>
  </si>
  <si>
    <t>MUNI. DIST. NUEVA REQUENA</t>
  </si>
  <si>
    <t>CALIFICACIONES_1º A</t>
  </si>
  <si>
    <t>PRIMER BIMESTRE</t>
  </si>
  <si>
    <t>SEGUNDO BIMESTRE</t>
  </si>
  <si>
    <t>TERCER BIMESTRE</t>
  </si>
  <si>
    <t>CUARTO BIMESTRE</t>
  </si>
  <si>
    <t>CONDUCTA</t>
  </si>
  <si>
    <t>CÓDIGO</t>
  </si>
  <si>
    <t>APELLIDOS Y NOMBRES</t>
  </si>
  <si>
    <t>SECCION</t>
  </si>
  <si>
    <t>ARTE</t>
  </si>
  <si>
    <t>CTA</t>
  </si>
  <si>
    <t>COMU</t>
  </si>
  <si>
    <t>EFIS</t>
  </si>
  <si>
    <t>ETRA</t>
  </si>
  <si>
    <t>EREL</t>
  </si>
  <si>
    <t>FCC</t>
  </si>
  <si>
    <t>HGE</t>
  </si>
  <si>
    <t>INGLÉS</t>
  </si>
  <si>
    <t>MAT</t>
  </si>
  <si>
    <t>PFRH</t>
  </si>
  <si>
    <t>CORTE Y CONF.</t>
  </si>
  <si>
    <t>PROM. BIMESTRAL</t>
  </si>
  <si>
    <t>PUNTAJE</t>
  </si>
  <si>
    <t>PROMEDIO FINAL</t>
  </si>
  <si>
    <t>ORDEN DE MÉRITO</t>
  </si>
  <si>
    <t>OBSERVACIONES</t>
  </si>
  <si>
    <t>IB</t>
  </si>
  <si>
    <t>IIB</t>
  </si>
  <si>
    <t>IIIB</t>
  </si>
  <si>
    <t>IVB</t>
  </si>
  <si>
    <t>PROM. LITERAL</t>
  </si>
  <si>
    <t>PROMEDIO DESCRIPTIVO</t>
  </si>
  <si>
    <t>ADAUTO LUIS, Miguel Angel</t>
  </si>
  <si>
    <t>GONZALES VILLANUEVA, Dario</t>
  </si>
  <si>
    <t>GREGORIO CHAVEZ, Luis Fernando</t>
  </si>
  <si>
    <t>GREGORIO GARCIA, Jesus</t>
  </si>
  <si>
    <t>GREGORIO JARA, Caleb Josias</t>
  </si>
  <si>
    <t>MORALES SAAVEDRA, Hitalo Alvaro</t>
  </si>
  <si>
    <t>OLIVARES JARA, Yamila</t>
  </si>
  <si>
    <t>PEÑA SIFUENTES, William Wilmer</t>
  </si>
  <si>
    <t>PINEDA ARIZA, Greishy Herdley</t>
  </si>
  <si>
    <t>PINEDO OLORTEGUI, Angel</t>
  </si>
  <si>
    <t>PRINCIPE LLASHAG, Maria Valentina</t>
  </si>
  <si>
    <t>SAAVEDRA CERNA, Flor Amelia</t>
  </si>
  <si>
    <t>TARAZONA LLASHAG, Nando Erik</t>
  </si>
  <si>
    <t>TOLENTINO FERNANDEZ, Alexsandro Noe</t>
  </si>
  <si>
    <t>TRUJILLO SILVESTRE, Dedicacion Ciro</t>
  </si>
  <si>
    <t>CALIFICACIONES 1º_B</t>
  </si>
  <si>
    <t>COMUNICACIÓN</t>
  </si>
  <si>
    <t>CERNA MALVAS, Keyla Andrea</t>
  </si>
  <si>
    <t>ESCALANTE SILVA, Abraham Cerilo</t>
  </si>
  <si>
    <t>GARCIA LLASHAG, Beatriz Faustina</t>
  </si>
  <si>
    <t>RETIRADA</t>
  </si>
  <si>
    <t>GARCIA LLASHAG, Rogelio Erasmo</t>
  </si>
  <si>
    <t>LOAYZA LLASHAG, Leonor</t>
  </si>
  <si>
    <t>LOAYZA LLASHAG, Wilmer</t>
  </si>
  <si>
    <t>PABLO ESPINOZA, Sheily Kenelly</t>
  </si>
  <si>
    <t>PABLO MENDOZA, Betzeyda Diana</t>
  </si>
  <si>
    <t>RAMOS TRUJILLO, Juan David</t>
  </si>
  <si>
    <t>ROJAS LLASHAG, Obet Marco</t>
  </si>
  <si>
    <t>SANCHEZ LOAYZA, Jackellinne Medallith</t>
  </si>
  <si>
    <t>VASQUEZ GREGORIO, Jairo Manuel</t>
  </si>
  <si>
    <t>VASQUEZ PRINCIPE, Reyben Hilman</t>
  </si>
  <si>
    <t>VIDAL SIFUENTES, Luis Miguel</t>
  </si>
  <si>
    <t>FALLECIO</t>
  </si>
  <si>
    <t>VILLANUEVA ACUÑA, Roy Kenyo</t>
  </si>
  <si>
    <t>CALIFICACIONES_1º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</si>
</sst>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00"/>
  </numFmts>
  <fonts count="5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9"/>
      <color rgb="FF3366FF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0"/>
      <color rgb="FFFF0000"/>
      <name val="Arial"/>
      <family val="2"/>
    </font>
    <font>
      <sz val="9"/>
      <color rgb="FFFF00FF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Times New Roman"/>
      <family val="1"/>
    </font>
    <font>
      <sz val="10"/>
      <color rgb="FF0000FF"/>
      <name val="Arial"/>
      <family val="2"/>
    </font>
    <font>
      <sz val="9"/>
      <color rgb="FF00000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name val="Calibri"/>
      <family val="2"/>
    </font>
    <font>
      <b/>
      <sz val="9"/>
      <name val="Questrial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7"/>
      <name val="Calibri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0"/>
      <name val="Calibri"/>
      <family val="2"/>
    </font>
    <font>
      <sz val="10"/>
      <name val="Questrial"/>
    </font>
    <font>
      <sz val="6"/>
      <name val="Arial"/>
      <family val="2"/>
    </font>
    <font>
      <sz val="7"/>
      <color rgb="FF808080"/>
      <name val="Arial"/>
      <family val="2"/>
    </font>
    <font>
      <vertAlign val="superscript"/>
      <sz val="10"/>
      <name val="Arial"/>
      <family val="2"/>
    </font>
    <font>
      <sz val="8"/>
      <name val="Lucida Fax"/>
      <family val="1"/>
    </font>
    <font>
      <b/>
      <sz val="8"/>
      <color rgb="FF000000"/>
      <name val="Arial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</font>
    <font>
      <sz val="9"/>
      <color rgb="FF00000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9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7030A0"/>
      </left>
      <right/>
      <top style="medium">
        <color rgb="FF7030A0"/>
      </top>
      <bottom style="medium">
        <color rgb="FF873AC0"/>
      </bottom>
      <diagonal/>
    </border>
    <border>
      <left/>
      <right/>
      <top style="medium">
        <color rgb="FF7030A0"/>
      </top>
      <bottom style="medium">
        <color rgb="FF873AC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873AC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873AC0"/>
      </left>
      <right style="medium">
        <color rgb="FF873AC0"/>
      </right>
      <top style="medium">
        <color rgb="FF873AC0"/>
      </top>
      <bottom/>
      <diagonal/>
    </border>
    <border>
      <left style="medium">
        <color rgb="FF873AC0"/>
      </left>
      <right/>
      <top style="medium">
        <color rgb="FF873AC0"/>
      </top>
      <bottom style="medium">
        <color rgb="FF873AC0"/>
      </bottom>
      <diagonal/>
    </border>
    <border>
      <left/>
      <right/>
      <top style="medium">
        <color rgb="FF873AC0"/>
      </top>
      <bottom style="medium">
        <color rgb="FF873AC0"/>
      </bottom>
      <diagonal/>
    </border>
    <border>
      <left/>
      <right style="medium">
        <color rgb="FF873AC0"/>
      </right>
      <top style="medium">
        <color rgb="FF873AC0"/>
      </top>
      <bottom style="medium">
        <color rgb="FF873AC0"/>
      </bottom>
      <diagonal/>
    </border>
    <border>
      <left style="medium">
        <color rgb="FF873AC0"/>
      </left>
      <right style="medium">
        <color rgb="FF873AC0"/>
      </right>
      <top style="medium">
        <color rgb="FF873AC0"/>
      </top>
      <bottom style="medium">
        <color rgb="FF873AC0"/>
      </bottom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/>
      <right style="medium">
        <color rgb="FF9900CC"/>
      </right>
      <top/>
      <bottom/>
      <diagonal/>
    </border>
  </borders>
  <cellStyleXfs count="2">
    <xf numFmtId="0" fontId="0" fillId="0" borderId="0"/>
    <xf numFmtId="0" fontId="2" fillId="0" borderId="0"/>
  </cellStyleXfs>
  <cellXfs count="399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3" fillId="0" borderId="0" xfId="1" applyFont="1" applyAlignment="1">
      <alignment horizontal="center" vertical="center" wrapText="1"/>
    </xf>
    <xf numFmtId="0" fontId="2" fillId="0" borderId="0" xfId="1" applyFont="1" applyAlignment="1"/>
    <xf numFmtId="0" fontId="3" fillId="0" borderId="0" xfId="1" applyFont="1" applyAlignment="1">
      <alignment horizontal="center" vertical="center" wrapText="1"/>
    </xf>
    <xf numFmtId="16" fontId="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/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9" fillId="0" borderId="0" xfId="1" applyFont="1" applyAlignment="1"/>
    <xf numFmtId="0" fontId="10" fillId="0" borderId="0" xfId="1" applyFont="1" applyAlignment="1">
      <alignment vertical="center"/>
    </xf>
    <xf numFmtId="0" fontId="11" fillId="0" borderId="0" xfId="1" applyFont="1" applyAlignment="1"/>
    <xf numFmtId="0" fontId="12" fillId="0" borderId="0" xfId="1" applyFont="1" applyAlignment="1">
      <alignment vertical="center" wrapText="1"/>
    </xf>
    <xf numFmtId="0" fontId="12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wrapText="1"/>
    </xf>
    <xf numFmtId="0" fontId="17" fillId="2" borderId="1" xfId="1" applyFont="1" applyFill="1" applyBorder="1" applyAlignment="1">
      <alignment horizontal="center" vertical="center" wrapText="1"/>
    </xf>
    <xf numFmtId="0" fontId="3" fillId="0" borderId="2" xfId="1" applyFont="1" applyBorder="1"/>
    <xf numFmtId="0" fontId="3" fillId="0" borderId="3" xfId="1" applyFont="1" applyBorder="1"/>
    <xf numFmtId="0" fontId="18" fillId="2" borderId="1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3" fillId="0" borderId="5" xfId="1" applyFont="1" applyBorder="1"/>
    <xf numFmtId="0" fontId="3" fillId="0" borderId="6" xfId="1" applyFont="1" applyBorder="1"/>
    <xf numFmtId="0" fontId="5" fillId="2" borderId="7" xfId="1" applyFont="1" applyFill="1" applyBorder="1" applyAlignment="1">
      <alignment horizontal="center" vertical="center" wrapText="1"/>
    </xf>
    <xf numFmtId="0" fontId="3" fillId="0" borderId="8" xfId="1" applyFont="1" applyBorder="1"/>
    <xf numFmtId="14" fontId="11" fillId="0" borderId="7" xfId="1" applyNumberFormat="1" applyFont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3" fillId="0" borderId="9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0" borderId="13" xfId="1" applyFont="1" applyBorder="1"/>
    <xf numFmtId="0" fontId="3" fillId="0" borderId="14" xfId="1" applyFont="1" applyBorder="1"/>
    <xf numFmtId="0" fontId="3" fillId="0" borderId="15" xfId="1" applyFont="1" applyBorder="1"/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/>
    <xf numFmtId="0" fontId="3" fillId="0" borderId="19" xfId="1" applyFont="1" applyBorder="1"/>
    <xf numFmtId="0" fontId="3" fillId="0" borderId="0" xfId="1" applyFont="1" applyBorder="1"/>
    <xf numFmtId="0" fontId="17" fillId="2" borderId="20" xfId="1" applyFont="1" applyFill="1" applyBorder="1" applyAlignment="1">
      <alignment horizontal="center" vertical="center" wrapText="1"/>
    </xf>
    <xf numFmtId="49" fontId="11" fillId="0" borderId="21" xfId="1" applyNumberFormat="1" applyFont="1" applyBorder="1" applyAlignment="1">
      <alignment horizontal="center" vertical="center" shrinkToFit="1"/>
    </xf>
    <xf numFmtId="0" fontId="3" fillId="0" borderId="22" xfId="1" applyFont="1" applyBorder="1"/>
    <xf numFmtId="0" fontId="3" fillId="0" borderId="23" xfId="1" applyFont="1" applyBorder="1"/>
    <xf numFmtId="0" fontId="5" fillId="2" borderId="0" xfId="1" applyFont="1" applyFill="1" applyBorder="1" applyAlignment="1">
      <alignment horizontal="center" vertical="center" wrapText="1"/>
    </xf>
    <xf numFmtId="0" fontId="17" fillId="2" borderId="24" xfId="1" applyFont="1" applyFill="1" applyBorder="1" applyAlignment="1">
      <alignment horizontal="center" vertical="center" textRotation="90" wrapText="1"/>
    </xf>
    <xf numFmtId="0" fontId="17" fillId="2" borderId="25" xfId="1" applyFont="1" applyFill="1" applyBorder="1" applyAlignment="1">
      <alignment horizontal="center" vertical="center" textRotation="90" wrapText="1"/>
    </xf>
    <xf numFmtId="0" fontId="17" fillId="2" borderId="10" xfId="1" applyFont="1" applyFill="1" applyBorder="1" applyAlignment="1">
      <alignment horizontal="center" vertical="center" textRotation="90" wrapText="1"/>
    </xf>
    <xf numFmtId="0" fontId="17" fillId="2" borderId="26" xfId="1" applyFont="1" applyFill="1" applyBorder="1" applyAlignment="1">
      <alignment horizontal="center" vertical="center" wrapText="1"/>
    </xf>
    <xf numFmtId="0" fontId="3" fillId="0" borderId="27" xfId="1" applyFont="1" applyBorder="1"/>
    <xf numFmtId="0" fontId="3" fillId="0" borderId="21" xfId="1" applyFont="1" applyBorder="1" applyAlignment="1">
      <alignment horizontal="center" vertical="center" shrinkToFit="1"/>
    </xf>
    <xf numFmtId="0" fontId="11" fillId="0" borderId="21" xfId="1" applyFont="1" applyBorder="1" applyAlignment="1">
      <alignment horizontal="center" vertical="center" wrapText="1"/>
    </xf>
    <xf numFmtId="0" fontId="3" fillId="0" borderId="28" xfId="1" applyFont="1" applyBorder="1"/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 wrapText="1"/>
    </xf>
    <xf numFmtId="0" fontId="11" fillId="0" borderId="31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 wrapText="1"/>
    </xf>
    <xf numFmtId="0" fontId="17" fillId="2" borderId="4" xfId="1" applyFont="1" applyFill="1" applyBorder="1" applyAlignment="1">
      <alignment vertical="center"/>
    </xf>
    <xf numFmtId="0" fontId="17" fillId="2" borderId="5" xfId="1" applyFont="1" applyFill="1" applyBorder="1" applyAlignment="1">
      <alignment vertical="center"/>
    </xf>
    <xf numFmtId="0" fontId="17" fillId="2" borderId="5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32" xfId="1" applyFont="1" applyFill="1" applyBorder="1" applyAlignment="1">
      <alignment horizontal="center" vertical="center"/>
    </xf>
    <xf numFmtId="0" fontId="20" fillId="2" borderId="26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 textRotation="90" wrapText="1"/>
    </xf>
    <xf numFmtId="0" fontId="3" fillId="0" borderId="24" xfId="1" applyFont="1" applyBorder="1" applyAlignment="1">
      <alignment textRotation="90"/>
    </xf>
    <xf numFmtId="0" fontId="3" fillId="0" borderId="25" xfId="1" applyFont="1" applyBorder="1" applyAlignment="1">
      <alignment textRotation="90"/>
    </xf>
    <xf numFmtId="0" fontId="3" fillId="0" borderId="10" xfId="1" applyFont="1" applyBorder="1" applyAlignment="1">
      <alignment textRotation="90"/>
    </xf>
    <xf numFmtId="0" fontId="16" fillId="2" borderId="9" xfId="1" applyFont="1" applyFill="1" applyBorder="1" applyAlignment="1">
      <alignment horizontal="center" vertical="center" wrapText="1"/>
    </xf>
    <xf numFmtId="0" fontId="3" fillId="0" borderId="33" xfId="1" applyFont="1" applyBorder="1"/>
    <xf numFmtId="0" fontId="11" fillId="0" borderId="3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shrinkToFit="1"/>
    </xf>
    <xf numFmtId="0" fontId="17" fillId="2" borderId="34" xfId="1" applyFont="1" applyFill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textRotation="90" wrapText="1"/>
    </xf>
    <xf numFmtId="49" fontId="21" fillId="0" borderId="35" xfId="1" applyNumberFormat="1" applyFont="1" applyBorder="1" applyAlignment="1">
      <alignment horizontal="center" vertical="center" textRotation="90" wrapText="1"/>
    </xf>
    <xf numFmtId="49" fontId="21" fillId="0" borderId="36" xfId="1" applyNumberFormat="1" applyFont="1" applyBorder="1" applyAlignment="1">
      <alignment horizontal="center" vertical="center" textRotation="90" wrapText="1"/>
    </xf>
    <xf numFmtId="0" fontId="21" fillId="0" borderId="35" xfId="1" applyFont="1" applyBorder="1" applyAlignment="1">
      <alignment horizontal="center" vertical="center" textRotation="90" wrapText="1"/>
    </xf>
    <xf numFmtId="0" fontId="21" fillId="0" borderId="4" xfId="1" applyFont="1" applyBorder="1" applyAlignment="1">
      <alignment horizontal="center" vertical="center" textRotation="90" wrapText="1"/>
    </xf>
    <xf numFmtId="0" fontId="3" fillId="0" borderId="34" xfId="1" applyFont="1" applyBorder="1" applyAlignment="1">
      <alignment textRotation="90"/>
    </xf>
    <xf numFmtId="0" fontId="3" fillId="0" borderId="4" xfId="1" applyFont="1" applyBorder="1" applyAlignment="1">
      <alignment horizontal="center" vertical="center" shrinkToFit="1"/>
    </xf>
    <xf numFmtId="0" fontId="3" fillId="0" borderId="32" xfId="1" applyFont="1" applyBorder="1"/>
    <xf numFmtId="0" fontId="3" fillId="0" borderId="34" xfId="1" applyFont="1" applyBorder="1"/>
    <xf numFmtId="0" fontId="17" fillId="2" borderId="11" xfId="1" applyFont="1" applyFill="1" applyBorder="1" applyAlignment="1">
      <alignment horizontal="center" vertical="center" wrapText="1"/>
    </xf>
    <xf numFmtId="0" fontId="3" fillId="0" borderId="33" xfId="1" applyFont="1" applyBorder="1" applyAlignment="1">
      <alignment textRotation="90"/>
    </xf>
    <xf numFmtId="0" fontId="3" fillId="0" borderId="37" xfId="1" applyFont="1" applyBorder="1" applyAlignment="1">
      <alignment textRotation="90"/>
    </xf>
    <xf numFmtId="0" fontId="17" fillId="2" borderId="21" xfId="1" applyFont="1" applyFill="1" applyBorder="1" applyAlignment="1">
      <alignment horizontal="center" vertical="center" wrapText="1"/>
    </xf>
    <xf numFmtId="0" fontId="3" fillId="0" borderId="38" xfId="1" applyFont="1" applyBorder="1"/>
    <xf numFmtId="0" fontId="17" fillId="2" borderId="39" xfId="1" applyFont="1" applyFill="1" applyBorder="1" applyAlignment="1">
      <alignment horizontal="center" vertical="center" wrapText="1"/>
    </xf>
    <xf numFmtId="0" fontId="3" fillId="0" borderId="40" xfId="1" applyFont="1" applyBorder="1"/>
    <xf numFmtId="0" fontId="3" fillId="0" borderId="41" xfId="1" applyFont="1" applyBorder="1"/>
    <xf numFmtId="0" fontId="11" fillId="0" borderId="42" xfId="1" applyFont="1" applyBorder="1" applyAlignment="1">
      <alignment horizontal="center" vertical="center" wrapText="1"/>
    </xf>
    <xf numFmtId="0" fontId="17" fillId="2" borderId="42" xfId="1" applyFont="1" applyFill="1" applyBorder="1" applyAlignment="1">
      <alignment horizontal="center" vertical="center" wrapText="1"/>
    </xf>
    <xf numFmtId="0" fontId="3" fillId="0" borderId="43" xfId="1" applyFont="1" applyBorder="1"/>
    <xf numFmtId="0" fontId="11" fillId="0" borderId="39" xfId="1" applyFont="1" applyBorder="1" applyAlignment="1">
      <alignment horizontal="center" vertical="center" shrinkToFit="1"/>
    </xf>
    <xf numFmtId="0" fontId="5" fillId="2" borderId="44" xfId="1" applyFont="1" applyFill="1" applyBorder="1" applyAlignment="1">
      <alignment horizontal="center" vertical="center" textRotation="90" wrapText="1"/>
    </xf>
    <xf numFmtId="0" fontId="22" fillId="2" borderId="7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17" fillId="2" borderId="45" xfId="1" applyFont="1" applyFill="1" applyBorder="1" applyAlignment="1">
      <alignment horizontal="center" vertical="center" textRotation="90" wrapText="1"/>
    </xf>
    <xf numFmtId="0" fontId="17" fillId="2" borderId="1" xfId="1" applyFont="1" applyFill="1" applyBorder="1" applyAlignment="1">
      <alignment horizontal="center" vertical="center" textRotation="90" wrapText="1"/>
    </xf>
    <xf numFmtId="0" fontId="17" fillId="2" borderId="46" xfId="1" applyFont="1" applyFill="1" applyBorder="1" applyAlignment="1">
      <alignment horizontal="center" vertical="center" wrapText="1"/>
    </xf>
    <xf numFmtId="0" fontId="3" fillId="0" borderId="47" xfId="1" applyFont="1" applyBorder="1"/>
    <xf numFmtId="0" fontId="3" fillId="0" borderId="48" xfId="1" applyFont="1" applyBorder="1"/>
    <xf numFmtId="49" fontId="24" fillId="0" borderId="49" xfId="1" applyNumberFormat="1" applyFont="1" applyBorder="1" applyAlignment="1">
      <alignment horizontal="center" vertical="center"/>
    </xf>
    <xf numFmtId="0" fontId="3" fillId="0" borderId="50" xfId="1" applyFont="1" applyBorder="1" applyAlignment="1">
      <alignment textRotation="90"/>
    </xf>
    <xf numFmtId="0" fontId="3" fillId="0" borderId="9" xfId="1" applyFont="1" applyBorder="1" applyAlignment="1">
      <alignment textRotation="90"/>
    </xf>
    <xf numFmtId="0" fontId="24" fillId="0" borderId="51" xfId="1" applyFont="1" applyBorder="1" applyAlignment="1">
      <alignment horizontal="center" vertical="center"/>
    </xf>
    <xf numFmtId="0" fontId="3" fillId="0" borderId="38" xfId="1" applyFont="1" applyBorder="1" applyAlignment="1">
      <alignment textRotation="90"/>
    </xf>
    <xf numFmtId="0" fontId="12" fillId="2" borderId="42" xfId="1" applyFont="1" applyFill="1" applyBorder="1" applyAlignment="1">
      <alignment horizontal="center" vertical="center" wrapText="1"/>
    </xf>
    <xf numFmtId="0" fontId="26" fillId="0" borderId="40" xfId="1" applyFont="1" applyBorder="1" applyAlignment="1">
      <alignment horizontal="left" vertical="center" shrinkToFit="1"/>
    </xf>
    <xf numFmtId="0" fontId="27" fillId="0" borderId="52" xfId="1" applyFont="1" applyBorder="1" applyAlignment="1">
      <alignment horizontal="center" vertical="center"/>
    </xf>
    <xf numFmtId="0" fontId="3" fillId="0" borderId="15" xfId="1" applyFont="1" applyBorder="1" applyAlignment="1">
      <alignment textRotation="90"/>
    </xf>
    <xf numFmtId="0" fontId="3" fillId="0" borderId="53" xfId="1" applyFont="1" applyBorder="1" applyAlignment="1">
      <alignment textRotation="90"/>
    </xf>
    <xf numFmtId="0" fontId="3" fillId="0" borderId="54" xfId="1" applyFont="1" applyBorder="1" applyAlignment="1">
      <alignment textRotation="90"/>
    </xf>
    <xf numFmtId="0" fontId="3" fillId="0" borderId="14" xfId="1" applyFont="1" applyBorder="1" applyAlignment="1">
      <alignment textRotation="90"/>
    </xf>
    <xf numFmtId="0" fontId="3" fillId="0" borderId="55" xfId="1" applyFont="1" applyBorder="1" applyAlignment="1">
      <alignment textRotation="90"/>
    </xf>
    <xf numFmtId="0" fontId="3" fillId="0" borderId="56" xfId="1" applyFont="1" applyBorder="1" applyAlignment="1">
      <alignment textRotation="90"/>
    </xf>
    <xf numFmtId="0" fontId="17" fillId="2" borderId="57" xfId="1" applyFont="1" applyFill="1" applyBorder="1" applyAlignment="1">
      <alignment horizontal="center" vertical="center" wrapText="1"/>
    </xf>
    <xf numFmtId="0" fontId="17" fillId="2" borderId="58" xfId="1" applyFont="1" applyFill="1" applyBorder="1" applyAlignment="1">
      <alignment horizontal="center" vertical="center" wrapText="1"/>
    </xf>
    <xf numFmtId="0" fontId="17" fillId="2" borderId="58" xfId="1" applyFont="1" applyFill="1" applyBorder="1" applyAlignment="1">
      <alignment horizontal="center" vertical="center"/>
    </xf>
    <xf numFmtId="0" fontId="17" fillId="2" borderId="42" xfId="1" applyFont="1" applyFill="1" applyBorder="1" applyAlignment="1">
      <alignment horizontal="center" vertical="center"/>
    </xf>
    <xf numFmtId="0" fontId="3" fillId="0" borderId="16" xfId="1" applyFont="1" applyBorder="1" applyAlignment="1">
      <alignment textRotation="90"/>
    </xf>
    <xf numFmtId="0" fontId="3" fillId="0" borderId="59" xfId="1" applyFont="1" applyBorder="1" applyAlignment="1">
      <alignment textRotation="90"/>
    </xf>
    <xf numFmtId="0" fontId="3" fillId="0" borderId="19" xfId="1" applyFont="1" applyBorder="1" applyAlignment="1">
      <alignment textRotation="90"/>
    </xf>
    <xf numFmtId="0" fontId="21" fillId="0" borderId="9" xfId="1" applyFont="1" applyBorder="1" applyAlignment="1">
      <alignment horizontal="center" vertical="center" wrapText="1"/>
    </xf>
    <xf numFmtId="0" fontId="21" fillId="0" borderId="0" xfId="1" applyFont="1" applyAlignment="1"/>
    <xf numFmtId="0" fontId="24" fillId="0" borderId="0" xfId="1" applyFont="1" applyAlignment="1">
      <alignment horizontal="center" vertical="center" wrapText="1"/>
    </xf>
    <xf numFmtId="0" fontId="29" fillId="0" borderId="0" xfId="1" applyFont="1" applyAlignment="1"/>
    <xf numFmtId="0" fontId="3" fillId="0" borderId="10" xfId="1" applyFont="1" applyBorder="1" applyAlignment="1"/>
    <xf numFmtId="0" fontId="29" fillId="2" borderId="60" xfId="1" applyFont="1" applyFill="1" applyBorder="1" applyAlignment="1">
      <alignment horizontal="center" vertical="center"/>
    </xf>
    <xf numFmtId="0" fontId="11" fillId="0" borderId="61" xfId="1" applyFont="1" applyBorder="1" applyAlignment="1">
      <alignment horizontal="center" vertical="center"/>
    </xf>
    <xf numFmtId="0" fontId="11" fillId="0" borderId="62" xfId="1" applyFont="1" applyBorder="1" applyAlignment="1">
      <alignment horizontal="center" vertical="center"/>
    </xf>
    <xf numFmtId="0" fontId="11" fillId="0" borderId="63" xfId="1" applyFont="1" applyBorder="1" applyAlignment="1">
      <alignment horizontal="center" vertical="center"/>
    </xf>
    <xf numFmtId="0" fontId="11" fillId="0" borderId="60" xfId="1" applyFont="1" applyBorder="1" applyAlignment="1">
      <alignment horizontal="left" vertical="center"/>
    </xf>
    <xf numFmtId="0" fontId="11" fillId="0" borderId="47" xfId="1" applyFont="1" applyBorder="1" applyAlignment="1">
      <alignment horizontal="left" vertical="center"/>
    </xf>
    <xf numFmtId="0" fontId="11" fillId="0" borderId="48" xfId="1" applyFont="1" applyBorder="1" applyAlignment="1">
      <alignment horizontal="left" vertical="center"/>
    </xf>
    <xf numFmtId="0" fontId="11" fillId="0" borderId="49" xfId="1" applyFont="1" applyBorder="1" applyAlignment="1">
      <alignment horizontal="center" vertical="center"/>
    </xf>
    <xf numFmtId="164" fontId="11" fillId="0" borderId="64" xfId="1" applyNumberFormat="1" applyFont="1" applyBorder="1" applyAlignment="1">
      <alignment horizontal="center" vertical="center"/>
    </xf>
    <xf numFmtId="164" fontId="11" fillId="0" borderId="65" xfId="1" applyNumberFormat="1" applyFont="1" applyBorder="1" applyAlignment="1">
      <alignment horizontal="center" vertical="center"/>
    </xf>
    <xf numFmtId="164" fontId="11" fillId="0" borderId="49" xfId="1" applyNumberFormat="1" applyFont="1" applyBorder="1" applyAlignment="1">
      <alignment horizontal="center" vertical="center"/>
    </xf>
    <xf numFmtId="0" fontId="11" fillId="0" borderId="64" xfId="1" applyFont="1" applyBorder="1" applyAlignment="1">
      <alignment horizontal="center" vertical="center"/>
    </xf>
    <xf numFmtId="0" fontId="11" fillId="0" borderId="65" xfId="1" applyFont="1" applyBorder="1" applyAlignment="1">
      <alignment horizontal="center" vertical="center"/>
    </xf>
    <xf numFmtId="0" fontId="11" fillId="0" borderId="60" xfId="1" applyFont="1" applyBorder="1" applyAlignment="1">
      <alignment horizontal="left" shrinkToFit="1"/>
    </xf>
    <xf numFmtId="0" fontId="3" fillId="0" borderId="66" xfId="1" applyFont="1" applyBorder="1"/>
    <xf numFmtId="0" fontId="29" fillId="2" borderId="11" xfId="1" applyFont="1" applyFill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67" xfId="1" applyFont="1" applyBorder="1" applyAlignment="1">
      <alignment horizontal="center" vertical="center"/>
    </xf>
    <xf numFmtId="0" fontId="11" fillId="0" borderId="26" xfId="1" applyFont="1" applyBorder="1" applyAlignment="1">
      <alignment horizontal="left" vertical="center"/>
    </xf>
    <xf numFmtId="0" fontId="11" fillId="0" borderId="22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51" xfId="1" applyFont="1" applyBorder="1" applyAlignment="1">
      <alignment horizontal="center" vertical="center"/>
    </xf>
    <xf numFmtId="164" fontId="11" fillId="0" borderId="68" xfId="1" applyNumberFormat="1" applyFont="1" applyBorder="1" applyAlignment="1">
      <alignment horizontal="center" vertical="center"/>
    </xf>
    <xf numFmtId="164" fontId="11" fillId="0" borderId="69" xfId="1" applyNumberFormat="1" applyFont="1" applyBorder="1" applyAlignment="1">
      <alignment horizontal="center" vertical="center"/>
    </xf>
    <xf numFmtId="164" fontId="11" fillId="0" borderId="51" xfId="1" applyNumberFormat="1" applyFont="1" applyBorder="1" applyAlignment="1">
      <alignment horizontal="center" vertical="center"/>
    </xf>
    <xf numFmtId="0" fontId="11" fillId="0" borderId="68" xfId="1" applyFont="1" applyBorder="1" applyAlignment="1">
      <alignment horizontal="center" vertical="center"/>
    </xf>
    <xf numFmtId="0" fontId="11" fillId="0" borderId="26" xfId="1" applyFont="1" applyBorder="1" applyAlignment="1">
      <alignment horizontal="left" shrinkToFit="1"/>
    </xf>
    <xf numFmtId="0" fontId="3" fillId="2" borderId="26" xfId="1" applyFont="1" applyFill="1" applyBorder="1" applyAlignment="1">
      <alignment horizontal="center" vertical="center"/>
    </xf>
    <xf numFmtId="0" fontId="11" fillId="0" borderId="69" xfId="1" applyFont="1" applyBorder="1" applyAlignment="1">
      <alignment horizontal="center" vertical="center"/>
    </xf>
    <xf numFmtId="0" fontId="3" fillId="2" borderId="38" xfId="1" applyFont="1" applyFill="1" applyBorder="1" applyAlignment="1">
      <alignment horizontal="center" vertical="center"/>
    </xf>
    <xf numFmtId="0" fontId="11" fillId="0" borderId="70" xfId="1" applyFont="1" applyBorder="1" applyAlignment="1">
      <alignment horizontal="center" vertical="center"/>
    </xf>
    <xf numFmtId="0" fontId="11" fillId="0" borderId="71" xfId="1" applyFont="1" applyBorder="1" applyAlignment="1">
      <alignment horizontal="center" vertical="center"/>
    </xf>
    <xf numFmtId="0" fontId="11" fillId="0" borderId="72" xfId="1" applyFont="1" applyBorder="1" applyAlignment="1">
      <alignment horizontal="center" vertical="center"/>
    </xf>
    <xf numFmtId="0" fontId="11" fillId="0" borderId="39" xfId="1" applyFont="1" applyBorder="1" applyAlignment="1">
      <alignment horizontal="left" vertical="center"/>
    </xf>
    <xf numFmtId="0" fontId="11" fillId="0" borderId="40" xfId="1" applyFont="1" applyBorder="1" applyAlignment="1">
      <alignment horizontal="left" vertical="center"/>
    </xf>
    <xf numFmtId="0" fontId="11" fillId="0" borderId="41" xfId="1" applyFont="1" applyBorder="1" applyAlignment="1">
      <alignment horizontal="left" vertical="center"/>
    </xf>
    <xf numFmtId="0" fontId="11" fillId="0" borderId="52" xfId="1" applyFont="1" applyBorder="1" applyAlignment="1">
      <alignment horizontal="center" vertical="center"/>
    </xf>
    <xf numFmtId="164" fontId="11" fillId="0" borderId="57" xfId="1" applyNumberFormat="1" applyFont="1" applyBorder="1" applyAlignment="1">
      <alignment horizontal="center" vertical="center"/>
    </xf>
    <xf numFmtId="164" fontId="11" fillId="0" borderId="58" xfId="1" applyNumberFormat="1" applyFont="1" applyBorder="1" applyAlignment="1">
      <alignment horizontal="center" vertical="center"/>
    </xf>
    <xf numFmtId="164" fontId="11" fillId="0" borderId="52" xfId="1" applyNumberFormat="1" applyFont="1" applyBorder="1" applyAlignment="1">
      <alignment horizontal="center" vertical="center"/>
    </xf>
    <xf numFmtId="0" fontId="11" fillId="0" borderId="57" xfId="1" applyFont="1" applyBorder="1" applyAlignment="1">
      <alignment horizontal="center" vertical="center"/>
    </xf>
    <xf numFmtId="0" fontId="11" fillId="0" borderId="58" xfId="1" applyFont="1" applyBorder="1" applyAlignment="1">
      <alignment horizontal="center" vertical="center"/>
    </xf>
    <xf numFmtId="0" fontId="11" fillId="0" borderId="39" xfId="1" applyFont="1" applyBorder="1" applyAlignment="1">
      <alignment horizontal="left" shrinkToFit="1"/>
    </xf>
    <xf numFmtId="0" fontId="3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7" fillId="0" borderId="12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/>
    </xf>
    <xf numFmtId="49" fontId="12" fillId="0" borderId="21" xfId="1" applyNumberFormat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left" vertical="center" shrinkToFit="1"/>
    </xf>
    <xf numFmtId="0" fontId="3" fillId="0" borderId="0" xfId="1" applyFont="1" applyAlignment="1">
      <alignment wrapText="1"/>
    </xf>
    <xf numFmtId="0" fontId="3" fillId="0" borderId="33" xfId="1" applyFont="1" applyBorder="1" applyAlignment="1">
      <alignment wrapText="1"/>
    </xf>
    <xf numFmtId="0" fontId="1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/>
    </xf>
    <xf numFmtId="0" fontId="17" fillId="0" borderId="0" xfId="1" applyFont="1" applyAlignment="1"/>
    <xf numFmtId="0" fontId="18" fillId="2" borderId="1" xfId="1" applyFont="1" applyFill="1" applyBorder="1" applyAlignment="1">
      <alignment horizontal="center" vertical="center" textRotation="90" wrapText="1"/>
    </xf>
    <xf numFmtId="0" fontId="3" fillId="0" borderId="2" xfId="1" applyFont="1" applyBorder="1" applyAlignment="1">
      <alignment textRotation="90"/>
    </xf>
    <xf numFmtId="0" fontId="3" fillId="0" borderId="8" xfId="1" applyFont="1" applyBorder="1" applyAlignment="1">
      <alignment textRotation="90"/>
    </xf>
    <xf numFmtId="0" fontId="18" fillId="2" borderId="46" xfId="1" applyFont="1" applyFill="1" applyBorder="1" applyAlignment="1">
      <alignment horizontal="center" vertical="center" wrapText="1"/>
    </xf>
    <xf numFmtId="0" fontId="17" fillId="2" borderId="46" xfId="1" applyFont="1" applyFill="1" applyBorder="1" applyAlignment="1">
      <alignment horizontal="center" wrapText="1"/>
    </xf>
    <xf numFmtId="0" fontId="17" fillId="2" borderId="7" xfId="1" applyFont="1" applyFill="1" applyBorder="1" applyAlignment="1">
      <alignment horizontal="center" vertical="center" wrapText="1"/>
    </xf>
    <xf numFmtId="0" fontId="5" fillId="2" borderId="60" xfId="1" applyFont="1" applyFill="1" applyBorder="1" applyAlignment="1">
      <alignment horizontal="center" vertical="center" wrapText="1"/>
    </xf>
    <xf numFmtId="0" fontId="17" fillId="2" borderId="44" xfId="1" applyFont="1" applyFill="1" applyBorder="1" applyAlignment="1">
      <alignment horizontal="center" vertical="center" textRotation="90" wrapText="1"/>
    </xf>
    <xf numFmtId="0" fontId="17" fillId="2" borderId="73" xfId="1" applyFont="1" applyFill="1" applyBorder="1" applyAlignment="1">
      <alignment horizontal="center" vertical="center" textRotation="90" wrapText="1"/>
    </xf>
    <xf numFmtId="0" fontId="18" fillId="2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textRotation="90"/>
    </xf>
    <xf numFmtId="0" fontId="17" fillId="2" borderId="4" xfId="1" applyFont="1" applyFill="1" applyBorder="1" applyAlignment="1">
      <alignment horizontal="center" vertical="center" wrapText="1"/>
    </xf>
    <xf numFmtId="0" fontId="17" fillId="2" borderId="35" xfId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8" fillId="2" borderId="34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7" fillId="2" borderId="74" xfId="1" applyFont="1" applyFill="1" applyBorder="1" applyAlignment="1">
      <alignment horizontal="center" vertical="center" textRotation="90" wrapText="1"/>
    </xf>
    <xf numFmtId="0" fontId="3" fillId="0" borderId="53" xfId="1" applyFont="1" applyBorder="1"/>
    <xf numFmtId="0" fontId="17" fillId="2" borderId="69" xfId="1" applyFont="1" applyFill="1" applyBorder="1" applyAlignment="1">
      <alignment horizontal="center" vertical="center"/>
    </xf>
    <xf numFmtId="1" fontId="11" fillId="0" borderId="14" xfId="1" applyNumberFormat="1" applyFont="1" applyBorder="1" applyAlignment="1">
      <alignment horizontal="center" vertical="center" wrapText="1"/>
    </xf>
    <xf numFmtId="0" fontId="21" fillId="0" borderId="75" xfId="1" applyFont="1" applyBorder="1" applyAlignment="1">
      <alignment horizontal="center" vertical="center" textRotation="90" wrapText="1"/>
    </xf>
    <xf numFmtId="0" fontId="21" fillId="0" borderId="36" xfId="1" applyFont="1" applyBorder="1" applyAlignment="1">
      <alignment horizontal="center" vertical="center" textRotation="90" wrapText="1"/>
    </xf>
    <xf numFmtId="0" fontId="21" fillId="0" borderId="35" xfId="1" applyFont="1" applyBorder="1" applyAlignment="1">
      <alignment horizontal="center" vertical="center" textRotation="90" shrinkToFit="1"/>
    </xf>
    <xf numFmtId="1" fontId="11" fillId="0" borderId="4" xfId="1" applyNumberFormat="1" applyFont="1" applyBorder="1" applyAlignment="1">
      <alignment horizontal="center" vertical="center" wrapText="1"/>
    </xf>
    <xf numFmtId="1" fontId="11" fillId="0" borderId="21" xfId="1" applyNumberFormat="1" applyFont="1" applyBorder="1" applyAlignment="1">
      <alignment horizontal="center" vertical="center" wrapText="1"/>
    </xf>
    <xf numFmtId="0" fontId="3" fillId="0" borderId="17" xfId="1" applyFont="1" applyBorder="1" applyAlignment="1">
      <alignment textRotation="90"/>
    </xf>
    <xf numFmtId="0" fontId="3" fillId="0" borderId="18" xfId="1" applyFont="1" applyBorder="1" applyAlignment="1">
      <alignment textRotation="90"/>
    </xf>
    <xf numFmtId="1" fontId="11" fillId="0" borderId="42" xfId="1" applyNumberFormat="1" applyFont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textRotation="90" wrapText="1"/>
    </xf>
    <xf numFmtId="0" fontId="3" fillId="0" borderId="0" xfId="1" applyFont="1" applyBorder="1" applyAlignment="1">
      <alignment textRotation="90"/>
    </xf>
    <xf numFmtId="0" fontId="3" fillId="0" borderId="76" xfId="1" applyFont="1" applyBorder="1" applyAlignment="1">
      <alignment textRotation="90"/>
    </xf>
    <xf numFmtId="0" fontId="17" fillId="2" borderId="57" xfId="1" applyFont="1" applyFill="1" applyBorder="1" applyAlignment="1">
      <alignment horizontal="center" vertical="center"/>
    </xf>
    <xf numFmtId="0" fontId="3" fillId="0" borderId="9" xfId="1" applyFont="1" applyBorder="1" applyAlignment="1"/>
    <xf numFmtId="0" fontId="11" fillId="0" borderId="60" xfId="1" applyFont="1" applyBorder="1" applyAlignment="1">
      <alignment horizontal="left" vertical="center" shrinkToFit="1"/>
    </xf>
    <xf numFmtId="0" fontId="29" fillId="2" borderId="26" xfId="1" applyFont="1" applyFill="1" applyBorder="1" applyAlignment="1">
      <alignment horizontal="center" vertical="center"/>
    </xf>
    <xf numFmtId="0" fontId="11" fillId="0" borderId="26" xfId="1" applyFont="1" applyBorder="1" applyAlignment="1">
      <alignment horizontal="left" vertical="center" shrinkToFit="1"/>
    </xf>
    <xf numFmtId="0" fontId="29" fillId="2" borderId="39" xfId="1" applyFont="1" applyFill="1" applyBorder="1" applyAlignment="1">
      <alignment horizontal="center" vertical="center"/>
    </xf>
    <xf numFmtId="0" fontId="11" fillId="0" borderId="39" xfId="1" applyFont="1" applyBorder="1" applyAlignment="1">
      <alignment horizontal="left" vertical="center" shrinkToFit="1"/>
    </xf>
    <xf numFmtId="0" fontId="3" fillId="0" borderId="0" xfId="1" applyFont="1" applyAlignment="1">
      <alignment horizontal="center"/>
    </xf>
    <xf numFmtId="0" fontId="17" fillId="2" borderId="77" xfId="1" applyFont="1" applyFill="1" applyBorder="1" applyAlignment="1">
      <alignment horizontal="center" vertical="center" wrapText="1"/>
    </xf>
    <xf numFmtId="0" fontId="3" fillId="0" borderId="78" xfId="1" applyFont="1" applyBorder="1"/>
    <xf numFmtId="0" fontId="3" fillId="0" borderId="79" xfId="1" applyFont="1" applyBorder="1"/>
    <xf numFmtId="0" fontId="17" fillId="2" borderId="80" xfId="1" applyFont="1" applyFill="1" applyBorder="1" applyAlignment="1">
      <alignment horizontal="center" vertical="center" wrapText="1"/>
    </xf>
    <xf numFmtId="0" fontId="3" fillId="0" borderId="81" xfId="1" applyFont="1" applyBorder="1"/>
    <xf numFmtId="0" fontId="17" fillId="2" borderId="78" xfId="1" applyFont="1" applyFill="1" applyBorder="1" applyAlignment="1">
      <alignment horizontal="center" vertical="center" wrapText="1"/>
    </xf>
    <xf numFmtId="0" fontId="21" fillId="0" borderId="0" xfId="1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left" vertical="center" shrinkToFit="1"/>
    </xf>
    <xf numFmtId="164" fontId="3" fillId="0" borderId="0" xfId="1" applyNumberFormat="1" applyFont="1" applyAlignment="1"/>
    <xf numFmtId="0" fontId="11" fillId="0" borderId="0" xfId="1" applyFont="1" applyAlignment="1">
      <alignment wrapText="1"/>
    </xf>
    <xf numFmtId="0" fontId="17" fillId="2" borderId="76" xfId="1" applyFont="1" applyFill="1" applyBorder="1" applyAlignment="1">
      <alignment horizontal="center" vertical="center"/>
    </xf>
    <xf numFmtId="0" fontId="21" fillId="0" borderId="14" xfId="1" applyFont="1" applyBorder="1" applyAlignment="1">
      <alignment horizontal="left" vertical="center" shrinkToFit="1"/>
    </xf>
    <xf numFmtId="0" fontId="17" fillId="2" borderId="76" xfId="1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30" fillId="0" borderId="5" xfId="1" applyFont="1" applyBorder="1" applyAlignment="1">
      <alignment horizontal="center" vertical="top" wrapText="1"/>
    </xf>
    <xf numFmtId="0" fontId="30" fillId="0" borderId="5" xfId="1" applyFont="1" applyBorder="1" applyAlignment="1">
      <alignment horizontal="center" vertical="top"/>
    </xf>
    <xf numFmtId="0" fontId="17" fillId="2" borderId="68" xfId="1" applyFont="1" applyFill="1" applyBorder="1" applyAlignment="1">
      <alignment horizontal="center" vertical="center"/>
    </xf>
    <xf numFmtId="0" fontId="21" fillId="0" borderId="21" xfId="1" applyFont="1" applyBorder="1" applyAlignment="1">
      <alignment horizontal="left" vertical="center" shrinkToFit="1"/>
    </xf>
    <xf numFmtId="0" fontId="17" fillId="2" borderId="68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12" xfId="1" applyFont="1" applyBorder="1" applyAlignment="1"/>
    <xf numFmtId="0" fontId="11" fillId="0" borderId="12" xfId="1" applyFont="1" applyBorder="1" applyAlignment="1">
      <alignment horizontal="center" vertical="center" wrapText="1"/>
    </xf>
    <xf numFmtId="0" fontId="31" fillId="0" borderId="0" xfId="1" applyFont="1" applyAlignment="1">
      <alignment horizontal="left" wrapText="1"/>
    </xf>
    <xf numFmtId="0" fontId="21" fillId="0" borderId="5" xfId="1" applyFont="1" applyBorder="1" applyAlignment="1">
      <alignment horizontal="left" shrinkToFit="1"/>
    </xf>
    <xf numFmtId="0" fontId="21" fillId="0" borderId="0" xfId="1" applyFont="1" applyAlignment="1">
      <alignment vertical="center" wrapText="1"/>
    </xf>
    <xf numFmtId="0" fontId="21" fillId="0" borderId="0" xfId="1" applyFont="1" applyAlignment="1">
      <alignment horizontal="center" vertical="center" wrapText="1"/>
    </xf>
    <xf numFmtId="0" fontId="17" fillId="2" borderId="75" xfId="1" applyFont="1" applyFill="1" applyBorder="1" applyAlignment="1">
      <alignment horizontal="center" vertical="center"/>
    </xf>
    <xf numFmtId="0" fontId="32" fillId="0" borderId="0" xfId="1" applyFont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21" fillId="0" borderId="42" xfId="1" applyFont="1" applyBorder="1" applyAlignment="1">
      <alignment horizontal="left" vertical="center" shrinkToFi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22" fontId="3" fillId="0" borderId="0" xfId="1" applyNumberFormat="1" applyFont="1" applyAlignment="1"/>
    <xf numFmtId="0" fontId="2" fillId="2" borderId="21" xfId="1" applyFont="1" applyFill="1" applyBorder="1" applyAlignment="1"/>
    <xf numFmtId="0" fontId="2" fillId="2" borderId="82" xfId="1" applyFont="1" applyFill="1" applyBorder="1" applyAlignment="1">
      <alignment horizontal="left"/>
    </xf>
    <xf numFmtId="49" fontId="3" fillId="3" borderId="0" xfId="1" applyNumberFormat="1" applyFont="1" applyFill="1" applyBorder="1" applyAlignment="1">
      <alignment horizontal="right"/>
    </xf>
    <xf numFmtId="0" fontId="3" fillId="3" borderId="0" xfId="1" applyFont="1" applyFill="1" applyBorder="1" applyAlignment="1"/>
    <xf numFmtId="0" fontId="3" fillId="2" borderId="21" xfId="1" applyFont="1" applyFill="1" applyBorder="1" applyAlignment="1"/>
    <xf numFmtId="0" fontId="3" fillId="4" borderId="82" xfId="1" applyFont="1" applyFill="1" applyBorder="1" applyAlignment="1"/>
    <xf numFmtId="0" fontId="18" fillId="2" borderId="21" xfId="1" applyFont="1" applyFill="1" applyBorder="1" applyAlignment="1">
      <alignment horizontal="left" wrapText="1"/>
    </xf>
    <xf numFmtId="0" fontId="18" fillId="2" borderId="27" xfId="1" applyFont="1" applyFill="1" applyBorder="1" applyAlignment="1">
      <alignment wrapText="1"/>
    </xf>
    <xf numFmtId="0" fontId="3" fillId="0" borderId="69" xfId="1" applyFont="1" applyBorder="1" applyAlignment="1"/>
    <xf numFmtId="0" fontId="3" fillId="2" borderId="21" xfId="1" applyFont="1" applyFill="1" applyBorder="1" applyAlignment="1">
      <alignment horizontal="left"/>
    </xf>
    <xf numFmtId="0" fontId="3" fillId="2" borderId="27" xfId="1" applyFont="1" applyFill="1" applyBorder="1" applyAlignment="1">
      <alignment wrapText="1"/>
    </xf>
    <xf numFmtId="0" fontId="3" fillId="0" borderId="27" xfId="1" applyFont="1" applyBorder="1" applyAlignment="1"/>
    <xf numFmtId="0" fontId="3" fillId="2" borderId="82" xfId="1" applyFont="1" applyFill="1" applyBorder="1" applyAlignment="1"/>
    <xf numFmtId="14" fontId="3" fillId="2" borderId="82" xfId="1" applyNumberFormat="1" applyFont="1" applyFill="1" applyBorder="1" applyAlignment="1"/>
    <xf numFmtId="0" fontId="3" fillId="2" borderId="82" xfId="1" applyFont="1" applyFill="1" applyBorder="1" applyAlignment="1">
      <alignment horizontal="left"/>
    </xf>
    <xf numFmtId="0" fontId="3" fillId="2" borderId="83" xfId="1" applyFont="1" applyFill="1" applyBorder="1" applyAlignment="1">
      <alignment horizontal="center"/>
    </xf>
    <xf numFmtId="0" fontId="3" fillId="2" borderId="84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left" wrapText="1"/>
    </xf>
    <xf numFmtId="0" fontId="3" fillId="0" borderId="53" xfId="1" applyFont="1" applyBorder="1" applyAlignment="1"/>
    <xf numFmtId="14" fontId="3" fillId="0" borderId="53" xfId="1" applyNumberFormat="1" applyFont="1" applyBorder="1" applyAlignment="1">
      <alignment horizontal="left"/>
    </xf>
    <xf numFmtId="0" fontId="3" fillId="0" borderId="53" xfId="1" applyFont="1" applyBorder="1" applyAlignment="1">
      <alignment horizontal="left"/>
    </xf>
    <xf numFmtId="49" fontId="33" fillId="0" borderId="0" xfId="1" applyNumberFormat="1" applyFont="1" applyAlignment="1">
      <alignment horizontal="right"/>
    </xf>
    <xf numFmtId="0" fontId="33" fillId="0" borderId="0" xfId="1" applyFont="1" applyAlignment="1"/>
    <xf numFmtId="0" fontId="3" fillId="0" borderId="0" xfId="1" applyFont="1" applyAlignment="1">
      <alignment horizontal="left"/>
    </xf>
    <xf numFmtId="0" fontId="3" fillId="2" borderId="0" xfId="1" applyFont="1" applyFill="1" applyBorder="1" applyAlignment="1">
      <alignment horizontal="left"/>
    </xf>
    <xf numFmtId="0" fontId="3" fillId="0" borderId="21" xfId="1" applyFont="1" applyBorder="1" applyAlignment="1">
      <alignment horizontal="left"/>
    </xf>
    <xf numFmtId="0" fontId="21" fillId="2" borderId="77" xfId="1" applyFont="1" applyFill="1" applyBorder="1" applyAlignment="1"/>
    <xf numFmtId="0" fontId="21" fillId="2" borderId="81" xfId="1" applyFont="1" applyFill="1" applyBorder="1" applyAlignment="1"/>
    <xf numFmtId="0" fontId="3" fillId="5" borderId="81" xfId="1" applyFont="1" applyFill="1" applyBorder="1" applyAlignment="1"/>
    <xf numFmtId="0" fontId="18" fillId="0" borderId="77" xfId="1" applyFont="1" applyBorder="1" applyAlignment="1"/>
    <xf numFmtId="0" fontId="18" fillId="0" borderId="78" xfId="1" applyFont="1" applyBorder="1" applyAlignment="1"/>
    <xf numFmtId="0" fontId="18" fillId="0" borderId="81" xfId="1" applyFont="1" applyBorder="1" applyAlignment="1"/>
    <xf numFmtId="0" fontId="21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3" fillId="2" borderId="23" xfId="1" applyFont="1" applyFill="1" applyBorder="1" applyAlignment="1"/>
    <xf numFmtId="0" fontId="3" fillId="5" borderId="77" xfId="1" applyFont="1" applyFill="1" applyBorder="1" applyAlignment="1"/>
    <xf numFmtId="0" fontId="3" fillId="5" borderId="78" xfId="1" applyFont="1" applyFill="1" applyBorder="1" applyAlignment="1"/>
    <xf numFmtId="0" fontId="3" fillId="0" borderId="78" xfId="1" applyFont="1" applyBorder="1" applyAlignment="1"/>
    <xf numFmtId="0" fontId="3" fillId="0" borderId="81" xfId="1" applyFont="1" applyBorder="1" applyAlignment="1"/>
    <xf numFmtId="0" fontId="3" fillId="2" borderId="69" xfId="1" applyFont="1" applyFill="1" applyBorder="1" applyAlignment="1"/>
    <xf numFmtId="0" fontId="3" fillId="2" borderId="42" xfId="1" applyFont="1" applyFill="1" applyBorder="1" applyAlignment="1"/>
    <xf numFmtId="0" fontId="3" fillId="2" borderId="43" xfId="1" applyFont="1" applyFill="1" applyBorder="1" applyAlignment="1"/>
    <xf numFmtId="0" fontId="21" fillId="0" borderId="78" xfId="1" applyFont="1" applyBorder="1" applyAlignment="1">
      <alignment horizontal="center" vertical="center"/>
    </xf>
    <xf numFmtId="0" fontId="21" fillId="0" borderId="81" xfId="1" applyFont="1" applyBorder="1" applyAlignment="1">
      <alignment horizontal="center" vertical="center"/>
    </xf>
    <xf numFmtId="0" fontId="18" fillId="2" borderId="77" xfId="1" applyFont="1" applyFill="1" applyBorder="1" applyAlignment="1"/>
    <xf numFmtId="0" fontId="18" fillId="2" borderId="81" xfId="1" applyFont="1" applyFill="1" applyBorder="1" applyAlignment="1"/>
    <xf numFmtId="0" fontId="18" fillId="2" borderId="0" xfId="1" applyFont="1" applyFill="1" applyBorder="1" applyAlignment="1">
      <alignment horizontal="left"/>
    </xf>
    <xf numFmtId="0" fontId="3" fillId="5" borderId="0" xfId="1" applyFont="1" applyFill="1" applyBorder="1" applyAlignment="1"/>
    <xf numFmtId="0" fontId="18" fillId="2" borderId="21" xfId="1" applyFont="1" applyFill="1" applyBorder="1" applyAlignment="1"/>
    <xf numFmtId="0" fontId="18" fillId="2" borderId="23" xfId="1" applyFont="1" applyFill="1" applyBorder="1" applyAlignment="1"/>
    <xf numFmtId="49" fontId="3" fillId="0" borderId="0" xfId="1" applyNumberFormat="1" applyFont="1" applyAlignment="1"/>
    <xf numFmtId="0" fontId="21" fillId="0" borderId="69" xfId="1" applyFont="1" applyBorder="1" applyAlignment="1"/>
    <xf numFmtId="0" fontId="21" fillId="0" borderId="69" xfId="1" applyFont="1" applyBorder="1" applyAlignment="1">
      <alignment horizontal="center"/>
    </xf>
    <xf numFmtId="0" fontId="3" fillId="0" borderId="69" xfId="1" applyFont="1" applyBorder="1" applyAlignment="1">
      <alignment horizontal="center"/>
    </xf>
    <xf numFmtId="0" fontId="33" fillId="0" borderId="0" xfId="1" applyFont="1" applyAlignment="1">
      <alignment horizontal="right"/>
    </xf>
    <xf numFmtId="0" fontId="37" fillId="0" borderId="0" xfId="0" applyFont="1"/>
    <xf numFmtId="0" fontId="37" fillId="0" borderId="0" xfId="0" applyFont="1" applyBorder="1" applyAlignment="1">
      <alignment horizontal="center" vertical="center"/>
    </xf>
    <xf numFmtId="0" fontId="38" fillId="0" borderId="0" xfId="0" applyFont="1"/>
    <xf numFmtId="0" fontId="0" fillId="0" borderId="0" xfId="0" applyProtection="1">
      <protection hidden="1"/>
    </xf>
    <xf numFmtId="0" fontId="37" fillId="0" borderId="0" xfId="0" applyFont="1" applyProtection="1">
      <protection hidden="1"/>
    </xf>
    <xf numFmtId="0" fontId="37" fillId="6" borderId="85" xfId="0" applyFont="1" applyFill="1" applyBorder="1" applyAlignment="1" applyProtection="1">
      <alignment horizontal="center"/>
      <protection hidden="1"/>
    </xf>
    <xf numFmtId="0" fontId="37" fillId="6" borderId="86" xfId="0" applyFont="1" applyFill="1" applyBorder="1" applyAlignment="1" applyProtection="1">
      <alignment horizontal="center"/>
      <protection hidden="1"/>
    </xf>
    <xf numFmtId="0" fontId="37" fillId="6" borderId="87" xfId="0" applyFont="1" applyFill="1" applyBorder="1" applyAlignment="1" applyProtection="1">
      <alignment horizontal="center"/>
      <protection hidden="1"/>
    </xf>
    <xf numFmtId="0" fontId="37" fillId="0" borderId="0" xfId="0" applyFont="1" applyBorder="1" applyAlignment="1" applyProtection="1">
      <alignment horizontal="center" vertical="center"/>
      <protection hidden="1"/>
    </xf>
    <xf numFmtId="0" fontId="37" fillId="6" borderId="88" xfId="0" applyFont="1" applyFill="1" applyBorder="1" applyAlignment="1" applyProtection="1">
      <alignment horizontal="center" vertical="center"/>
      <protection hidden="1"/>
    </xf>
    <xf numFmtId="0" fontId="0" fillId="6" borderId="88" xfId="0" applyFont="1" applyFill="1" applyBorder="1" applyAlignment="1" applyProtection="1">
      <alignment horizontal="center"/>
      <protection hidden="1"/>
    </xf>
    <xf numFmtId="0" fontId="0" fillId="6" borderId="89" xfId="0" applyFill="1" applyBorder="1" applyAlignment="1" applyProtection="1">
      <alignment horizontal="center"/>
      <protection hidden="1"/>
    </xf>
    <xf numFmtId="0" fontId="39" fillId="7" borderId="90" xfId="0" applyFont="1" applyFill="1" applyBorder="1" applyAlignment="1" applyProtection="1">
      <alignment horizontal="center" vertical="center"/>
      <protection hidden="1"/>
    </xf>
    <xf numFmtId="0" fontId="39" fillId="7" borderId="91" xfId="0" applyFont="1" applyFill="1" applyBorder="1" applyAlignment="1" applyProtection="1">
      <alignment horizontal="center" vertical="center"/>
      <protection hidden="1"/>
    </xf>
    <xf numFmtId="0" fontId="39" fillId="7" borderId="92" xfId="0" applyFont="1" applyFill="1" applyBorder="1" applyAlignment="1" applyProtection="1">
      <alignment horizontal="center" vertical="center"/>
      <protection hidden="1"/>
    </xf>
    <xf numFmtId="0" fontId="39" fillId="7" borderId="93" xfId="0" applyFont="1" applyFill="1" applyBorder="1" applyAlignment="1" applyProtection="1">
      <alignment horizontal="center" vertical="center"/>
      <protection hidden="1"/>
    </xf>
    <xf numFmtId="0" fontId="39" fillId="7" borderId="93" xfId="0" applyFont="1" applyFill="1" applyBorder="1" applyAlignment="1" applyProtection="1">
      <alignment horizontal="center" vertical="center" textRotation="90"/>
      <protection hidden="1"/>
    </xf>
    <xf numFmtId="0" fontId="39" fillId="8" borderId="93" xfId="0" applyFont="1" applyFill="1" applyBorder="1" applyAlignment="1" applyProtection="1">
      <alignment horizontal="center" textRotation="90"/>
      <protection hidden="1"/>
    </xf>
    <xf numFmtId="0" fontId="39" fillId="8" borderId="93" xfId="0" applyFont="1" applyFill="1" applyBorder="1" applyAlignment="1" applyProtection="1">
      <alignment horizontal="center" vertical="center" textRotation="90"/>
      <protection hidden="1"/>
    </xf>
    <xf numFmtId="0" fontId="39" fillId="9" borderId="93" xfId="0" applyFont="1" applyFill="1" applyBorder="1" applyAlignment="1" applyProtection="1">
      <alignment horizontal="center" vertical="center" textRotation="90"/>
      <protection hidden="1"/>
    </xf>
    <xf numFmtId="0" fontId="39" fillId="8" borderId="93" xfId="0" applyFont="1" applyFill="1" applyBorder="1" applyAlignment="1" applyProtection="1">
      <alignment horizontal="left" vertical="center" textRotation="90"/>
      <protection hidden="1"/>
    </xf>
    <xf numFmtId="0" fontId="39" fillId="7" borderId="93" xfId="0" applyFont="1" applyFill="1" applyBorder="1" applyAlignment="1" applyProtection="1">
      <alignment horizontal="center" vertical="center" wrapText="1"/>
      <protection hidden="1"/>
    </xf>
    <xf numFmtId="0" fontId="40" fillId="6" borderId="93" xfId="0" applyFont="1" applyFill="1" applyBorder="1" applyAlignment="1" applyProtection="1">
      <alignment horizontal="center" vertical="center"/>
      <protection hidden="1"/>
    </xf>
    <xf numFmtId="0" fontId="40" fillId="8" borderId="93" xfId="0" applyFont="1" applyFill="1" applyBorder="1" applyAlignment="1" applyProtection="1">
      <alignment horizontal="left" vertical="center" textRotation="90"/>
      <protection hidden="1"/>
    </xf>
    <xf numFmtId="0" fontId="41" fillId="10" borderId="93" xfId="0" applyFont="1" applyFill="1" applyBorder="1" applyAlignment="1" applyProtection="1">
      <alignment horizontal="center" vertical="center" wrapText="1"/>
      <protection hidden="1"/>
    </xf>
    <xf numFmtId="0" fontId="42" fillId="7" borderId="93" xfId="0" applyNumberFormat="1" applyFont="1" applyFill="1" applyBorder="1" applyAlignment="1" applyProtection="1">
      <alignment horizontal="center" vertical="center" wrapText="1" readingOrder="1"/>
      <protection hidden="1"/>
    </xf>
    <xf numFmtId="0" fontId="43" fillId="7" borderId="93" xfId="0" applyFont="1" applyFill="1" applyBorder="1" applyAlignment="1" applyProtection="1">
      <alignment horizontal="left" vertical="top" wrapText="1"/>
      <protection hidden="1"/>
    </xf>
    <xf numFmtId="0" fontId="43" fillId="7" borderId="93" xfId="0" applyFont="1" applyFill="1" applyBorder="1" applyAlignment="1" applyProtection="1">
      <alignment horizontal="center" vertical="center" wrapText="1"/>
      <protection hidden="1"/>
    </xf>
    <xf numFmtId="0" fontId="44" fillId="11" borderId="93" xfId="0" applyNumberFormat="1" applyFont="1" applyFill="1" applyBorder="1" applyAlignment="1" applyProtection="1">
      <alignment horizontal="center" vertical="top" wrapText="1" readingOrder="1"/>
      <protection hidden="1"/>
    </xf>
    <xf numFmtId="0" fontId="38" fillId="11" borderId="93" xfId="0" applyFont="1" applyFill="1" applyBorder="1" applyAlignment="1" applyProtection="1">
      <alignment horizontal="center" vertical="center"/>
      <protection hidden="1"/>
    </xf>
    <xf numFmtId="165" fontId="38" fillId="9" borderId="93" xfId="0" applyNumberFormat="1" applyFont="1" applyFill="1" applyBorder="1" applyAlignment="1" applyProtection="1">
      <alignment horizontal="center" vertical="center"/>
      <protection hidden="1"/>
    </xf>
    <xf numFmtId="0" fontId="38" fillId="11" borderId="93" xfId="0" applyFont="1" applyFill="1" applyBorder="1" applyAlignment="1" applyProtection="1">
      <protection hidden="1"/>
    </xf>
    <xf numFmtId="0" fontId="44" fillId="11" borderId="93" xfId="0" applyNumberFormat="1" applyFont="1" applyFill="1" applyBorder="1" applyAlignment="1" applyProtection="1">
      <alignment horizontal="center" vertical="center" wrapText="1" readingOrder="1"/>
      <protection hidden="1"/>
    </xf>
    <xf numFmtId="0" fontId="38" fillId="11" borderId="93" xfId="0" applyFont="1" applyFill="1" applyBorder="1" applyAlignment="1" applyProtection="1">
      <alignment horizontal="center" vertical="center" readingOrder="1"/>
      <protection hidden="1"/>
    </xf>
    <xf numFmtId="165" fontId="45" fillId="7" borderId="93" xfId="0" applyNumberFormat="1" applyFont="1" applyFill="1" applyBorder="1" applyAlignment="1" applyProtection="1">
      <alignment horizontal="center" vertical="center"/>
      <protection hidden="1"/>
    </xf>
    <xf numFmtId="165" fontId="38" fillId="7" borderId="93" xfId="0" applyNumberFormat="1" applyFont="1" applyFill="1" applyBorder="1" applyAlignment="1" applyProtection="1">
      <alignment horizontal="center" vertical="center"/>
      <protection hidden="1"/>
    </xf>
    <xf numFmtId="0" fontId="38" fillId="7" borderId="93" xfId="0" applyFont="1" applyFill="1" applyBorder="1" applyAlignment="1" applyProtection="1">
      <alignment horizontal="center" vertical="center"/>
      <protection hidden="1"/>
    </xf>
    <xf numFmtId="0" fontId="46" fillId="8" borderId="93" xfId="0" applyFont="1" applyFill="1" applyBorder="1" applyAlignment="1" applyProtection="1">
      <alignment horizontal="center" vertical="center"/>
      <protection hidden="1"/>
    </xf>
    <xf numFmtId="0" fontId="47" fillId="0" borderId="0" xfId="0" applyFont="1"/>
    <xf numFmtId="0" fontId="44" fillId="0" borderId="93" xfId="0" applyNumberFormat="1" applyFont="1" applyBorder="1" applyAlignment="1" applyProtection="1">
      <alignment horizontal="center" vertical="top" wrapText="1" readingOrder="1"/>
      <protection hidden="1"/>
    </xf>
    <xf numFmtId="0" fontId="38" fillId="0" borderId="93" xfId="0" applyFont="1" applyBorder="1" applyAlignment="1" applyProtection="1">
      <alignment horizontal="center" vertical="center"/>
      <protection hidden="1"/>
    </xf>
    <xf numFmtId="0" fontId="44" fillId="0" borderId="93" xfId="0" applyNumberFormat="1" applyFont="1" applyBorder="1" applyAlignment="1" applyProtection="1">
      <alignment horizontal="center" vertical="center" wrapText="1" readingOrder="1"/>
      <protection hidden="1"/>
    </xf>
    <xf numFmtId="0" fontId="38" fillId="0" borderId="93" xfId="0" applyFont="1" applyBorder="1" applyAlignment="1" applyProtection="1">
      <alignment horizontal="center" vertical="center" readingOrder="1"/>
      <protection hidden="1"/>
    </xf>
    <xf numFmtId="0" fontId="43" fillId="7" borderId="93" xfId="0" applyFont="1" applyFill="1" applyBorder="1" applyProtection="1">
      <protection hidden="1"/>
    </xf>
    <xf numFmtId="0" fontId="39" fillId="7" borderId="93" xfId="0" applyFont="1" applyFill="1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94" xfId="0" applyBorder="1" applyAlignment="1" applyProtection="1">
      <alignment horizontal="center"/>
      <protection hidden="1"/>
    </xf>
    <xf numFmtId="0" fontId="48" fillId="0" borderId="0" xfId="0" applyFont="1" applyFill="1" applyBorder="1" applyAlignment="1" applyProtection="1">
      <alignment horizontal="center" vertical="center" wrapText="1"/>
      <protection hidden="1"/>
    </xf>
    <xf numFmtId="0" fontId="48" fillId="0" borderId="94" xfId="0" applyFont="1" applyFill="1" applyBorder="1" applyAlignment="1" applyProtection="1">
      <alignment horizontal="center" vertical="center" wrapText="1"/>
      <protection hidden="1"/>
    </xf>
    <xf numFmtId="0" fontId="48" fillId="0" borderId="0" xfId="0" applyFont="1" applyFill="1" applyBorder="1" applyAlignment="1" applyProtection="1">
      <alignment horizontal="center" vertical="center" wrapText="1"/>
      <protection hidden="1"/>
    </xf>
    <xf numFmtId="0" fontId="37" fillId="6" borderId="88" xfId="0" applyFont="1" applyFill="1" applyBorder="1" applyAlignment="1" applyProtection="1">
      <alignment horizontal="center"/>
      <protection hidden="1"/>
    </xf>
    <xf numFmtId="0" fontId="0" fillId="6" borderId="95" xfId="0" applyFill="1" applyBorder="1" applyAlignment="1" applyProtection="1">
      <alignment horizontal="center"/>
      <protection hidden="1"/>
    </xf>
    <xf numFmtId="0" fontId="0" fillId="6" borderId="96" xfId="0" applyFill="1" applyBorder="1" applyAlignment="1" applyProtection="1">
      <alignment horizontal="center"/>
      <protection hidden="1"/>
    </xf>
    <xf numFmtId="0" fontId="0" fillId="6" borderId="97" xfId="0" applyFill="1" applyBorder="1" applyAlignment="1" applyProtection="1">
      <alignment horizontal="center"/>
      <protection hidden="1"/>
    </xf>
    <xf numFmtId="0" fontId="39" fillId="8" borderId="93" xfId="0" applyFont="1" applyFill="1" applyBorder="1" applyAlignment="1" applyProtection="1">
      <alignment horizontal="left" textRotation="90"/>
      <protection hidden="1"/>
    </xf>
    <xf numFmtId="0" fontId="39" fillId="7" borderId="93" xfId="0" applyNumberFormat="1" applyFont="1" applyFill="1" applyBorder="1" applyAlignment="1" applyProtection="1">
      <alignment horizontal="center" vertical="center" wrapText="1" readingOrder="1"/>
      <protection hidden="1"/>
    </xf>
    <xf numFmtId="0" fontId="39" fillId="7" borderId="93" xfId="0" applyFont="1" applyFill="1" applyBorder="1" applyAlignment="1" applyProtection="1">
      <alignment horizontal="left" vertical="center" wrapText="1"/>
      <protection hidden="1"/>
    </xf>
    <xf numFmtId="0" fontId="38" fillId="9" borderId="93" xfId="0" applyFont="1" applyFill="1" applyBorder="1" applyAlignment="1" applyProtection="1">
      <alignment horizontal="center" vertical="center"/>
      <protection hidden="1"/>
    </xf>
    <xf numFmtId="0" fontId="0" fillId="0" borderId="98" xfId="0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center" vertical="center"/>
      <protection hidden="1"/>
    </xf>
    <xf numFmtId="0" fontId="49" fillId="0" borderId="98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6" borderId="88" xfId="0" applyFont="1" applyFill="1" applyBorder="1" applyAlignment="1" applyProtection="1">
      <alignment horizontal="center" vertical="center"/>
      <protection hidden="1"/>
    </xf>
    <xf numFmtId="0" fontId="0" fillId="6" borderId="95" xfId="0" applyFill="1" applyBorder="1" applyAlignment="1" applyProtection="1">
      <alignment horizontal="center" vertical="center"/>
      <protection hidden="1"/>
    </xf>
    <xf numFmtId="0" fontId="0" fillId="6" borderId="96" xfId="0" applyFill="1" applyBorder="1" applyAlignment="1" applyProtection="1">
      <alignment horizontal="center" vertical="center"/>
      <protection hidden="1"/>
    </xf>
    <xf numFmtId="0" fontId="0" fillId="6" borderId="97" xfId="0" applyFill="1" applyBorder="1" applyAlignment="1" applyProtection="1">
      <alignment horizontal="center" vertical="center"/>
      <protection hidden="1"/>
    </xf>
    <xf numFmtId="0" fontId="39" fillId="7" borderId="93" xfId="0" applyFont="1" applyFill="1" applyBorder="1" applyAlignment="1" applyProtection="1">
      <alignment horizontal="left" vertical="center"/>
      <protection hidden="1"/>
    </xf>
    <xf numFmtId="0" fontId="1" fillId="11" borderId="93" xfId="0" applyFont="1" applyFill="1" applyBorder="1" applyAlignment="1" applyProtection="1">
      <alignment horizontal="center" vertical="center"/>
      <protection hidden="1"/>
    </xf>
    <xf numFmtId="0" fontId="1" fillId="0" borderId="93" xfId="0" applyFont="1" applyBorder="1" applyAlignment="1" applyProtection="1">
      <alignment horizontal="center" vertical="center"/>
      <protection hidden="1"/>
    </xf>
  </cellXfs>
  <cellStyles count="2">
    <cellStyle name="Normal" xfId="0" builtinId="0"/>
    <cellStyle name="Normal 3" xfId="1"/>
  </cellStyles>
  <dxfs count="112"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206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206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002060"/>
      </font>
      <fill>
        <patternFill>
          <bgColor theme="4"/>
        </patternFill>
      </fill>
    </dxf>
    <dxf>
      <font>
        <b/>
        <i val="0"/>
        <color rgb="FF002060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002060"/>
      </font>
      <fill>
        <patternFill>
          <bgColor theme="4"/>
        </patternFill>
      </fill>
    </dxf>
    <dxf>
      <font>
        <b/>
        <i val="0"/>
        <color rgb="FF002060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  <dxf>
      <font>
        <b/>
        <i val="0"/>
        <color rgb="FF002060"/>
      </font>
      <fill>
        <patternFill>
          <bgColor theme="4"/>
        </patternFill>
      </fill>
    </dxf>
    <dxf>
      <font>
        <b/>
        <i val="0"/>
        <color rgb="FF002060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color rgb="FFFF0000"/>
      </font>
      <fill>
        <patternFill>
          <bgColor rgb="FFFFFF00"/>
        </patternFill>
      </fill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ont>
        <b/>
        <i val="0"/>
        <color rgb="FF002060"/>
      </font>
    </dxf>
    <dxf>
      <font>
        <b/>
        <i val="0"/>
        <color rgb="FFFF0000"/>
      </font>
    </dxf>
    <dxf>
      <fill>
        <patternFill patternType="none"/>
      </fill>
      <alignment wrapText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19050</xdr:colOff>
      <xdr:row>1</xdr:row>
      <xdr:rowOff>19050</xdr:rowOff>
    </xdr:from>
    <xdr:ext cx="857250" cy="10001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123825"/>
          <a:ext cx="857250" cy="100012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DMAR\SISTEMA_COLEGIO_2019_EXCEL\SISTEMA_COLEGIO_EXCEL_OFICI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 PRINCIPAL"/>
      <sheetName val="FICHA MATRÍCULA"/>
      <sheetName val="NÓMINA"/>
      <sheetName val="1º"/>
      <sheetName val="2º"/>
      <sheetName val="3º"/>
      <sheetName val="4º"/>
      <sheetName val="5º"/>
      <sheetName val="RESUMEN POR GRADO"/>
      <sheetName val="CUADRO DE MÉRTOS"/>
      <sheetName val="LOGROS"/>
      <sheetName val="ROD"/>
      <sheetName val="ACTA"/>
      <sheetName val="CERTIFICADOS"/>
      <sheetName val="BOLETA DE NOTAS"/>
      <sheetName val="APODERADOS"/>
      <sheetName val="HORARIO"/>
      <sheetName val="ASISTENCIA"/>
      <sheetName val="CONSULTA INDIVIDUAL"/>
    </sheetNames>
    <definedNames>
      <definedName name="REGRESAR2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873AC0"/>
  </sheetPr>
  <dimension ref="A1:CO101"/>
  <sheetViews>
    <sheetView showGridLines="0" tabSelected="1" topLeftCell="A28" zoomScaleNormal="100" zoomScaleSheetLayoutView="100" workbookViewId="0">
      <selection activeCell="BP80" sqref="BP80"/>
    </sheetView>
  </sheetViews>
  <sheetFormatPr baseColWidth="10" defaultRowHeight="15.75"/>
  <cols>
    <col min="1" max="8" width="1.7109375" customWidth="1"/>
    <col min="9" max="9" width="32.42578125" customWidth="1"/>
    <col min="10" max="10" width="3.140625" customWidth="1"/>
    <col min="11" max="24" width="2.42578125" customWidth="1"/>
    <col min="25" max="25" width="5.42578125" customWidth="1"/>
    <col min="26" max="39" width="2.42578125" customWidth="1"/>
    <col min="40" max="40" width="5.42578125" customWidth="1"/>
    <col min="41" max="54" width="2.42578125" style="330" customWidth="1"/>
    <col min="55" max="55" width="5.42578125" customWidth="1"/>
    <col min="56" max="69" width="2.42578125" style="332" customWidth="1"/>
    <col min="70" max="70" width="5.42578125" customWidth="1"/>
    <col min="71" max="71" width="16.28515625" customWidth="1"/>
    <col min="72" max="72" width="17.140625" customWidth="1"/>
    <col min="73" max="73" width="10.7109375" customWidth="1"/>
    <col min="74" max="74" width="15.5703125" customWidth="1"/>
    <col min="75" max="77" width="4.7109375" customWidth="1"/>
    <col min="78" max="78" width="5" customWidth="1"/>
    <col min="79" max="79" width="3.7109375" customWidth="1"/>
    <col min="80" max="80" width="18.85546875" customWidth="1"/>
    <col min="81" max="81" width="2.5703125" customWidth="1"/>
    <col min="82" max="82" width="5.42578125" hidden="1" customWidth="1"/>
    <col min="83" max="85" width="11.42578125" hidden="1" customWidth="1"/>
    <col min="86" max="86" width="1.85546875" hidden="1" customWidth="1"/>
    <col min="87" max="87" width="11.42578125" hidden="1" customWidth="1"/>
    <col min="88" max="88" width="3.85546875" hidden="1" customWidth="1"/>
    <col min="89" max="89" width="3.28515625" hidden="1" customWidth="1"/>
    <col min="90" max="91" width="4.28515625" hidden="1" customWidth="1"/>
    <col min="92" max="92" width="8.42578125" hidden="1" customWidth="1"/>
    <col min="93" max="93" width="4.28515625" hidden="1" customWidth="1"/>
    <col min="94" max="94" width="7.140625" customWidth="1"/>
    <col min="95" max="95" width="11.42578125" customWidth="1"/>
    <col min="96" max="96" width="9" customWidth="1"/>
    <col min="97" max="97" width="11.42578125" customWidth="1"/>
  </cols>
  <sheetData>
    <row r="1" spans="1:93" ht="34.5" customHeight="1" thickBot="1">
      <c r="H1" s="330"/>
      <c r="I1" s="330"/>
      <c r="J1" s="330"/>
      <c r="K1" s="330"/>
      <c r="L1" s="330"/>
      <c r="M1" s="330"/>
      <c r="N1" s="330"/>
      <c r="O1" s="330"/>
      <c r="P1" s="330"/>
      <c r="Q1" s="331" t="s">
        <v>759</v>
      </c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BC1" s="330"/>
      <c r="BR1" s="330"/>
      <c r="BS1" s="330"/>
      <c r="BT1" s="330"/>
      <c r="BU1" s="330"/>
      <c r="BV1" s="330"/>
      <c r="BW1" s="330"/>
      <c r="BX1" s="330"/>
      <c r="BY1" s="330"/>
      <c r="BZ1" s="330"/>
      <c r="CA1" s="330"/>
      <c r="CB1" s="330"/>
      <c r="CC1" s="330"/>
      <c r="CD1" s="330"/>
      <c r="CE1" s="330"/>
      <c r="CJ1">
        <f>COUNTIF(K3:X3,"*")</f>
        <v>12</v>
      </c>
      <c r="CK1">
        <f>COUNTIF(Z3:AM3,"*")</f>
        <v>12</v>
      </c>
      <c r="CL1">
        <f>COUNTIF(AO3:BB3,"*")</f>
        <v>12</v>
      </c>
      <c r="CM1">
        <f>COUNTIF(BD3:BQ3,"*")</f>
        <v>0</v>
      </c>
      <c r="CN1">
        <f>SUM(CJ1:CM1)</f>
        <v>36</v>
      </c>
    </row>
    <row r="2" spans="1:93" ht="18" customHeight="1" thickBot="1">
      <c r="A2" s="333"/>
      <c r="B2" s="333"/>
      <c r="C2" s="333"/>
      <c r="D2" s="333"/>
      <c r="E2" s="333"/>
      <c r="F2" s="333"/>
      <c r="G2" s="333"/>
      <c r="H2" s="334"/>
      <c r="I2" s="334"/>
      <c r="J2" s="334"/>
      <c r="K2" s="335" t="s">
        <v>760</v>
      </c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7"/>
      <c r="Y2" s="338"/>
      <c r="Z2" s="339" t="s">
        <v>761</v>
      </c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8"/>
      <c r="AO2" s="339" t="s">
        <v>762</v>
      </c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4"/>
      <c r="BD2" s="340" t="s">
        <v>763</v>
      </c>
      <c r="BE2" s="340"/>
      <c r="BF2" s="340"/>
      <c r="BG2" s="340"/>
      <c r="BH2" s="340"/>
      <c r="BI2" s="340"/>
      <c r="BJ2" s="340"/>
      <c r="BK2" s="340"/>
      <c r="BL2" s="340"/>
      <c r="BM2" s="340"/>
      <c r="BN2" s="340"/>
      <c r="BO2" s="340"/>
      <c r="BP2" s="340"/>
      <c r="BQ2" s="340"/>
      <c r="BR2" s="334"/>
      <c r="BS2" s="334"/>
      <c r="BT2" s="334"/>
      <c r="BU2" s="334"/>
      <c r="BV2" s="333"/>
      <c r="BW2" s="341" t="s">
        <v>764</v>
      </c>
      <c r="BX2" s="341"/>
      <c r="BY2" s="341"/>
      <c r="BZ2" s="341"/>
      <c r="CA2" s="333"/>
      <c r="CB2" s="333"/>
      <c r="CC2" s="333"/>
      <c r="CD2" s="334"/>
      <c r="CE2" s="330"/>
    </row>
    <row r="3" spans="1:93" ht="81" customHeight="1" thickBot="1">
      <c r="A3" s="342" t="s">
        <v>765</v>
      </c>
      <c r="B3" s="343"/>
      <c r="C3" s="343"/>
      <c r="D3" s="343"/>
      <c r="E3" s="343"/>
      <c r="F3" s="343"/>
      <c r="G3" s="343"/>
      <c r="H3" s="344"/>
      <c r="I3" s="345" t="s">
        <v>766</v>
      </c>
      <c r="J3" s="346" t="s">
        <v>767</v>
      </c>
      <c r="K3" s="347" t="s">
        <v>768</v>
      </c>
      <c r="L3" s="347" t="s">
        <v>769</v>
      </c>
      <c r="M3" s="347" t="s">
        <v>770</v>
      </c>
      <c r="N3" s="347" t="s">
        <v>771</v>
      </c>
      <c r="O3" s="347" t="s">
        <v>772</v>
      </c>
      <c r="P3" s="347" t="s">
        <v>773</v>
      </c>
      <c r="Q3" s="347" t="s">
        <v>774</v>
      </c>
      <c r="R3" s="347" t="s">
        <v>775</v>
      </c>
      <c r="S3" s="347" t="s">
        <v>776</v>
      </c>
      <c r="T3" s="347" t="s">
        <v>777</v>
      </c>
      <c r="U3" s="347" t="s">
        <v>778</v>
      </c>
      <c r="V3" s="347" t="s">
        <v>779</v>
      </c>
      <c r="W3" s="348"/>
      <c r="X3" s="348"/>
      <c r="Y3" s="349" t="s">
        <v>780</v>
      </c>
      <c r="Z3" s="347" t="s">
        <v>768</v>
      </c>
      <c r="AA3" s="347" t="s">
        <v>769</v>
      </c>
      <c r="AB3" s="347" t="s">
        <v>770</v>
      </c>
      <c r="AC3" s="347" t="s">
        <v>771</v>
      </c>
      <c r="AD3" s="347" t="s">
        <v>772</v>
      </c>
      <c r="AE3" s="347" t="s">
        <v>773</v>
      </c>
      <c r="AF3" s="347" t="s">
        <v>774</v>
      </c>
      <c r="AG3" s="347" t="s">
        <v>775</v>
      </c>
      <c r="AH3" s="347" t="s">
        <v>776</v>
      </c>
      <c r="AI3" s="347" t="s">
        <v>777</v>
      </c>
      <c r="AJ3" s="347" t="s">
        <v>778</v>
      </c>
      <c r="AK3" s="347" t="s">
        <v>779</v>
      </c>
      <c r="AL3" s="348"/>
      <c r="AM3" s="348"/>
      <c r="AN3" s="349" t="s">
        <v>780</v>
      </c>
      <c r="AO3" s="347" t="s">
        <v>768</v>
      </c>
      <c r="AP3" s="347" t="s">
        <v>769</v>
      </c>
      <c r="AQ3" s="347" t="s">
        <v>770</v>
      </c>
      <c r="AR3" s="347" t="s">
        <v>771</v>
      </c>
      <c r="AS3" s="347" t="s">
        <v>772</v>
      </c>
      <c r="AT3" s="347" t="s">
        <v>773</v>
      </c>
      <c r="AU3" s="347" t="s">
        <v>774</v>
      </c>
      <c r="AV3" s="347" t="s">
        <v>775</v>
      </c>
      <c r="AW3" s="347" t="s">
        <v>776</v>
      </c>
      <c r="AX3" s="347" t="s">
        <v>777</v>
      </c>
      <c r="AY3" s="347" t="s">
        <v>778</v>
      </c>
      <c r="AZ3" s="347" t="s">
        <v>779</v>
      </c>
      <c r="BA3" s="350"/>
      <c r="BB3" s="350"/>
      <c r="BC3" s="349" t="s">
        <v>780</v>
      </c>
      <c r="BD3" s="347"/>
      <c r="BE3" s="347"/>
      <c r="BF3" s="347"/>
      <c r="BG3" s="347"/>
      <c r="BH3" s="347"/>
      <c r="BI3" s="347"/>
      <c r="BJ3" s="347"/>
      <c r="BK3" s="347"/>
      <c r="BL3" s="347"/>
      <c r="BM3" s="347"/>
      <c r="BN3" s="347"/>
      <c r="BO3" s="347"/>
      <c r="BP3" s="350"/>
      <c r="BQ3" s="350"/>
      <c r="BR3" s="349" t="s">
        <v>780</v>
      </c>
      <c r="BS3" s="345" t="s">
        <v>781</v>
      </c>
      <c r="BT3" s="351" t="s">
        <v>782</v>
      </c>
      <c r="BU3" s="351" t="s">
        <v>783</v>
      </c>
      <c r="BV3" s="351" t="s">
        <v>784</v>
      </c>
      <c r="BW3" s="352" t="s">
        <v>785</v>
      </c>
      <c r="BX3" s="352" t="s">
        <v>786</v>
      </c>
      <c r="BY3" s="352" t="s">
        <v>787</v>
      </c>
      <c r="BZ3" s="352" t="s">
        <v>788</v>
      </c>
      <c r="CA3" s="353" t="s">
        <v>789</v>
      </c>
      <c r="CB3" s="354" t="s">
        <v>790</v>
      </c>
      <c r="CC3" s="333"/>
      <c r="CD3" s="333"/>
    </row>
    <row r="4" spans="1:93" ht="15" customHeight="1" thickBot="1">
      <c r="A4" s="355">
        <v>6</v>
      </c>
      <c r="B4" s="355">
        <v>0</v>
      </c>
      <c r="C4" s="355">
        <v>0</v>
      </c>
      <c r="D4" s="355">
        <v>8</v>
      </c>
      <c r="E4" s="355">
        <v>3</v>
      </c>
      <c r="F4" s="355">
        <v>8</v>
      </c>
      <c r="G4" s="355">
        <v>1</v>
      </c>
      <c r="H4" s="355">
        <v>5</v>
      </c>
      <c r="I4" s="356" t="s">
        <v>791</v>
      </c>
      <c r="J4" s="357" t="s">
        <v>59</v>
      </c>
      <c r="K4" s="358">
        <v>16</v>
      </c>
      <c r="L4" s="358">
        <v>13</v>
      </c>
      <c r="M4" s="358">
        <v>14</v>
      </c>
      <c r="N4" s="358">
        <v>15</v>
      </c>
      <c r="O4" s="358">
        <v>15</v>
      </c>
      <c r="P4" s="358">
        <v>14</v>
      </c>
      <c r="Q4" s="358">
        <v>14</v>
      </c>
      <c r="R4" s="358">
        <v>16</v>
      </c>
      <c r="S4" s="358">
        <v>12</v>
      </c>
      <c r="T4" s="358">
        <v>17</v>
      </c>
      <c r="U4" s="358">
        <v>15</v>
      </c>
      <c r="V4" s="358">
        <v>15</v>
      </c>
      <c r="W4" s="359"/>
      <c r="X4" s="359"/>
      <c r="Y4" s="360">
        <f t="shared" ref="Y4:Y33" si="0">IFERROR(AVERAGE(K4:X4),"")</f>
        <v>14.666666666666666</v>
      </c>
      <c r="Z4" s="358">
        <v>16</v>
      </c>
      <c r="AA4" s="358">
        <v>15</v>
      </c>
      <c r="AB4" s="358">
        <v>16</v>
      </c>
      <c r="AC4" s="358">
        <v>17</v>
      </c>
      <c r="AD4" s="358">
        <v>15</v>
      </c>
      <c r="AE4" s="358">
        <v>12</v>
      </c>
      <c r="AF4" s="358">
        <v>15</v>
      </c>
      <c r="AG4" s="358">
        <v>15</v>
      </c>
      <c r="AH4" s="358">
        <v>12</v>
      </c>
      <c r="AI4" s="358">
        <v>15</v>
      </c>
      <c r="AJ4" s="358">
        <v>16</v>
      </c>
      <c r="AK4" s="358">
        <v>16</v>
      </c>
      <c r="AL4" s="361"/>
      <c r="AM4" s="361"/>
      <c r="AN4" s="360">
        <f t="shared" ref="AN4:AN33" si="1">IFERROR(AVERAGE(Z4:AM4),"")</f>
        <v>15</v>
      </c>
      <c r="AO4" s="362">
        <v>16</v>
      </c>
      <c r="AP4" s="362">
        <v>15</v>
      </c>
      <c r="AQ4" s="362">
        <v>16</v>
      </c>
      <c r="AR4" s="362">
        <v>14</v>
      </c>
      <c r="AS4" s="362">
        <v>16</v>
      </c>
      <c r="AT4" s="362">
        <v>15</v>
      </c>
      <c r="AU4" s="363"/>
      <c r="AV4" s="362">
        <v>17</v>
      </c>
      <c r="AW4" s="362">
        <v>16</v>
      </c>
      <c r="AX4" s="362">
        <v>15</v>
      </c>
      <c r="AY4" s="362">
        <v>17</v>
      </c>
      <c r="AZ4" s="362">
        <v>16</v>
      </c>
      <c r="BA4" s="363"/>
      <c r="BB4" s="363"/>
      <c r="BC4" s="360">
        <f t="shared" ref="BC4:BC33" si="2">IFERROR(AVERAGE(AO4:BB4),"")</f>
        <v>15.727272727272727</v>
      </c>
      <c r="BD4" s="359"/>
      <c r="BE4" s="359"/>
      <c r="BF4" s="359"/>
      <c r="BG4" s="359"/>
      <c r="BH4" s="359"/>
      <c r="BI4" s="359">
        <v>12</v>
      </c>
      <c r="BJ4" s="359"/>
      <c r="BK4" s="359"/>
      <c r="BL4" s="359"/>
      <c r="BM4" s="359"/>
      <c r="BN4" s="359"/>
      <c r="BO4" s="359"/>
      <c r="BP4" s="359"/>
      <c r="BQ4" s="359"/>
      <c r="BR4" s="360">
        <f t="shared" ref="BR4:BR33" si="3">IFERROR(AVERAGE(BD4:BQ4),"")</f>
        <v>12</v>
      </c>
      <c r="BS4" s="364">
        <f>IFERROR(IF(BV4=$CH$4,SUM(K4:X4,Z4:AM4,AO4:BB4,BD4:BQ4),"TIENE OBSERVACIÓN"),"")</f>
        <v>541</v>
      </c>
      <c r="BT4" s="365">
        <f t="shared" ref="BT4:BT33" si="4">IFERROR(IF(BV4=$CH$4,AVERAGE(BS4/$CN$1),"TIENE OBSERVACIÓN"),"")</f>
        <v>15.027777777777779</v>
      </c>
      <c r="BU4" s="366">
        <f>IFERROR(IF(BW4=BT4,"",RANK(BT4,$BT$4:$BT$33,0)),"")</f>
        <v>5</v>
      </c>
      <c r="BV4" s="366"/>
      <c r="BW4" s="359" t="s">
        <v>253</v>
      </c>
      <c r="BX4" s="359" t="s">
        <v>42</v>
      </c>
      <c r="BY4" s="359" t="s">
        <v>59</v>
      </c>
      <c r="BZ4" s="359" t="s">
        <v>253</v>
      </c>
      <c r="CA4" s="367" t="str">
        <f t="shared" ref="CA4:CA33" si="5">IFERROR(IF(CO4="AD",20,IF(OR(CO4=20,CO4=19,CO4=18),"AD",IF(OR(CO4=17,CO4=16,CO4=15,CO4=14),"A",IF(OR(CO4=13,CO4=12,CO4=11),"B",IF(OR(CO4=10,CO4=9,CO4=8,CO4=7,CO4=6,CO4=5),"C",""))))),"")</f>
        <v>A</v>
      </c>
      <c r="CB4" s="359" t="str">
        <f t="shared" ref="CB4:CB33" si="6">IFERROR(IF(CO4="AD",20,IF(OR(CO4=20,CO4=19,CO4=18),"LOGRO DESTACADO",IF(OR(CO4=17,CO4=16,CO4=15,CO4=14),"LOGRO ESPERADO",IF(OR(CO4=13,CO4=12,CO4=11),"EN PROCESO",IF(OR(CO4=10,CO4=9,CO4=8,CO4=7,CO4=6,CO4=5),"EN INICIO",""))))),"")</f>
        <v>LOGRO ESPERADO</v>
      </c>
      <c r="CC4" s="333"/>
      <c r="CD4" s="333"/>
      <c r="CE4" s="368" t="s">
        <v>253</v>
      </c>
      <c r="CK4">
        <f>IFERROR(IF(BW4="AD",20,IF(BW4="A",16,IF(BW4="B",13,IF(BW4="C",10)))),"")</f>
        <v>20</v>
      </c>
      <c r="CL4">
        <f t="shared" ref="CL4:CN19" si="7">IFERROR(IF(BX4="AD",20,IF(BX4="A",16,IF(BX4="B",13,IF(BX4="C",10)))),"")</f>
        <v>13</v>
      </c>
      <c r="CM4">
        <f t="shared" si="7"/>
        <v>16</v>
      </c>
      <c r="CN4">
        <f t="shared" si="7"/>
        <v>20</v>
      </c>
      <c r="CO4">
        <f>IFERROR(IF(CN4="","",TRUNC(AVERAGE(CK4:CN4),0)),"")</f>
        <v>17</v>
      </c>
    </row>
    <row r="5" spans="1:93" ht="15" customHeight="1" thickBot="1">
      <c r="A5" s="355">
        <v>7</v>
      </c>
      <c r="B5" s="355">
        <v>0</v>
      </c>
      <c r="C5" s="355">
        <v>9</v>
      </c>
      <c r="D5" s="355">
        <v>9</v>
      </c>
      <c r="E5" s="355">
        <v>1</v>
      </c>
      <c r="F5" s="355">
        <v>0</v>
      </c>
      <c r="G5" s="355">
        <v>1</v>
      </c>
      <c r="H5" s="355">
        <v>1</v>
      </c>
      <c r="I5" s="356" t="s">
        <v>792</v>
      </c>
      <c r="J5" s="357" t="s">
        <v>59</v>
      </c>
      <c r="K5" s="369">
        <v>11</v>
      </c>
      <c r="L5" s="369">
        <v>11</v>
      </c>
      <c r="M5" s="369">
        <v>14</v>
      </c>
      <c r="N5" s="369">
        <v>14</v>
      </c>
      <c r="O5" s="369">
        <v>15</v>
      </c>
      <c r="P5" s="369">
        <v>15</v>
      </c>
      <c r="Q5" s="369">
        <v>14</v>
      </c>
      <c r="R5" s="369">
        <v>17</v>
      </c>
      <c r="S5" s="369">
        <v>12</v>
      </c>
      <c r="T5" s="369">
        <v>16</v>
      </c>
      <c r="U5" s="369">
        <v>15</v>
      </c>
      <c r="V5" s="369">
        <v>14</v>
      </c>
      <c r="W5" s="370"/>
      <c r="X5" s="370"/>
      <c r="Y5" s="360">
        <f t="shared" si="0"/>
        <v>14</v>
      </c>
      <c r="Z5" s="369">
        <v>13</v>
      </c>
      <c r="AA5" s="369">
        <v>14</v>
      </c>
      <c r="AB5" s="369">
        <v>14</v>
      </c>
      <c r="AC5" s="369">
        <v>18</v>
      </c>
      <c r="AD5" s="369">
        <v>16</v>
      </c>
      <c r="AE5" s="369">
        <v>13</v>
      </c>
      <c r="AF5" s="369">
        <v>16</v>
      </c>
      <c r="AG5" s="369">
        <v>17</v>
      </c>
      <c r="AH5" s="369">
        <v>12</v>
      </c>
      <c r="AI5" s="369">
        <v>16</v>
      </c>
      <c r="AJ5" s="369">
        <v>15</v>
      </c>
      <c r="AK5" s="369">
        <v>16</v>
      </c>
      <c r="AL5" s="370"/>
      <c r="AM5" s="370"/>
      <c r="AN5" s="360">
        <f t="shared" si="1"/>
        <v>15</v>
      </c>
      <c r="AO5" s="371">
        <v>14</v>
      </c>
      <c r="AP5" s="371">
        <v>11</v>
      </c>
      <c r="AQ5" s="371">
        <v>13</v>
      </c>
      <c r="AR5" s="371">
        <v>17</v>
      </c>
      <c r="AS5" s="371">
        <v>16</v>
      </c>
      <c r="AT5" s="371">
        <v>16</v>
      </c>
      <c r="AU5" s="372"/>
      <c r="AV5" s="371">
        <v>17</v>
      </c>
      <c r="AW5" s="371">
        <v>15</v>
      </c>
      <c r="AX5" s="371">
        <v>15</v>
      </c>
      <c r="AY5" s="371">
        <v>16</v>
      </c>
      <c r="AZ5" s="371">
        <v>16</v>
      </c>
      <c r="BA5" s="372"/>
      <c r="BB5" s="372"/>
      <c r="BC5" s="360">
        <f t="shared" si="2"/>
        <v>15.090909090909092</v>
      </c>
      <c r="BD5" s="370"/>
      <c r="BE5" s="370"/>
      <c r="BF5" s="370"/>
      <c r="BG5" s="370"/>
      <c r="BH5" s="370"/>
      <c r="BI5" s="370"/>
      <c r="BJ5" s="370"/>
      <c r="BK5" s="370"/>
      <c r="BL5" s="370"/>
      <c r="BM5" s="370"/>
      <c r="BN5" s="370"/>
      <c r="BO5" s="370"/>
      <c r="BP5" s="370"/>
      <c r="BQ5" s="370"/>
      <c r="BR5" s="360" t="str">
        <f t="shared" si="3"/>
        <v/>
      </c>
      <c r="BS5" s="364">
        <f t="shared" ref="BS5:BS33" si="8">IFERROR(IF(BV5=$CH$4,SUM(K5:X5,Z5:AM5,AO5:BB5,BD5:BQ5),"TIENE OBSERVACIÓN"),"")</f>
        <v>514</v>
      </c>
      <c r="BT5" s="365">
        <f t="shared" si="4"/>
        <v>14.277777777777779</v>
      </c>
      <c r="BU5" s="366">
        <f t="shared" ref="BU5:BU33" si="9">IFERROR(IF(BW5=BT5,"",RANK(BT5,$BT$4:$BT$33,0)),"")</f>
        <v>13</v>
      </c>
      <c r="BV5" s="366"/>
      <c r="BW5" s="370"/>
      <c r="BX5" s="370"/>
      <c r="BY5" s="370"/>
      <c r="BZ5" s="370"/>
      <c r="CA5" s="367" t="str">
        <f t="shared" si="5"/>
        <v/>
      </c>
      <c r="CB5" s="370" t="str">
        <f t="shared" si="6"/>
        <v/>
      </c>
      <c r="CC5" s="333"/>
      <c r="CD5" s="333"/>
      <c r="CE5" s="368" t="s">
        <v>59</v>
      </c>
      <c r="CK5" t="b">
        <f t="shared" ref="CK5:CN33" si="10">IFERROR(IF(BW5="AD",20,IF(BW5="A",16,IF(BW5="B",13,IF(BW5="C",10)))),"")</f>
        <v>0</v>
      </c>
      <c r="CL5" t="b">
        <f t="shared" si="7"/>
        <v>0</v>
      </c>
      <c r="CM5" t="b">
        <f t="shared" si="7"/>
        <v>0</v>
      </c>
      <c r="CN5" t="b">
        <f t="shared" si="7"/>
        <v>0</v>
      </c>
      <c r="CO5" t="str">
        <f t="shared" ref="CO5:CO33" si="11">IFERROR(IF(CN5="","",TRUNC(AVERAGE(CK5:CN5),0)),"")</f>
        <v/>
      </c>
    </row>
    <row r="6" spans="1:93" ht="15" customHeight="1" thickBot="1">
      <c r="A6" s="355">
        <v>7</v>
      </c>
      <c r="B6" s="355">
        <v>6</v>
      </c>
      <c r="C6" s="355">
        <v>5</v>
      </c>
      <c r="D6" s="355">
        <v>5</v>
      </c>
      <c r="E6" s="355">
        <v>7</v>
      </c>
      <c r="F6" s="355">
        <v>8</v>
      </c>
      <c r="G6" s="355">
        <v>4</v>
      </c>
      <c r="H6" s="355">
        <v>2</v>
      </c>
      <c r="I6" s="356" t="s">
        <v>793</v>
      </c>
      <c r="J6" s="357" t="s">
        <v>59</v>
      </c>
      <c r="K6" s="358">
        <v>14</v>
      </c>
      <c r="L6" s="358">
        <v>13</v>
      </c>
      <c r="M6" s="358">
        <v>15</v>
      </c>
      <c r="N6" s="358">
        <v>15</v>
      </c>
      <c r="O6" s="358">
        <v>16</v>
      </c>
      <c r="P6" s="358">
        <v>18</v>
      </c>
      <c r="Q6" s="358">
        <v>14</v>
      </c>
      <c r="R6" s="358">
        <v>17</v>
      </c>
      <c r="S6" s="358">
        <v>13</v>
      </c>
      <c r="T6" s="358">
        <v>14</v>
      </c>
      <c r="U6" s="358">
        <v>14</v>
      </c>
      <c r="V6" s="358">
        <v>14</v>
      </c>
      <c r="W6" s="359"/>
      <c r="X6" s="359"/>
      <c r="Y6" s="360">
        <f t="shared" si="0"/>
        <v>14.75</v>
      </c>
      <c r="Z6" s="358">
        <v>14</v>
      </c>
      <c r="AA6" s="358">
        <v>17</v>
      </c>
      <c r="AB6" s="358">
        <v>16</v>
      </c>
      <c r="AC6" s="358">
        <v>18</v>
      </c>
      <c r="AD6" s="358">
        <v>15</v>
      </c>
      <c r="AE6" s="358">
        <v>13</v>
      </c>
      <c r="AF6" s="358">
        <v>15</v>
      </c>
      <c r="AG6" s="358">
        <v>16</v>
      </c>
      <c r="AH6" s="358">
        <v>14</v>
      </c>
      <c r="AI6" s="358">
        <v>15</v>
      </c>
      <c r="AJ6" s="358">
        <v>16</v>
      </c>
      <c r="AK6" s="358">
        <v>15</v>
      </c>
      <c r="AL6" s="359"/>
      <c r="AM6" s="359"/>
      <c r="AN6" s="360">
        <f t="shared" si="1"/>
        <v>15.333333333333334</v>
      </c>
      <c r="AO6" s="362">
        <v>17</v>
      </c>
      <c r="AP6" s="362">
        <v>14</v>
      </c>
      <c r="AQ6" s="362">
        <v>15</v>
      </c>
      <c r="AR6" s="362">
        <v>14</v>
      </c>
      <c r="AS6" s="362">
        <v>16</v>
      </c>
      <c r="AT6" s="362">
        <v>16</v>
      </c>
      <c r="AU6" s="363"/>
      <c r="AV6" s="362">
        <v>17</v>
      </c>
      <c r="AW6" s="362">
        <v>16</v>
      </c>
      <c r="AX6" s="362">
        <v>13</v>
      </c>
      <c r="AY6" s="362">
        <v>17</v>
      </c>
      <c r="AZ6" s="362">
        <v>15</v>
      </c>
      <c r="BA6" s="363"/>
      <c r="BB6" s="363"/>
      <c r="BC6" s="360">
        <f t="shared" si="2"/>
        <v>15.454545454545455</v>
      </c>
      <c r="BD6" s="359"/>
      <c r="BE6" s="359"/>
      <c r="BF6" s="359"/>
      <c r="BG6" s="359"/>
      <c r="BH6" s="359"/>
      <c r="BI6" s="359"/>
      <c r="BJ6" s="359"/>
      <c r="BK6" s="359"/>
      <c r="BL6" s="359"/>
      <c r="BM6" s="359"/>
      <c r="BN6" s="359"/>
      <c r="BO6" s="359"/>
      <c r="BP6" s="359"/>
      <c r="BQ6" s="359"/>
      <c r="BR6" s="360" t="str">
        <f t="shared" si="3"/>
        <v/>
      </c>
      <c r="BS6" s="364">
        <f t="shared" si="8"/>
        <v>531</v>
      </c>
      <c r="BT6" s="365">
        <f t="shared" si="4"/>
        <v>14.75</v>
      </c>
      <c r="BU6" s="366">
        <f t="shared" si="9"/>
        <v>6</v>
      </c>
      <c r="BV6" s="366"/>
      <c r="BW6" s="359"/>
      <c r="BX6" s="359"/>
      <c r="BY6" s="359"/>
      <c r="BZ6" s="359"/>
      <c r="CA6" s="367" t="str">
        <f t="shared" si="5"/>
        <v/>
      </c>
      <c r="CB6" s="359" t="str">
        <f t="shared" si="6"/>
        <v/>
      </c>
      <c r="CC6" s="333"/>
      <c r="CD6" s="333"/>
      <c r="CE6" s="368" t="s">
        <v>42</v>
      </c>
      <c r="CK6" t="b">
        <f t="shared" si="10"/>
        <v>0</v>
      </c>
      <c r="CL6" t="b">
        <f t="shared" si="7"/>
        <v>0</v>
      </c>
      <c r="CM6" t="b">
        <f t="shared" si="7"/>
        <v>0</v>
      </c>
      <c r="CN6" t="b">
        <f t="shared" si="7"/>
        <v>0</v>
      </c>
      <c r="CO6" t="str">
        <f t="shared" si="11"/>
        <v/>
      </c>
    </row>
    <row r="7" spans="1:93" ht="15" customHeight="1" thickBot="1">
      <c r="A7" s="355">
        <v>7</v>
      </c>
      <c r="B7" s="355">
        <v>6</v>
      </c>
      <c r="C7" s="355">
        <v>7</v>
      </c>
      <c r="D7" s="355">
        <v>9</v>
      </c>
      <c r="E7" s="355">
        <v>8</v>
      </c>
      <c r="F7" s="355">
        <v>6</v>
      </c>
      <c r="G7" s="355">
        <v>0</v>
      </c>
      <c r="H7" s="355">
        <v>0</v>
      </c>
      <c r="I7" s="356" t="s">
        <v>794</v>
      </c>
      <c r="J7" s="357" t="s">
        <v>59</v>
      </c>
      <c r="K7" s="369">
        <v>19</v>
      </c>
      <c r="L7" s="369">
        <v>17</v>
      </c>
      <c r="M7" s="369">
        <v>16</v>
      </c>
      <c r="N7" s="369">
        <v>17</v>
      </c>
      <c r="O7" s="369">
        <v>17</v>
      </c>
      <c r="P7" s="369">
        <v>18</v>
      </c>
      <c r="Q7" s="369">
        <v>15</v>
      </c>
      <c r="R7" s="369">
        <v>17</v>
      </c>
      <c r="S7" s="369">
        <v>13</v>
      </c>
      <c r="T7" s="369">
        <v>14</v>
      </c>
      <c r="U7" s="369">
        <v>16</v>
      </c>
      <c r="V7" s="369">
        <v>15</v>
      </c>
      <c r="W7" s="370"/>
      <c r="X7" s="370"/>
      <c r="Y7" s="360">
        <f t="shared" si="0"/>
        <v>16.166666666666668</v>
      </c>
      <c r="Z7" s="369">
        <v>18</v>
      </c>
      <c r="AA7" s="369">
        <v>18</v>
      </c>
      <c r="AB7" s="369">
        <v>15</v>
      </c>
      <c r="AC7" s="369">
        <v>18</v>
      </c>
      <c r="AD7" s="369">
        <v>17</v>
      </c>
      <c r="AE7" s="369">
        <v>16</v>
      </c>
      <c r="AF7" s="369">
        <v>17</v>
      </c>
      <c r="AG7" s="369">
        <v>15</v>
      </c>
      <c r="AH7" s="369">
        <v>17</v>
      </c>
      <c r="AI7" s="369">
        <v>16</v>
      </c>
      <c r="AJ7" s="369">
        <v>17</v>
      </c>
      <c r="AK7" s="369">
        <v>15</v>
      </c>
      <c r="AL7" s="370"/>
      <c r="AM7" s="370"/>
      <c r="AN7" s="360">
        <f t="shared" si="1"/>
        <v>16.583333333333332</v>
      </c>
      <c r="AO7" s="371">
        <v>18</v>
      </c>
      <c r="AP7" s="371">
        <v>18</v>
      </c>
      <c r="AQ7" s="371">
        <v>15</v>
      </c>
      <c r="AR7" s="371">
        <v>17</v>
      </c>
      <c r="AS7" s="371">
        <v>17</v>
      </c>
      <c r="AT7" s="371">
        <v>15</v>
      </c>
      <c r="AU7" s="372"/>
      <c r="AV7" s="371">
        <v>18</v>
      </c>
      <c r="AW7" s="371">
        <v>16</v>
      </c>
      <c r="AX7" s="371">
        <v>14</v>
      </c>
      <c r="AY7" s="371">
        <v>18</v>
      </c>
      <c r="AZ7" s="371">
        <v>16</v>
      </c>
      <c r="BA7" s="372"/>
      <c r="BB7" s="372"/>
      <c r="BC7" s="360">
        <f t="shared" si="2"/>
        <v>16.545454545454547</v>
      </c>
      <c r="BD7" s="370"/>
      <c r="BE7" s="370"/>
      <c r="BF7" s="370"/>
      <c r="BG7" s="370"/>
      <c r="BH7" s="370"/>
      <c r="BI7" s="370"/>
      <c r="BJ7" s="370"/>
      <c r="BK7" s="370"/>
      <c r="BL7" s="370"/>
      <c r="BM7" s="370"/>
      <c r="BN7" s="370"/>
      <c r="BO7" s="370"/>
      <c r="BP7" s="370"/>
      <c r="BQ7" s="370"/>
      <c r="BR7" s="360" t="str">
        <f t="shared" si="3"/>
        <v/>
      </c>
      <c r="BS7" s="364">
        <f t="shared" si="8"/>
        <v>575</v>
      </c>
      <c r="BT7" s="365">
        <f t="shared" si="4"/>
        <v>15.972222222222221</v>
      </c>
      <c r="BU7" s="366">
        <f t="shared" si="9"/>
        <v>1</v>
      </c>
      <c r="BV7" s="366"/>
      <c r="BW7" s="370" t="s">
        <v>253</v>
      </c>
      <c r="BX7" s="370" t="s">
        <v>42</v>
      </c>
      <c r="BY7" s="370" t="s">
        <v>60</v>
      </c>
      <c r="BZ7" s="370" t="s">
        <v>60</v>
      </c>
      <c r="CA7" s="367" t="str">
        <f t="shared" si="5"/>
        <v>B</v>
      </c>
      <c r="CB7" s="370" t="str">
        <f t="shared" si="6"/>
        <v>EN PROCESO</v>
      </c>
      <c r="CC7" s="333"/>
      <c r="CD7" s="333"/>
      <c r="CE7" s="368" t="s">
        <v>60</v>
      </c>
      <c r="CK7">
        <f t="shared" si="10"/>
        <v>20</v>
      </c>
      <c r="CL7">
        <f t="shared" si="7"/>
        <v>13</v>
      </c>
      <c r="CM7">
        <f t="shared" si="7"/>
        <v>10</v>
      </c>
      <c r="CN7">
        <f t="shared" si="7"/>
        <v>10</v>
      </c>
      <c r="CO7">
        <f t="shared" si="11"/>
        <v>13</v>
      </c>
    </row>
    <row r="8" spans="1:93" ht="15" customHeight="1" thickBot="1">
      <c r="A8" s="355">
        <v>7</v>
      </c>
      <c r="B8" s="355">
        <v>1</v>
      </c>
      <c r="C8" s="355">
        <v>9</v>
      </c>
      <c r="D8" s="355">
        <v>5</v>
      </c>
      <c r="E8" s="355">
        <v>8</v>
      </c>
      <c r="F8" s="355">
        <v>1</v>
      </c>
      <c r="G8" s="355">
        <v>0</v>
      </c>
      <c r="H8" s="355">
        <v>0</v>
      </c>
      <c r="I8" s="356" t="s">
        <v>795</v>
      </c>
      <c r="J8" s="357" t="s">
        <v>59</v>
      </c>
      <c r="K8" s="358">
        <v>14</v>
      </c>
      <c r="L8" s="358">
        <v>13</v>
      </c>
      <c r="M8" s="358">
        <v>15</v>
      </c>
      <c r="N8" s="358">
        <v>16</v>
      </c>
      <c r="O8" s="358">
        <v>16</v>
      </c>
      <c r="P8" s="358">
        <v>18</v>
      </c>
      <c r="Q8" s="358">
        <v>14</v>
      </c>
      <c r="R8" s="358">
        <v>17</v>
      </c>
      <c r="S8" s="358">
        <v>14</v>
      </c>
      <c r="T8" s="358">
        <v>17</v>
      </c>
      <c r="U8" s="358">
        <v>15</v>
      </c>
      <c r="V8" s="358">
        <v>15</v>
      </c>
      <c r="W8" s="359"/>
      <c r="X8" s="359"/>
      <c r="Y8" s="360">
        <f t="shared" si="0"/>
        <v>15.333333333333334</v>
      </c>
      <c r="Z8" s="358">
        <v>14</v>
      </c>
      <c r="AA8" s="358">
        <v>16</v>
      </c>
      <c r="AB8" s="358">
        <v>17</v>
      </c>
      <c r="AC8" s="358">
        <v>18</v>
      </c>
      <c r="AD8" s="358">
        <v>16</v>
      </c>
      <c r="AE8" s="358">
        <v>15</v>
      </c>
      <c r="AF8" s="358">
        <v>15</v>
      </c>
      <c r="AG8" s="358">
        <v>18</v>
      </c>
      <c r="AH8" s="358">
        <v>14</v>
      </c>
      <c r="AI8" s="358">
        <v>15</v>
      </c>
      <c r="AJ8" s="358">
        <v>16</v>
      </c>
      <c r="AK8" s="358">
        <v>16</v>
      </c>
      <c r="AL8" s="359"/>
      <c r="AM8" s="359"/>
      <c r="AN8" s="360">
        <f t="shared" si="1"/>
        <v>15.833333333333334</v>
      </c>
      <c r="AO8" s="362">
        <v>17</v>
      </c>
      <c r="AP8" s="362">
        <v>11</v>
      </c>
      <c r="AQ8" s="362">
        <v>17</v>
      </c>
      <c r="AR8" s="362">
        <v>17</v>
      </c>
      <c r="AS8" s="362">
        <v>17</v>
      </c>
      <c r="AT8" s="362">
        <v>17</v>
      </c>
      <c r="AU8" s="363"/>
      <c r="AV8" s="362">
        <v>18</v>
      </c>
      <c r="AW8" s="362">
        <v>16</v>
      </c>
      <c r="AX8" s="362">
        <v>15</v>
      </c>
      <c r="AY8" s="362">
        <v>16</v>
      </c>
      <c r="AZ8" s="362">
        <v>16</v>
      </c>
      <c r="BA8" s="363"/>
      <c r="BB8" s="363"/>
      <c r="BC8" s="360">
        <f t="shared" si="2"/>
        <v>16.09090909090909</v>
      </c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60" t="str">
        <f t="shared" si="3"/>
        <v/>
      </c>
      <c r="BS8" s="364">
        <f t="shared" si="8"/>
        <v>551</v>
      </c>
      <c r="BT8" s="365">
        <f t="shared" si="4"/>
        <v>15.305555555555555</v>
      </c>
      <c r="BU8" s="366">
        <f t="shared" si="9"/>
        <v>4</v>
      </c>
      <c r="BV8" s="366"/>
      <c r="BW8" s="359" t="s">
        <v>253</v>
      </c>
      <c r="BX8" s="359" t="s">
        <v>59</v>
      </c>
      <c r="BY8" s="359"/>
      <c r="BZ8" s="359"/>
      <c r="CA8" s="367" t="str">
        <f t="shared" si="5"/>
        <v>AD</v>
      </c>
      <c r="CB8" s="359" t="str">
        <f t="shared" si="6"/>
        <v>LOGRO DESTACADO</v>
      </c>
      <c r="CC8" s="333"/>
      <c r="CD8" s="333"/>
      <c r="CK8">
        <f t="shared" si="10"/>
        <v>20</v>
      </c>
      <c r="CL8">
        <f t="shared" si="7"/>
        <v>16</v>
      </c>
      <c r="CM8" t="b">
        <f t="shared" si="7"/>
        <v>0</v>
      </c>
      <c r="CN8" t="b">
        <f t="shared" si="7"/>
        <v>0</v>
      </c>
      <c r="CO8">
        <f t="shared" si="11"/>
        <v>18</v>
      </c>
    </row>
    <row r="9" spans="1:93" ht="15" customHeight="1" thickBot="1">
      <c r="A9" s="355">
        <v>7</v>
      </c>
      <c r="B9" s="355">
        <v>0</v>
      </c>
      <c r="C9" s="355">
        <v>9</v>
      </c>
      <c r="D9" s="355">
        <v>9</v>
      </c>
      <c r="E9" s="355">
        <v>8</v>
      </c>
      <c r="F9" s="355">
        <v>9</v>
      </c>
      <c r="G9" s="355">
        <v>0</v>
      </c>
      <c r="H9" s="355">
        <v>5</v>
      </c>
      <c r="I9" s="356" t="s">
        <v>796</v>
      </c>
      <c r="J9" s="357" t="s">
        <v>59</v>
      </c>
      <c r="K9" s="369">
        <v>18</v>
      </c>
      <c r="L9" s="369">
        <v>14</v>
      </c>
      <c r="M9" s="369">
        <v>14</v>
      </c>
      <c r="N9" s="369">
        <v>14</v>
      </c>
      <c r="O9" s="369">
        <v>14</v>
      </c>
      <c r="P9" s="369">
        <v>13</v>
      </c>
      <c r="Q9" s="369">
        <v>14</v>
      </c>
      <c r="R9" s="369">
        <v>16</v>
      </c>
      <c r="S9" s="369">
        <v>12</v>
      </c>
      <c r="T9" s="369">
        <v>14</v>
      </c>
      <c r="U9" s="369">
        <v>13</v>
      </c>
      <c r="V9" s="369">
        <v>14</v>
      </c>
      <c r="W9" s="370"/>
      <c r="X9" s="370"/>
      <c r="Y9" s="360">
        <f t="shared" si="0"/>
        <v>14.166666666666666</v>
      </c>
      <c r="Z9" s="369">
        <v>16</v>
      </c>
      <c r="AA9" s="369">
        <v>16</v>
      </c>
      <c r="AB9" s="369">
        <v>15</v>
      </c>
      <c r="AC9" s="369">
        <v>18</v>
      </c>
      <c r="AD9" s="369">
        <v>15</v>
      </c>
      <c r="AE9" s="369">
        <v>14</v>
      </c>
      <c r="AF9" s="369">
        <v>17</v>
      </c>
      <c r="AG9" s="369">
        <v>16</v>
      </c>
      <c r="AH9" s="369">
        <v>13</v>
      </c>
      <c r="AI9" s="369">
        <v>14</v>
      </c>
      <c r="AJ9" s="369">
        <v>16</v>
      </c>
      <c r="AK9" s="369">
        <v>16</v>
      </c>
      <c r="AL9" s="370"/>
      <c r="AM9" s="370"/>
      <c r="AN9" s="360">
        <f t="shared" si="1"/>
        <v>15.5</v>
      </c>
      <c r="AO9" s="371">
        <v>15</v>
      </c>
      <c r="AP9" s="371">
        <v>13</v>
      </c>
      <c r="AQ9" s="371">
        <v>13</v>
      </c>
      <c r="AR9" s="371">
        <v>18</v>
      </c>
      <c r="AS9" s="371">
        <v>16</v>
      </c>
      <c r="AT9" s="371">
        <v>16</v>
      </c>
      <c r="AU9" s="372"/>
      <c r="AV9" s="371">
        <v>17</v>
      </c>
      <c r="AW9" s="371">
        <v>14</v>
      </c>
      <c r="AX9" s="371">
        <v>15</v>
      </c>
      <c r="AY9" s="371">
        <v>16</v>
      </c>
      <c r="AZ9" s="371">
        <v>15</v>
      </c>
      <c r="BA9" s="372"/>
      <c r="BB9" s="372"/>
      <c r="BC9" s="360">
        <f t="shared" si="2"/>
        <v>15.272727272727273</v>
      </c>
      <c r="BD9" s="370"/>
      <c r="BE9" s="370"/>
      <c r="BF9" s="370"/>
      <c r="BG9" s="370"/>
      <c r="BH9" s="370"/>
      <c r="BI9" s="370"/>
      <c r="BJ9" s="370"/>
      <c r="BK9" s="370"/>
      <c r="BL9" s="370"/>
      <c r="BM9" s="370"/>
      <c r="BN9" s="370"/>
      <c r="BO9" s="370"/>
      <c r="BP9" s="370"/>
      <c r="BQ9" s="370"/>
      <c r="BR9" s="360" t="str">
        <f t="shared" si="3"/>
        <v/>
      </c>
      <c r="BS9" s="364">
        <f t="shared" si="8"/>
        <v>524</v>
      </c>
      <c r="BT9" s="365">
        <f t="shared" si="4"/>
        <v>14.555555555555555</v>
      </c>
      <c r="BU9" s="366">
        <f t="shared" si="9"/>
        <v>8</v>
      </c>
      <c r="BV9" s="366"/>
      <c r="BW9" s="370"/>
      <c r="BX9" s="370"/>
      <c r="BY9" s="370"/>
      <c r="BZ9" s="370"/>
      <c r="CA9" s="367" t="str">
        <f t="shared" si="5"/>
        <v/>
      </c>
      <c r="CB9" s="370" t="str">
        <f t="shared" si="6"/>
        <v/>
      </c>
      <c r="CC9" s="333"/>
      <c r="CD9" s="333"/>
      <c r="CK9" t="b">
        <f t="shared" si="10"/>
        <v>0</v>
      </c>
      <c r="CL9" t="b">
        <f t="shared" si="7"/>
        <v>0</v>
      </c>
      <c r="CM9" t="b">
        <f t="shared" si="7"/>
        <v>0</v>
      </c>
      <c r="CN9" t="b">
        <f t="shared" si="7"/>
        <v>0</v>
      </c>
      <c r="CO9" t="str">
        <f t="shared" si="11"/>
        <v/>
      </c>
    </row>
    <row r="10" spans="1:93" ht="15" customHeight="1" thickBot="1">
      <c r="A10" s="355">
        <v>7</v>
      </c>
      <c r="B10" s="355">
        <v>1</v>
      </c>
      <c r="C10" s="355">
        <v>9</v>
      </c>
      <c r="D10" s="355">
        <v>7</v>
      </c>
      <c r="E10" s="355">
        <v>6</v>
      </c>
      <c r="F10" s="355">
        <v>1</v>
      </c>
      <c r="G10" s="355">
        <v>3</v>
      </c>
      <c r="H10" s="355">
        <v>2</v>
      </c>
      <c r="I10" s="356" t="s">
        <v>797</v>
      </c>
      <c r="J10" s="357" t="s">
        <v>59</v>
      </c>
      <c r="K10" s="358">
        <v>18</v>
      </c>
      <c r="L10" s="358">
        <v>15</v>
      </c>
      <c r="M10" s="358">
        <v>15</v>
      </c>
      <c r="N10" s="358">
        <v>17</v>
      </c>
      <c r="O10" s="358">
        <v>17</v>
      </c>
      <c r="P10" s="358">
        <v>18</v>
      </c>
      <c r="Q10" s="358">
        <v>15</v>
      </c>
      <c r="R10" s="358">
        <v>18</v>
      </c>
      <c r="S10" s="358">
        <v>13</v>
      </c>
      <c r="T10" s="358">
        <v>14</v>
      </c>
      <c r="U10" s="358">
        <v>16</v>
      </c>
      <c r="V10" s="358">
        <v>15</v>
      </c>
      <c r="W10" s="359"/>
      <c r="X10" s="359"/>
      <c r="Y10" s="360">
        <f t="shared" si="0"/>
        <v>15.916666666666666</v>
      </c>
      <c r="Z10" s="358">
        <v>16</v>
      </c>
      <c r="AA10" s="358">
        <v>17</v>
      </c>
      <c r="AB10" s="358">
        <v>16</v>
      </c>
      <c r="AC10" s="358">
        <v>15</v>
      </c>
      <c r="AD10" s="358">
        <v>17</v>
      </c>
      <c r="AE10" s="358">
        <v>16</v>
      </c>
      <c r="AF10" s="358">
        <v>16</v>
      </c>
      <c r="AG10" s="358">
        <v>16</v>
      </c>
      <c r="AH10" s="358">
        <v>12</v>
      </c>
      <c r="AI10" s="358">
        <v>14</v>
      </c>
      <c r="AJ10" s="358">
        <v>17</v>
      </c>
      <c r="AK10" s="358">
        <v>16</v>
      </c>
      <c r="AL10" s="359"/>
      <c r="AM10" s="359"/>
      <c r="AN10" s="360">
        <f t="shared" si="1"/>
        <v>15.666666666666666</v>
      </c>
      <c r="AO10" s="362">
        <v>17</v>
      </c>
      <c r="AP10" s="362">
        <v>16</v>
      </c>
      <c r="AQ10" s="362">
        <v>16</v>
      </c>
      <c r="AR10" s="362">
        <v>15</v>
      </c>
      <c r="AS10" s="362">
        <v>16</v>
      </c>
      <c r="AT10" s="362">
        <v>18</v>
      </c>
      <c r="AU10" s="363"/>
      <c r="AV10" s="362">
        <v>17</v>
      </c>
      <c r="AW10" s="362">
        <v>15</v>
      </c>
      <c r="AX10" s="362">
        <v>15</v>
      </c>
      <c r="AY10" s="362">
        <v>17</v>
      </c>
      <c r="AZ10" s="362">
        <v>16</v>
      </c>
      <c r="BA10" s="363"/>
      <c r="BB10" s="363"/>
      <c r="BC10" s="360">
        <f t="shared" si="2"/>
        <v>16.181818181818183</v>
      </c>
      <c r="BD10" s="359"/>
      <c r="BE10" s="359"/>
      <c r="BF10" s="359"/>
      <c r="BG10" s="359"/>
      <c r="BH10" s="359"/>
      <c r="BI10" s="359"/>
      <c r="BJ10" s="359"/>
      <c r="BK10" s="359"/>
      <c r="BL10" s="359"/>
      <c r="BM10" s="359"/>
      <c r="BN10" s="359"/>
      <c r="BO10" s="359"/>
      <c r="BP10" s="359"/>
      <c r="BQ10" s="359"/>
      <c r="BR10" s="360" t="str">
        <f t="shared" si="3"/>
        <v/>
      </c>
      <c r="BS10" s="364">
        <f t="shared" si="8"/>
        <v>557</v>
      </c>
      <c r="BT10" s="365">
        <f t="shared" si="4"/>
        <v>15.472222222222221</v>
      </c>
      <c r="BU10" s="366">
        <f t="shared" si="9"/>
        <v>2</v>
      </c>
      <c r="BV10" s="366"/>
      <c r="BW10" s="359"/>
      <c r="BX10" s="359"/>
      <c r="BY10" s="359"/>
      <c r="BZ10" s="359"/>
      <c r="CA10" s="367" t="str">
        <f t="shared" si="5"/>
        <v/>
      </c>
      <c r="CB10" s="359" t="str">
        <f t="shared" si="6"/>
        <v/>
      </c>
      <c r="CC10" s="333"/>
      <c r="CD10" s="333"/>
      <c r="CK10" t="b">
        <f t="shared" si="10"/>
        <v>0</v>
      </c>
      <c r="CL10" t="b">
        <f t="shared" si="7"/>
        <v>0</v>
      </c>
      <c r="CM10" t="b">
        <f t="shared" si="7"/>
        <v>0</v>
      </c>
      <c r="CN10" t="b">
        <f t="shared" si="7"/>
        <v>0</v>
      </c>
      <c r="CO10" t="str">
        <f t="shared" si="11"/>
        <v/>
      </c>
    </row>
    <row r="11" spans="1:93" ht="15" customHeight="1" thickBot="1">
      <c r="A11" s="355">
        <v>7</v>
      </c>
      <c r="B11" s="355">
        <v>1</v>
      </c>
      <c r="C11" s="355">
        <v>9</v>
      </c>
      <c r="D11" s="355">
        <v>7</v>
      </c>
      <c r="E11" s="355">
        <v>6</v>
      </c>
      <c r="F11" s="355">
        <v>1</v>
      </c>
      <c r="G11" s="355">
        <v>0</v>
      </c>
      <c r="H11" s="355">
        <v>1</v>
      </c>
      <c r="I11" s="356" t="s">
        <v>798</v>
      </c>
      <c r="J11" s="357" t="s">
        <v>59</v>
      </c>
      <c r="K11" s="369">
        <v>14</v>
      </c>
      <c r="L11" s="369">
        <v>9</v>
      </c>
      <c r="M11" s="369">
        <v>15</v>
      </c>
      <c r="N11" s="369">
        <v>16</v>
      </c>
      <c r="O11" s="369">
        <v>15</v>
      </c>
      <c r="P11" s="369">
        <v>14</v>
      </c>
      <c r="Q11" s="369">
        <v>14</v>
      </c>
      <c r="R11" s="369">
        <v>16</v>
      </c>
      <c r="S11" s="369">
        <v>13</v>
      </c>
      <c r="T11" s="369">
        <v>12</v>
      </c>
      <c r="U11" s="369">
        <v>16</v>
      </c>
      <c r="V11" s="369">
        <v>15</v>
      </c>
      <c r="W11" s="370"/>
      <c r="X11" s="370"/>
      <c r="Y11" s="360">
        <f t="shared" si="0"/>
        <v>14.083333333333334</v>
      </c>
      <c r="Z11" s="369">
        <v>14</v>
      </c>
      <c r="AA11" s="369">
        <v>16</v>
      </c>
      <c r="AB11" s="369">
        <v>16</v>
      </c>
      <c r="AC11" s="369">
        <v>17</v>
      </c>
      <c r="AD11" s="369">
        <v>16</v>
      </c>
      <c r="AE11" s="369">
        <v>14</v>
      </c>
      <c r="AF11" s="369">
        <v>14</v>
      </c>
      <c r="AG11" s="369">
        <v>15</v>
      </c>
      <c r="AH11" s="369">
        <v>13</v>
      </c>
      <c r="AI11" s="369">
        <v>13</v>
      </c>
      <c r="AJ11" s="369">
        <v>16</v>
      </c>
      <c r="AK11" s="369">
        <v>16</v>
      </c>
      <c r="AL11" s="370"/>
      <c r="AM11" s="370"/>
      <c r="AN11" s="360">
        <f t="shared" si="1"/>
        <v>15</v>
      </c>
      <c r="AO11" s="371">
        <v>18</v>
      </c>
      <c r="AP11" s="371">
        <v>13</v>
      </c>
      <c r="AQ11" s="371">
        <v>16</v>
      </c>
      <c r="AR11" s="371">
        <v>16</v>
      </c>
      <c r="AS11" s="371">
        <v>16</v>
      </c>
      <c r="AT11" s="371">
        <v>14</v>
      </c>
      <c r="AU11" s="372"/>
      <c r="AV11" s="371">
        <v>17</v>
      </c>
      <c r="AW11" s="371">
        <v>15</v>
      </c>
      <c r="AX11" s="371">
        <v>16</v>
      </c>
      <c r="AY11" s="371">
        <v>17</v>
      </c>
      <c r="AZ11" s="371">
        <v>13</v>
      </c>
      <c r="BA11" s="372"/>
      <c r="BB11" s="372"/>
      <c r="BC11" s="360">
        <f t="shared" si="2"/>
        <v>15.545454545454545</v>
      </c>
      <c r="BD11" s="370"/>
      <c r="BE11" s="370"/>
      <c r="BF11" s="370"/>
      <c r="BG11" s="370"/>
      <c r="BH11" s="370"/>
      <c r="BI11" s="370"/>
      <c r="BJ11" s="370"/>
      <c r="BK11" s="370"/>
      <c r="BL11" s="370"/>
      <c r="BM11" s="370"/>
      <c r="BN11" s="370"/>
      <c r="BO11" s="370"/>
      <c r="BP11" s="370"/>
      <c r="BQ11" s="370"/>
      <c r="BR11" s="360" t="str">
        <f t="shared" si="3"/>
        <v/>
      </c>
      <c r="BS11" s="364">
        <f t="shared" si="8"/>
        <v>520</v>
      </c>
      <c r="BT11" s="365">
        <f t="shared" si="4"/>
        <v>14.444444444444445</v>
      </c>
      <c r="BU11" s="366">
        <f t="shared" si="9"/>
        <v>11</v>
      </c>
      <c r="BV11" s="366"/>
      <c r="BW11" s="370"/>
      <c r="BX11" s="370"/>
      <c r="BY11" s="370"/>
      <c r="BZ11" s="370"/>
      <c r="CA11" s="367" t="str">
        <f t="shared" si="5"/>
        <v/>
      </c>
      <c r="CB11" s="370" t="str">
        <f t="shared" si="6"/>
        <v/>
      </c>
      <c r="CC11" s="333"/>
      <c r="CD11" s="333"/>
      <c r="CK11" t="b">
        <f t="shared" si="10"/>
        <v>0</v>
      </c>
      <c r="CL11" t="b">
        <f t="shared" si="7"/>
        <v>0</v>
      </c>
      <c r="CM11" t="b">
        <f t="shared" si="7"/>
        <v>0</v>
      </c>
      <c r="CN11" t="b">
        <f t="shared" si="7"/>
        <v>0</v>
      </c>
      <c r="CO11" t="str">
        <f t="shared" si="11"/>
        <v/>
      </c>
    </row>
    <row r="12" spans="1:93" ht="15" customHeight="1" thickBot="1">
      <c r="A12" s="355">
        <v>7</v>
      </c>
      <c r="B12" s="355">
        <v>2</v>
      </c>
      <c r="C12" s="355">
        <v>5</v>
      </c>
      <c r="D12" s="355">
        <v>7</v>
      </c>
      <c r="E12" s="355">
        <v>2</v>
      </c>
      <c r="F12" s="355">
        <v>3</v>
      </c>
      <c r="G12" s="355">
        <v>1</v>
      </c>
      <c r="H12" s="355">
        <v>9</v>
      </c>
      <c r="I12" s="356" t="s">
        <v>799</v>
      </c>
      <c r="J12" s="357" t="s">
        <v>59</v>
      </c>
      <c r="K12" s="358">
        <v>12</v>
      </c>
      <c r="L12" s="358">
        <v>10</v>
      </c>
      <c r="M12" s="358">
        <v>13</v>
      </c>
      <c r="N12" s="358">
        <v>12</v>
      </c>
      <c r="O12" s="358">
        <v>14</v>
      </c>
      <c r="P12" s="358">
        <v>17</v>
      </c>
      <c r="Q12" s="358">
        <v>13</v>
      </c>
      <c r="R12" s="358">
        <v>14</v>
      </c>
      <c r="S12" s="358">
        <v>12</v>
      </c>
      <c r="T12" s="358">
        <v>14</v>
      </c>
      <c r="U12" s="358">
        <v>16</v>
      </c>
      <c r="V12" s="358">
        <v>15</v>
      </c>
      <c r="W12" s="359"/>
      <c r="X12" s="359"/>
      <c r="Y12" s="360">
        <f t="shared" si="0"/>
        <v>13.5</v>
      </c>
      <c r="Z12" s="358">
        <v>13</v>
      </c>
      <c r="AA12" s="358">
        <v>11</v>
      </c>
      <c r="AB12" s="358">
        <v>14</v>
      </c>
      <c r="AC12" s="358">
        <v>14</v>
      </c>
      <c r="AD12" s="358">
        <v>16</v>
      </c>
      <c r="AE12" s="358">
        <v>14</v>
      </c>
      <c r="AF12" s="358">
        <v>14</v>
      </c>
      <c r="AG12" s="358">
        <v>15</v>
      </c>
      <c r="AH12" s="358">
        <v>10</v>
      </c>
      <c r="AI12" s="358">
        <v>14</v>
      </c>
      <c r="AJ12" s="358">
        <v>16</v>
      </c>
      <c r="AK12" s="358">
        <v>16</v>
      </c>
      <c r="AL12" s="359"/>
      <c r="AM12" s="359"/>
      <c r="AN12" s="360">
        <f t="shared" si="1"/>
        <v>13.916666666666666</v>
      </c>
      <c r="AO12" s="362">
        <v>14</v>
      </c>
      <c r="AP12" s="362">
        <v>11</v>
      </c>
      <c r="AQ12" s="362">
        <v>13</v>
      </c>
      <c r="AR12" s="362">
        <v>12</v>
      </c>
      <c r="AS12" s="362">
        <v>15</v>
      </c>
      <c r="AT12" s="362">
        <v>16</v>
      </c>
      <c r="AU12" s="363"/>
      <c r="AV12" s="362">
        <v>14</v>
      </c>
      <c r="AW12" s="362">
        <v>11</v>
      </c>
      <c r="AX12" s="362">
        <v>13</v>
      </c>
      <c r="AY12" s="362">
        <v>16</v>
      </c>
      <c r="AZ12" s="362">
        <v>15</v>
      </c>
      <c r="BA12" s="363"/>
      <c r="BB12" s="363"/>
      <c r="BC12" s="360">
        <f t="shared" si="2"/>
        <v>13.636363636363637</v>
      </c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59"/>
      <c r="BR12" s="360" t="str">
        <f t="shared" si="3"/>
        <v/>
      </c>
      <c r="BS12" s="364">
        <f t="shared" si="8"/>
        <v>479</v>
      </c>
      <c r="BT12" s="365">
        <f t="shared" si="4"/>
        <v>13.305555555555555</v>
      </c>
      <c r="BU12" s="366">
        <f t="shared" si="9"/>
        <v>15</v>
      </c>
      <c r="BV12" s="366"/>
      <c r="BW12" s="359"/>
      <c r="BX12" s="359"/>
      <c r="BY12" s="359"/>
      <c r="BZ12" s="359"/>
      <c r="CA12" s="367" t="str">
        <f t="shared" si="5"/>
        <v/>
      </c>
      <c r="CB12" s="359" t="str">
        <f t="shared" si="6"/>
        <v/>
      </c>
      <c r="CC12" s="333"/>
      <c r="CD12" s="333"/>
      <c r="CK12" t="b">
        <f t="shared" si="10"/>
        <v>0</v>
      </c>
      <c r="CL12" t="b">
        <f t="shared" si="7"/>
        <v>0</v>
      </c>
      <c r="CM12" t="b">
        <f t="shared" si="7"/>
        <v>0</v>
      </c>
      <c r="CN12" t="b">
        <f t="shared" si="7"/>
        <v>0</v>
      </c>
      <c r="CO12" t="str">
        <f t="shared" si="11"/>
        <v/>
      </c>
    </row>
    <row r="13" spans="1:93" ht="15" customHeight="1" thickBot="1">
      <c r="A13" s="355">
        <v>7</v>
      </c>
      <c r="B13" s="355">
        <v>0</v>
      </c>
      <c r="C13" s="355">
        <v>9</v>
      </c>
      <c r="D13" s="355">
        <v>9</v>
      </c>
      <c r="E13" s="355">
        <v>1</v>
      </c>
      <c r="F13" s="355">
        <v>0</v>
      </c>
      <c r="G13" s="355">
        <v>0</v>
      </c>
      <c r="H13" s="355">
        <v>1</v>
      </c>
      <c r="I13" s="356" t="s">
        <v>800</v>
      </c>
      <c r="J13" s="357" t="s">
        <v>59</v>
      </c>
      <c r="K13" s="369">
        <v>11</v>
      </c>
      <c r="L13" s="369">
        <v>14</v>
      </c>
      <c r="M13" s="369">
        <v>15</v>
      </c>
      <c r="N13" s="369">
        <v>13</v>
      </c>
      <c r="O13" s="369">
        <v>15</v>
      </c>
      <c r="P13" s="369">
        <v>17</v>
      </c>
      <c r="Q13" s="369">
        <v>14</v>
      </c>
      <c r="R13" s="369">
        <v>16</v>
      </c>
      <c r="S13" s="369">
        <v>11</v>
      </c>
      <c r="T13" s="369">
        <v>14</v>
      </c>
      <c r="U13" s="369">
        <v>16</v>
      </c>
      <c r="V13" s="369">
        <v>15</v>
      </c>
      <c r="W13" s="370"/>
      <c r="X13" s="370"/>
      <c r="Y13" s="360">
        <f t="shared" si="0"/>
        <v>14.25</v>
      </c>
      <c r="Z13" s="369">
        <v>13</v>
      </c>
      <c r="AA13" s="369">
        <v>14</v>
      </c>
      <c r="AB13" s="369">
        <v>16</v>
      </c>
      <c r="AC13" s="369">
        <v>15</v>
      </c>
      <c r="AD13" s="369">
        <v>16</v>
      </c>
      <c r="AE13" s="369">
        <v>15</v>
      </c>
      <c r="AF13" s="369">
        <v>15</v>
      </c>
      <c r="AG13" s="369">
        <v>17</v>
      </c>
      <c r="AH13" s="369">
        <v>12</v>
      </c>
      <c r="AI13" s="369">
        <v>13</v>
      </c>
      <c r="AJ13" s="369">
        <v>16</v>
      </c>
      <c r="AK13" s="369">
        <v>16</v>
      </c>
      <c r="AL13" s="370"/>
      <c r="AM13" s="370"/>
      <c r="AN13" s="360">
        <f t="shared" si="1"/>
        <v>14.833333333333334</v>
      </c>
      <c r="AO13" s="371">
        <v>15</v>
      </c>
      <c r="AP13" s="371">
        <v>16</v>
      </c>
      <c r="AQ13" s="371">
        <v>16</v>
      </c>
      <c r="AR13" s="371">
        <v>13</v>
      </c>
      <c r="AS13" s="371">
        <v>16</v>
      </c>
      <c r="AT13" s="371">
        <v>16</v>
      </c>
      <c r="AU13" s="372"/>
      <c r="AV13" s="371">
        <v>18</v>
      </c>
      <c r="AW13" s="371">
        <v>13</v>
      </c>
      <c r="AX13" s="371">
        <v>14</v>
      </c>
      <c r="AY13" s="371">
        <v>16</v>
      </c>
      <c r="AZ13" s="371">
        <v>16</v>
      </c>
      <c r="BA13" s="372"/>
      <c r="BB13" s="372"/>
      <c r="BC13" s="360">
        <f t="shared" si="2"/>
        <v>15.363636363636363</v>
      </c>
      <c r="BD13" s="370"/>
      <c r="BE13" s="370"/>
      <c r="BF13" s="370"/>
      <c r="BG13" s="370"/>
      <c r="BH13" s="370"/>
      <c r="BI13" s="370"/>
      <c r="BJ13" s="370"/>
      <c r="BK13" s="370"/>
      <c r="BL13" s="370"/>
      <c r="BM13" s="370"/>
      <c r="BN13" s="370"/>
      <c r="BO13" s="370"/>
      <c r="BP13" s="370"/>
      <c r="BQ13" s="370"/>
      <c r="BR13" s="360" t="str">
        <f t="shared" si="3"/>
        <v/>
      </c>
      <c r="BS13" s="364">
        <f t="shared" si="8"/>
        <v>518</v>
      </c>
      <c r="BT13" s="365">
        <f t="shared" si="4"/>
        <v>14.388888888888889</v>
      </c>
      <c r="BU13" s="366">
        <f t="shared" si="9"/>
        <v>12</v>
      </c>
      <c r="BV13" s="366"/>
      <c r="BW13" s="370"/>
      <c r="BX13" s="370"/>
      <c r="BY13" s="370"/>
      <c r="BZ13" s="370"/>
      <c r="CA13" s="367" t="str">
        <f t="shared" si="5"/>
        <v/>
      </c>
      <c r="CB13" s="370" t="str">
        <f t="shared" si="6"/>
        <v/>
      </c>
      <c r="CC13" s="333"/>
      <c r="CD13" s="333"/>
      <c r="CK13" t="b">
        <f t="shared" si="10"/>
        <v>0</v>
      </c>
      <c r="CL13" t="b">
        <f t="shared" si="7"/>
        <v>0</v>
      </c>
      <c r="CM13" t="b">
        <f t="shared" si="7"/>
        <v>0</v>
      </c>
      <c r="CN13" t="b">
        <f t="shared" si="7"/>
        <v>0</v>
      </c>
      <c r="CO13" t="str">
        <f t="shared" si="11"/>
        <v/>
      </c>
    </row>
    <row r="14" spans="1:93" ht="15" customHeight="1" thickBot="1">
      <c r="A14" s="355">
        <v>7</v>
      </c>
      <c r="B14" s="355">
        <v>1</v>
      </c>
      <c r="C14" s="355">
        <v>9</v>
      </c>
      <c r="D14" s="355">
        <v>8</v>
      </c>
      <c r="E14" s="355">
        <v>8</v>
      </c>
      <c r="F14" s="355">
        <v>1</v>
      </c>
      <c r="G14" s="355">
        <v>8</v>
      </c>
      <c r="H14" s="355">
        <v>9</v>
      </c>
      <c r="I14" s="356" t="s">
        <v>801</v>
      </c>
      <c r="J14" s="357" t="s">
        <v>59</v>
      </c>
      <c r="K14" s="358">
        <v>10</v>
      </c>
      <c r="L14" s="358">
        <v>10</v>
      </c>
      <c r="M14" s="358">
        <v>10</v>
      </c>
      <c r="N14" s="358">
        <v>15</v>
      </c>
      <c r="O14" s="358">
        <v>15</v>
      </c>
      <c r="P14" s="358">
        <v>14</v>
      </c>
      <c r="Q14" s="358">
        <v>13</v>
      </c>
      <c r="R14" s="358">
        <v>14</v>
      </c>
      <c r="S14" s="358">
        <v>11</v>
      </c>
      <c r="T14" s="358">
        <v>11</v>
      </c>
      <c r="U14" s="358">
        <v>17</v>
      </c>
      <c r="V14" s="358">
        <v>14</v>
      </c>
      <c r="W14" s="359"/>
      <c r="X14" s="359"/>
      <c r="Y14" s="360">
        <f t="shared" si="0"/>
        <v>12.833333333333334</v>
      </c>
      <c r="Z14" s="358">
        <v>13</v>
      </c>
      <c r="AA14" s="358">
        <v>12</v>
      </c>
      <c r="AB14" s="358">
        <v>14</v>
      </c>
      <c r="AC14" s="358">
        <v>7</v>
      </c>
      <c r="AD14" s="358">
        <v>15</v>
      </c>
      <c r="AE14" s="358">
        <v>13</v>
      </c>
      <c r="AF14" s="358">
        <v>14</v>
      </c>
      <c r="AG14" s="358">
        <v>15</v>
      </c>
      <c r="AH14" s="358">
        <v>11</v>
      </c>
      <c r="AI14" s="358">
        <v>14</v>
      </c>
      <c r="AJ14" s="358">
        <v>16</v>
      </c>
      <c r="AK14" s="358">
        <v>16</v>
      </c>
      <c r="AL14" s="359"/>
      <c r="AM14" s="359"/>
      <c r="AN14" s="360">
        <f t="shared" si="1"/>
        <v>13.333333333333334</v>
      </c>
      <c r="AO14" s="362">
        <v>17</v>
      </c>
      <c r="AP14" s="362">
        <v>10</v>
      </c>
      <c r="AQ14" s="362">
        <v>12</v>
      </c>
      <c r="AR14" s="362">
        <v>13</v>
      </c>
      <c r="AS14" s="362">
        <v>15</v>
      </c>
      <c r="AT14" s="362">
        <v>15</v>
      </c>
      <c r="AU14" s="363"/>
      <c r="AV14" s="362">
        <v>13</v>
      </c>
      <c r="AW14" s="362">
        <v>11</v>
      </c>
      <c r="AX14" s="362">
        <v>13</v>
      </c>
      <c r="AY14" s="362">
        <v>17</v>
      </c>
      <c r="AZ14" s="362">
        <v>16</v>
      </c>
      <c r="BA14" s="363"/>
      <c r="BB14" s="363"/>
      <c r="BC14" s="360">
        <f t="shared" si="2"/>
        <v>13.818181818181818</v>
      </c>
      <c r="BD14" s="359"/>
      <c r="BE14" s="359"/>
      <c r="BF14" s="359"/>
      <c r="BG14" s="359"/>
      <c r="BH14" s="359"/>
      <c r="BI14" s="359">
        <v>19</v>
      </c>
      <c r="BJ14" s="359"/>
      <c r="BK14" s="359"/>
      <c r="BL14" s="359"/>
      <c r="BM14" s="359"/>
      <c r="BN14" s="359"/>
      <c r="BO14" s="359"/>
      <c r="BP14" s="359"/>
      <c r="BQ14" s="359"/>
      <c r="BR14" s="360">
        <f t="shared" si="3"/>
        <v>19</v>
      </c>
      <c r="BS14" s="364">
        <f t="shared" si="8"/>
        <v>485</v>
      </c>
      <c r="BT14" s="365">
        <f t="shared" si="4"/>
        <v>13.472222222222221</v>
      </c>
      <c r="BU14" s="366">
        <f t="shared" si="9"/>
        <v>14</v>
      </c>
      <c r="BV14" s="366"/>
      <c r="BW14" s="359"/>
      <c r="BX14" s="359"/>
      <c r="BY14" s="359"/>
      <c r="BZ14" s="359"/>
      <c r="CA14" s="367" t="str">
        <f t="shared" si="5"/>
        <v/>
      </c>
      <c r="CB14" s="359" t="str">
        <f t="shared" si="6"/>
        <v/>
      </c>
      <c r="CC14" s="333"/>
      <c r="CD14" s="333"/>
      <c r="CK14" t="b">
        <f t="shared" si="10"/>
        <v>0</v>
      </c>
      <c r="CL14" t="b">
        <f t="shared" si="7"/>
        <v>0</v>
      </c>
      <c r="CM14" t="b">
        <f t="shared" si="7"/>
        <v>0</v>
      </c>
      <c r="CN14" t="b">
        <f t="shared" si="7"/>
        <v>0</v>
      </c>
      <c r="CO14" t="str">
        <f t="shared" si="11"/>
        <v/>
      </c>
    </row>
    <row r="15" spans="1:93" ht="15" customHeight="1" thickBot="1">
      <c r="A15" s="355">
        <v>7</v>
      </c>
      <c r="B15" s="355">
        <v>2</v>
      </c>
      <c r="C15" s="355">
        <v>0</v>
      </c>
      <c r="D15" s="355">
        <v>0</v>
      </c>
      <c r="E15" s="355">
        <v>9</v>
      </c>
      <c r="F15" s="355">
        <v>4</v>
      </c>
      <c r="G15" s="355">
        <v>0</v>
      </c>
      <c r="H15" s="355">
        <v>7</v>
      </c>
      <c r="I15" s="356" t="s">
        <v>802</v>
      </c>
      <c r="J15" s="357" t="s">
        <v>59</v>
      </c>
      <c r="K15" s="369">
        <v>18</v>
      </c>
      <c r="L15" s="369">
        <v>14</v>
      </c>
      <c r="M15" s="369">
        <v>13</v>
      </c>
      <c r="N15" s="369">
        <v>15</v>
      </c>
      <c r="O15" s="369">
        <v>15</v>
      </c>
      <c r="P15" s="369">
        <v>16</v>
      </c>
      <c r="Q15" s="369">
        <v>13</v>
      </c>
      <c r="R15" s="369">
        <v>16</v>
      </c>
      <c r="S15" s="369">
        <v>13</v>
      </c>
      <c r="T15" s="369">
        <v>15</v>
      </c>
      <c r="U15" s="369">
        <v>17</v>
      </c>
      <c r="V15" s="369">
        <v>15</v>
      </c>
      <c r="W15" s="370"/>
      <c r="X15" s="370"/>
      <c r="Y15" s="360">
        <f t="shared" si="0"/>
        <v>15</v>
      </c>
      <c r="Z15" s="369">
        <v>16</v>
      </c>
      <c r="AA15" s="369">
        <v>14</v>
      </c>
      <c r="AB15" s="369">
        <v>15</v>
      </c>
      <c r="AC15" s="369">
        <v>17</v>
      </c>
      <c r="AD15" s="369">
        <v>15</v>
      </c>
      <c r="AE15" s="369">
        <v>15</v>
      </c>
      <c r="AF15" s="369">
        <v>15</v>
      </c>
      <c r="AG15" s="369">
        <v>15</v>
      </c>
      <c r="AH15" s="369">
        <v>13</v>
      </c>
      <c r="AI15" s="369">
        <v>15</v>
      </c>
      <c r="AJ15" s="369">
        <v>16</v>
      </c>
      <c r="AK15" s="369">
        <v>16</v>
      </c>
      <c r="AL15" s="370"/>
      <c r="AM15" s="370"/>
      <c r="AN15" s="360">
        <f t="shared" si="1"/>
        <v>15.166666666666666</v>
      </c>
      <c r="AO15" s="371">
        <v>17</v>
      </c>
      <c r="AP15" s="371">
        <v>13</v>
      </c>
      <c r="AQ15" s="371">
        <v>13</v>
      </c>
      <c r="AR15" s="371">
        <v>16</v>
      </c>
      <c r="AS15" s="371">
        <v>15</v>
      </c>
      <c r="AT15" s="371">
        <v>17</v>
      </c>
      <c r="AU15" s="372"/>
      <c r="AV15" s="371">
        <v>13</v>
      </c>
      <c r="AW15" s="371">
        <v>13</v>
      </c>
      <c r="AX15" s="371">
        <v>12</v>
      </c>
      <c r="AY15" s="371">
        <v>18</v>
      </c>
      <c r="AZ15" s="371">
        <v>15</v>
      </c>
      <c r="BA15" s="372"/>
      <c r="BB15" s="372"/>
      <c r="BC15" s="360">
        <f t="shared" si="2"/>
        <v>14.727272727272727</v>
      </c>
      <c r="BD15" s="370"/>
      <c r="BE15" s="370"/>
      <c r="BF15" s="370"/>
      <c r="BG15" s="370"/>
      <c r="BH15" s="370"/>
      <c r="BI15" s="370"/>
      <c r="BJ15" s="370"/>
      <c r="BK15" s="370"/>
      <c r="BL15" s="370"/>
      <c r="BM15" s="370"/>
      <c r="BN15" s="370"/>
      <c r="BO15" s="370"/>
      <c r="BP15" s="370"/>
      <c r="BQ15" s="370"/>
      <c r="BR15" s="360" t="str">
        <f t="shared" si="3"/>
        <v/>
      </c>
      <c r="BS15" s="364">
        <f t="shared" si="8"/>
        <v>524</v>
      </c>
      <c r="BT15" s="365">
        <f t="shared" si="4"/>
        <v>14.555555555555555</v>
      </c>
      <c r="BU15" s="366">
        <f t="shared" si="9"/>
        <v>8</v>
      </c>
      <c r="BV15" s="366"/>
      <c r="BW15" s="370"/>
      <c r="BX15" s="370"/>
      <c r="BY15" s="370"/>
      <c r="BZ15" s="370"/>
      <c r="CA15" s="367" t="str">
        <f t="shared" si="5"/>
        <v/>
      </c>
      <c r="CB15" s="370" t="str">
        <f t="shared" si="6"/>
        <v/>
      </c>
      <c r="CC15" s="333"/>
      <c r="CD15" s="333"/>
      <c r="CK15" t="b">
        <f t="shared" si="10"/>
        <v>0</v>
      </c>
      <c r="CL15" t="b">
        <f t="shared" si="7"/>
        <v>0</v>
      </c>
      <c r="CM15" t="b">
        <f t="shared" si="7"/>
        <v>0</v>
      </c>
      <c r="CN15" t="b">
        <f t="shared" si="7"/>
        <v>0</v>
      </c>
      <c r="CO15" t="str">
        <f t="shared" si="11"/>
        <v/>
      </c>
    </row>
    <row r="16" spans="1:93" ht="15" customHeight="1" thickBot="1">
      <c r="A16" s="355">
        <v>7</v>
      </c>
      <c r="B16" s="355">
        <v>1</v>
      </c>
      <c r="C16" s="355">
        <v>9</v>
      </c>
      <c r="D16" s="355">
        <v>7</v>
      </c>
      <c r="E16" s="355">
        <v>6</v>
      </c>
      <c r="F16" s="355">
        <v>1</v>
      </c>
      <c r="G16" s="355">
        <v>2</v>
      </c>
      <c r="H16" s="355">
        <v>0</v>
      </c>
      <c r="I16" s="356" t="s">
        <v>803</v>
      </c>
      <c r="J16" s="357" t="s">
        <v>59</v>
      </c>
      <c r="K16" s="358">
        <v>17</v>
      </c>
      <c r="L16" s="358">
        <v>11</v>
      </c>
      <c r="M16" s="358">
        <v>13</v>
      </c>
      <c r="N16" s="358">
        <v>15</v>
      </c>
      <c r="O16" s="358">
        <v>15</v>
      </c>
      <c r="P16" s="358">
        <v>18</v>
      </c>
      <c r="Q16" s="358">
        <v>13</v>
      </c>
      <c r="R16" s="358">
        <v>16</v>
      </c>
      <c r="S16" s="358">
        <v>13</v>
      </c>
      <c r="T16" s="358">
        <v>13</v>
      </c>
      <c r="U16" s="358">
        <v>16</v>
      </c>
      <c r="V16" s="358">
        <v>14</v>
      </c>
      <c r="W16" s="359"/>
      <c r="X16" s="359"/>
      <c r="Y16" s="360">
        <f t="shared" si="0"/>
        <v>14.5</v>
      </c>
      <c r="Z16" s="358">
        <v>16</v>
      </c>
      <c r="AA16" s="358">
        <v>13</v>
      </c>
      <c r="AB16" s="358">
        <v>15</v>
      </c>
      <c r="AC16" s="358">
        <v>18</v>
      </c>
      <c r="AD16" s="358">
        <v>16</v>
      </c>
      <c r="AE16" s="358">
        <v>15</v>
      </c>
      <c r="AF16" s="358">
        <v>15</v>
      </c>
      <c r="AG16" s="358">
        <v>16</v>
      </c>
      <c r="AH16" s="358">
        <v>13</v>
      </c>
      <c r="AI16" s="358">
        <v>14</v>
      </c>
      <c r="AJ16" s="358">
        <v>16</v>
      </c>
      <c r="AK16" s="358">
        <v>16</v>
      </c>
      <c r="AL16" s="359"/>
      <c r="AM16" s="359"/>
      <c r="AN16" s="360">
        <f t="shared" si="1"/>
        <v>15.25</v>
      </c>
      <c r="AO16" s="362">
        <v>18</v>
      </c>
      <c r="AP16" s="362">
        <v>13</v>
      </c>
      <c r="AQ16" s="362">
        <v>15</v>
      </c>
      <c r="AR16" s="362">
        <v>16</v>
      </c>
      <c r="AS16" s="362">
        <v>16</v>
      </c>
      <c r="AT16" s="362">
        <v>16</v>
      </c>
      <c r="AU16" s="363"/>
      <c r="AV16" s="362">
        <v>14</v>
      </c>
      <c r="AW16" s="362">
        <v>16</v>
      </c>
      <c r="AX16" s="362">
        <v>12</v>
      </c>
      <c r="AY16" s="362">
        <v>17</v>
      </c>
      <c r="AZ16" s="362">
        <v>15</v>
      </c>
      <c r="BA16" s="363"/>
      <c r="BB16" s="363"/>
      <c r="BC16" s="360">
        <f t="shared" si="2"/>
        <v>15.272727272727273</v>
      </c>
      <c r="BD16" s="359"/>
      <c r="BE16" s="359"/>
      <c r="BF16" s="359"/>
      <c r="BG16" s="359"/>
      <c r="BH16" s="359"/>
      <c r="BI16" s="359"/>
      <c r="BJ16" s="359"/>
      <c r="BK16" s="359"/>
      <c r="BL16" s="359"/>
      <c r="BM16" s="359"/>
      <c r="BN16" s="359"/>
      <c r="BO16" s="359"/>
      <c r="BP16" s="359"/>
      <c r="BQ16" s="359"/>
      <c r="BR16" s="360" t="str">
        <f t="shared" si="3"/>
        <v/>
      </c>
      <c r="BS16" s="364">
        <f t="shared" si="8"/>
        <v>525</v>
      </c>
      <c r="BT16" s="365">
        <f t="shared" si="4"/>
        <v>14.583333333333334</v>
      </c>
      <c r="BU16" s="366">
        <f t="shared" si="9"/>
        <v>7</v>
      </c>
      <c r="BV16" s="366"/>
      <c r="BW16" s="359"/>
      <c r="BX16" s="359"/>
      <c r="BY16" s="359"/>
      <c r="BZ16" s="359"/>
      <c r="CA16" s="367" t="str">
        <f t="shared" si="5"/>
        <v/>
      </c>
      <c r="CB16" s="359" t="str">
        <f t="shared" si="6"/>
        <v/>
      </c>
      <c r="CC16" s="333"/>
      <c r="CD16" s="333"/>
      <c r="CK16" t="b">
        <f t="shared" si="10"/>
        <v>0</v>
      </c>
      <c r="CL16" t="b">
        <f t="shared" si="7"/>
        <v>0</v>
      </c>
      <c r="CM16" t="b">
        <f t="shared" si="7"/>
        <v>0</v>
      </c>
      <c r="CN16" t="b">
        <f t="shared" si="7"/>
        <v>0</v>
      </c>
      <c r="CO16" t="str">
        <f t="shared" si="11"/>
        <v/>
      </c>
    </row>
    <row r="17" spans="1:93" ht="15" customHeight="1" thickBot="1">
      <c r="A17" s="355">
        <v>7</v>
      </c>
      <c r="B17" s="355">
        <v>1</v>
      </c>
      <c r="C17" s="355">
        <v>9</v>
      </c>
      <c r="D17" s="355">
        <v>9</v>
      </c>
      <c r="E17" s="355">
        <v>5</v>
      </c>
      <c r="F17" s="355">
        <v>0</v>
      </c>
      <c r="G17" s="355">
        <v>1</v>
      </c>
      <c r="H17" s="355">
        <v>8</v>
      </c>
      <c r="I17" s="356" t="s">
        <v>804</v>
      </c>
      <c r="J17" s="357" t="s">
        <v>59</v>
      </c>
      <c r="K17" s="369">
        <v>13</v>
      </c>
      <c r="L17" s="369">
        <v>11</v>
      </c>
      <c r="M17" s="369">
        <v>14</v>
      </c>
      <c r="N17" s="369">
        <v>11</v>
      </c>
      <c r="O17" s="369">
        <v>15</v>
      </c>
      <c r="P17" s="369">
        <v>17</v>
      </c>
      <c r="Q17" s="369">
        <v>13</v>
      </c>
      <c r="R17" s="369">
        <v>16</v>
      </c>
      <c r="S17" s="369">
        <v>13</v>
      </c>
      <c r="T17" s="369">
        <v>16</v>
      </c>
      <c r="U17" s="369">
        <v>14</v>
      </c>
      <c r="V17" s="369">
        <v>15</v>
      </c>
      <c r="W17" s="370"/>
      <c r="X17" s="370"/>
      <c r="Y17" s="360">
        <f t="shared" si="0"/>
        <v>14</v>
      </c>
      <c r="Z17" s="369">
        <v>13</v>
      </c>
      <c r="AA17" s="369">
        <v>14</v>
      </c>
      <c r="AB17" s="369">
        <v>16</v>
      </c>
      <c r="AC17" s="369">
        <v>15</v>
      </c>
      <c r="AD17" s="369">
        <v>16</v>
      </c>
      <c r="AE17" s="369">
        <v>14</v>
      </c>
      <c r="AF17" s="369">
        <v>15</v>
      </c>
      <c r="AG17" s="369">
        <v>15</v>
      </c>
      <c r="AH17" s="369">
        <v>14</v>
      </c>
      <c r="AI17" s="369">
        <v>16</v>
      </c>
      <c r="AJ17" s="369">
        <v>16</v>
      </c>
      <c r="AK17" s="369">
        <v>16</v>
      </c>
      <c r="AL17" s="370"/>
      <c r="AM17" s="370"/>
      <c r="AN17" s="360">
        <f t="shared" si="1"/>
        <v>15</v>
      </c>
      <c r="AO17" s="371">
        <v>17</v>
      </c>
      <c r="AP17" s="371">
        <v>14</v>
      </c>
      <c r="AQ17" s="371">
        <v>16</v>
      </c>
      <c r="AR17" s="371">
        <v>13</v>
      </c>
      <c r="AS17" s="371">
        <v>16</v>
      </c>
      <c r="AT17" s="371">
        <v>17</v>
      </c>
      <c r="AU17" s="372"/>
      <c r="AV17" s="371">
        <v>18</v>
      </c>
      <c r="AW17" s="371">
        <v>16</v>
      </c>
      <c r="AX17" s="371">
        <v>15</v>
      </c>
      <c r="AY17" s="371">
        <v>16</v>
      </c>
      <c r="AZ17" s="371">
        <v>15</v>
      </c>
      <c r="BA17" s="372"/>
      <c r="BB17" s="372"/>
      <c r="BC17" s="360">
        <f t="shared" si="2"/>
        <v>15.727272727272727</v>
      </c>
      <c r="BD17" s="370"/>
      <c r="BE17" s="370"/>
      <c r="BF17" s="370"/>
      <c r="BG17" s="370"/>
      <c r="BH17" s="370"/>
      <c r="BI17" s="370"/>
      <c r="BJ17" s="370"/>
      <c r="BK17" s="370"/>
      <c r="BL17" s="370"/>
      <c r="BM17" s="370"/>
      <c r="BN17" s="370"/>
      <c r="BO17" s="370"/>
      <c r="BP17" s="370"/>
      <c r="BQ17" s="370"/>
      <c r="BR17" s="360" t="str">
        <f t="shared" si="3"/>
        <v/>
      </c>
      <c r="BS17" s="364">
        <f t="shared" si="8"/>
        <v>521</v>
      </c>
      <c r="BT17" s="365">
        <f t="shared" si="4"/>
        <v>14.472222222222221</v>
      </c>
      <c r="BU17" s="366">
        <f t="shared" si="9"/>
        <v>10</v>
      </c>
      <c r="BV17" s="366"/>
      <c r="BW17" s="370"/>
      <c r="BX17" s="370"/>
      <c r="BY17" s="370"/>
      <c r="BZ17" s="370"/>
      <c r="CA17" s="367" t="str">
        <f t="shared" si="5"/>
        <v/>
      </c>
      <c r="CB17" s="370" t="str">
        <f t="shared" si="6"/>
        <v/>
      </c>
      <c r="CC17" s="333"/>
      <c r="CD17" s="333"/>
      <c r="CK17" t="b">
        <f t="shared" si="10"/>
        <v>0</v>
      </c>
      <c r="CL17" t="b">
        <f t="shared" si="7"/>
        <v>0</v>
      </c>
      <c r="CM17" t="b">
        <f t="shared" si="7"/>
        <v>0</v>
      </c>
      <c r="CN17" t="b">
        <f t="shared" si="7"/>
        <v>0</v>
      </c>
      <c r="CO17" t="str">
        <f t="shared" si="11"/>
        <v/>
      </c>
    </row>
    <row r="18" spans="1:93" ht="15" customHeight="1" thickBot="1">
      <c r="A18" s="355">
        <v>7</v>
      </c>
      <c r="B18" s="355">
        <v>1</v>
      </c>
      <c r="C18" s="355">
        <v>9</v>
      </c>
      <c r="D18" s="355">
        <v>8</v>
      </c>
      <c r="E18" s="355">
        <v>8</v>
      </c>
      <c r="F18" s="355">
        <v>2</v>
      </c>
      <c r="G18" s="355">
        <v>0</v>
      </c>
      <c r="H18" s="355">
        <v>7</v>
      </c>
      <c r="I18" s="356" t="s">
        <v>805</v>
      </c>
      <c r="J18" s="357" t="s">
        <v>59</v>
      </c>
      <c r="K18" s="358">
        <v>16</v>
      </c>
      <c r="L18" s="358">
        <v>13</v>
      </c>
      <c r="M18" s="358">
        <v>15</v>
      </c>
      <c r="N18" s="358">
        <v>17</v>
      </c>
      <c r="O18" s="358">
        <v>15</v>
      </c>
      <c r="P18" s="358">
        <v>19</v>
      </c>
      <c r="Q18" s="358">
        <v>14</v>
      </c>
      <c r="R18" s="358">
        <v>18</v>
      </c>
      <c r="S18" s="358">
        <v>14</v>
      </c>
      <c r="T18" s="358">
        <v>17</v>
      </c>
      <c r="U18" s="358">
        <v>14</v>
      </c>
      <c r="V18" s="358">
        <v>14</v>
      </c>
      <c r="W18" s="359"/>
      <c r="X18" s="359"/>
      <c r="Y18" s="360">
        <f t="shared" si="0"/>
        <v>15.5</v>
      </c>
      <c r="Z18" s="358">
        <v>17</v>
      </c>
      <c r="AA18" s="358">
        <v>13</v>
      </c>
      <c r="AB18" s="358">
        <v>17</v>
      </c>
      <c r="AC18" s="358">
        <v>19</v>
      </c>
      <c r="AD18" s="358">
        <v>16</v>
      </c>
      <c r="AE18" s="358">
        <v>12</v>
      </c>
      <c r="AF18" s="358">
        <v>15</v>
      </c>
      <c r="AG18" s="358">
        <v>18</v>
      </c>
      <c r="AH18" s="358">
        <v>14</v>
      </c>
      <c r="AI18" s="358">
        <v>15</v>
      </c>
      <c r="AJ18" s="358">
        <v>17</v>
      </c>
      <c r="AK18" s="358">
        <v>16</v>
      </c>
      <c r="AL18" s="359"/>
      <c r="AM18" s="359"/>
      <c r="AN18" s="360">
        <f t="shared" si="1"/>
        <v>15.75</v>
      </c>
      <c r="AO18" s="362">
        <v>17</v>
      </c>
      <c r="AP18" s="362">
        <v>16</v>
      </c>
      <c r="AQ18" s="362">
        <v>17</v>
      </c>
      <c r="AR18" s="362">
        <v>18</v>
      </c>
      <c r="AS18" s="362">
        <v>15</v>
      </c>
      <c r="AT18" s="362">
        <v>18</v>
      </c>
      <c r="AU18" s="363"/>
      <c r="AV18" s="362">
        <v>18</v>
      </c>
      <c r="AW18" s="362">
        <v>16</v>
      </c>
      <c r="AX18" s="362">
        <v>13</v>
      </c>
      <c r="AY18" s="362">
        <v>17</v>
      </c>
      <c r="AZ18" s="362">
        <v>15</v>
      </c>
      <c r="BA18" s="363"/>
      <c r="BB18" s="363"/>
      <c r="BC18" s="360">
        <f t="shared" si="2"/>
        <v>16.363636363636363</v>
      </c>
      <c r="BD18" s="359"/>
      <c r="BE18" s="359"/>
      <c r="BF18" s="359"/>
      <c r="BG18" s="359"/>
      <c r="BH18" s="359"/>
      <c r="BI18" s="359"/>
      <c r="BJ18" s="359"/>
      <c r="BK18" s="359"/>
      <c r="BL18" s="359"/>
      <c r="BM18" s="359"/>
      <c r="BN18" s="359"/>
      <c r="BO18" s="359"/>
      <c r="BP18" s="359"/>
      <c r="BQ18" s="359"/>
      <c r="BR18" s="360" t="str">
        <f t="shared" si="3"/>
        <v/>
      </c>
      <c r="BS18" s="364">
        <f t="shared" si="8"/>
        <v>555</v>
      </c>
      <c r="BT18" s="365">
        <f t="shared" si="4"/>
        <v>15.416666666666666</v>
      </c>
      <c r="BU18" s="366">
        <f t="shared" si="9"/>
        <v>3</v>
      </c>
      <c r="BV18" s="366"/>
      <c r="BW18" s="359"/>
      <c r="BX18" s="359"/>
      <c r="BY18" s="359"/>
      <c r="BZ18" s="359"/>
      <c r="CA18" s="367" t="str">
        <f t="shared" si="5"/>
        <v/>
      </c>
      <c r="CB18" s="359" t="str">
        <f t="shared" si="6"/>
        <v/>
      </c>
      <c r="CC18" s="333"/>
      <c r="CD18" s="333"/>
      <c r="CK18" t="b">
        <f t="shared" si="10"/>
        <v>0</v>
      </c>
      <c r="CL18" t="b">
        <f t="shared" si="7"/>
        <v>0</v>
      </c>
      <c r="CM18" t="b">
        <f t="shared" si="7"/>
        <v>0</v>
      </c>
      <c r="CN18" t="b">
        <f t="shared" si="7"/>
        <v>0</v>
      </c>
      <c r="CO18" t="str">
        <f t="shared" si="11"/>
        <v/>
      </c>
    </row>
    <row r="19" spans="1:93" ht="15" customHeight="1" thickBot="1">
      <c r="A19" s="345">
        <v>0</v>
      </c>
      <c r="B19" s="345">
        <v>0</v>
      </c>
      <c r="C19" s="345">
        <v>0</v>
      </c>
      <c r="D19" s="345">
        <v>0</v>
      </c>
      <c r="E19" s="345">
        <v>0</v>
      </c>
      <c r="F19" s="345">
        <v>0</v>
      </c>
      <c r="G19" s="345">
        <v>0</v>
      </c>
      <c r="H19" s="345">
        <v>0</v>
      </c>
      <c r="I19" s="373"/>
      <c r="J19" s="357" t="s">
        <v>59</v>
      </c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0"/>
      <c r="W19" s="370"/>
      <c r="X19" s="370"/>
      <c r="Y19" s="360" t="str">
        <f t="shared" si="0"/>
        <v/>
      </c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60" t="str">
        <f t="shared" si="1"/>
        <v/>
      </c>
      <c r="AO19" s="372"/>
      <c r="AP19" s="372"/>
      <c r="AQ19" s="372"/>
      <c r="AR19" s="372"/>
      <c r="AS19" s="372"/>
      <c r="AT19" s="372"/>
      <c r="AU19" s="372"/>
      <c r="AV19" s="372"/>
      <c r="AW19" s="372"/>
      <c r="AX19" s="372"/>
      <c r="AY19" s="372"/>
      <c r="AZ19" s="372"/>
      <c r="BA19" s="372"/>
      <c r="BB19" s="372"/>
      <c r="BC19" s="360" t="str">
        <f t="shared" si="2"/>
        <v/>
      </c>
      <c r="BD19" s="370"/>
      <c r="BE19" s="370"/>
      <c r="BF19" s="370"/>
      <c r="BG19" s="370"/>
      <c r="BH19" s="370"/>
      <c r="BI19" s="370"/>
      <c r="BJ19" s="370"/>
      <c r="BK19" s="370"/>
      <c r="BL19" s="370"/>
      <c r="BM19" s="370"/>
      <c r="BN19" s="370"/>
      <c r="BO19" s="370"/>
      <c r="BP19" s="370"/>
      <c r="BQ19" s="370"/>
      <c r="BR19" s="360" t="str">
        <f t="shared" si="3"/>
        <v/>
      </c>
      <c r="BS19" s="364">
        <f t="shared" si="8"/>
        <v>0</v>
      </c>
      <c r="BT19" s="365">
        <f t="shared" si="4"/>
        <v>0</v>
      </c>
      <c r="BU19" s="366" t="str">
        <f t="shared" si="9"/>
        <v/>
      </c>
      <c r="BV19" s="366"/>
      <c r="BW19" s="370"/>
      <c r="BX19" s="370"/>
      <c r="BY19" s="370"/>
      <c r="BZ19" s="370"/>
      <c r="CA19" s="367" t="str">
        <f t="shared" si="5"/>
        <v/>
      </c>
      <c r="CB19" s="370" t="str">
        <f t="shared" si="6"/>
        <v/>
      </c>
      <c r="CC19" s="333"/>
      <c r="CD19" s="333"/>
      <c r="CK19" t="b">
        <f t="shared" si="10"/>
        <v>0</v>
      </c>
      <c r="CL19" t="b">
        <f t="shared" si="7"/>
        <v>0</v>
      </c>
      <c r="CM19" t="b">
        <f t="shared" si="7"/>
        <v>0</v>
      </c>
      <c r="CN19" t="b">
        <f t="shared" si="7"/>
        <v>0</v>
      </c>
      <c r="CO19" t="str">
        <f t="shared" si="11"/>
        <v/>
      </c>
    </row>
    <row r="20" spans="1:93" ht="15" customHeight="1" thickBot="1">
      <c r="A20" s="345">
        <v>0</v>
      </c>
      <c r="B20" s="345">
        <v>0</v>
      </c>
      <c r="C20" s="345">
        <v>0</v>
      </c>
      <c r="D20" s="345">
        <v>0</v>
      </c>
      <c r="E20" s="345">
        <v>0</v>
      </c>
      <c r="F20" s="345">
        <v>0</v>
      </c>
      <c r="G20" s="345">
        <v>0</v>
      </c>
      <c r="H20" s="345">
        <v>0</v>
      </c>
      <c r="I20" s="373"/>
      <c r="J20" s="357" t="s">
        <v>59</v>
      </c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60" t="str">
        <f t="shared" si="0"/>
        <v/>
      </c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  <c r="AJ20" s="359"/>
      <c r="AK20" s="359"/>
      <c r="AL20" s="359"/>
      <c r="AM20" s="359"/>
      <c r="AN20" s="360" t="str">
        <f t="shared" si="1"/>
        <v/>
      </c>
      <c r="AO20" s="359"/>
      <c r="AP20" s="359"/>
      <c r="AQ20" s="359"/>
      <c r="AR20" s="359"/>
      <c r="AS20" s="359"/>
      <c r="AT20" s="359"/>
      <c r="AU20" s="359"/>
      <c r="AV20" s="359"/>
      <c r="AW20" s="359"/>
      <c r="AX20" s="359"/>
      <c r="AY20" s="359"/>
      <c r="AZ20" s="359"/>
      <c r="BA20" s="359"/>
      <c r="BB20" s="359"/>
      <c r="BC20" s="360" t="str">
        <f t="shared" si="2"/>
        <v/>
      </c>
      <c r="BD20" s="359"/>
      <c r="BE20" s="359"/>
      <c r="BF20" s="359"/>
      <c r="BG20" s="359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60" t="str">
        <f t="shared" si="3"/>
        <v/>
      </c>
      <c r="BS20" s="364">
        <f t="shared" si="8"/>
        <v>0</v>
      </c>
      <c r="BT20" s="365">
        <f t="shared" si="4"/>
        <v>0</v>
      </c>
      <c r="BU20" s="366" t="str">
        <f t="shared" si="9"/>
        <v/>
      </c>
      <c r="BV20" s="366"/>
      <c r="BW20" s="359"/>
      <c r="BX20" s="359"/>
      <c r="BY20" s="359"/>
      <c r="BZ20" s="359"/>
      <c r="CA20" s="367" t="str">
        <f t="shared" si="5"/>
        <v/>
      </c>
      <c r="CB20" s="359" t="str">
        <f t="shared" si="6"/>
        <v/>
      </c>
      <c r="CC20" s="333"/>
      <c r="CD20" s="333"/>
      <c r="CK20" t="b">
        <f t="shared" si="10"/>
        <v>0</v>
      </c>
      <c r="CL20" t="b">
        <f t="shared" si="10"/>
        <v>0</v>
      </c>
      <c r="CM20" t="b">
        <f t="shared" si="10"/>
        <v>0</v>
      </c>
      <c r="CN20" t="b">
        <f t="shared" si="10"/>
        <v>0</v>
      </c>
      <c r="CO20" t="str">
        <f t="shared" si="11"/>
        <v/>
      </c>
    </row>
    <row r="21" spans="1:93" ht="15" customHeight="1" thickBot="1">
      <c r="A21" s="345">
        <v>0</v>
      </c>
      <c r="B21" s="345">
        <v>0</v>
      </c>
      <c r="C21" s="345">
        <v>0</v>
      </c>
      <c r="D21" s="345">
        <v>0</v>
      </c>
      <c r="E21" s="345">
        <v>0</v>
      </c>
      <c r="F21" s="345">
        <v>0</v>
      </c>
      <c r="G21" s="345">
        <v>0</v>
      </c>
      <c r="H21" s="345">
        <v>0</v>
      </c>
      <c r="I21" s="373"/>
      <c r="J21" s="357" t="s">
        <v>59</v>
      </c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0"/>
      <c r="W21" s="370"/>
      <c r="X21" s="370"/>
      <c r="Y21" s="360" t="str">
        <f t="shared" si="0"/>
        <v/>
      </c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60" t="str">
        <f t="shared" si="1"/>
        <v/>
      </c>
      <c r="AO21" s="370"/>
      <c r="AP21" s="370"/>
      <c r="AQ21" s="370"/>
      <c r="AR21" s="370"/>
      <c r="AS21" s="370"/>
      <c r="AT21" s="370"/>
      <c r="AU21" s="370"/>
      <c r="AV21" s="370"/>
      <c r="AW21" s="370"/>
      <c r="AX21" s="370"/>
      <c r="AY21" s="370"/>
      <c r="AZ21" s="370"/>
      <c r="BA21" s="370"/>
      <c r="BB21" s="370"/>
      <c r="BC21" s="360" t="str">
        <f t="shared" si="2"/>
        <v/>
      </c>
      <c r="BD21" s="370"/>
      <c r="BE21" s="370"/>
      <c r="BF21" s="370"/>
      <c r="BG21" s="370"/>
      <c r="BH21" s="370"/>
      <c r="BI21" s="370"/>
      <c r="BJ21" s="370"/>
      <c r="BK21" s="370"/>
      <c r="BL21" s="370"/>
      <c r="BM21" s="370"/>
      <c r="BN21" s="370"/>
      <c r="BO21" s="370"/>
      <c r="BP21" s="370"/>
      <c r="BQ21" s="370"/>
      <c r="BR21" s="360" t="str">
        <f t="shared" si="3"/>
        <v/>
      </c>
      <c r="BS21" s="364">
        <f t="shared" si="8"/>
        <v>0</v>
      </c>
      <c r="BT21" s="365">
        <f t="shared" si="4"/>
        <v>0</v>
      </c>
      <c r="BU21" s="366" t="str">
        <f t="shared" si="9"/>
        <v/>
      </c>
      <c r="BV21" s="366"/>
      <c r="BW21" s="370"/>
      <c r="BX21" s="370"/>
      <c r="BY21" s="370"/>
      <c r="BZ21" s="370"/>
      <c r="CA21" s="367" t="str">
        <f t="shared" si="5"/>
        <v/>
      </c>
      <c r="CB21" s="370" t="str">
        <f t="shared" si="6"/>
        <v/>
      </c>
      <c r="CC21" s="333"/>
      <c r="CD21" s="333"/>
      <c r="CK21" t="b">
        <f t="shared" si="10"/>
        <v>0</v>
      </c>
      <c r="CL21" t="b">
        <f t="shared" si="10"/>
        <v>0</v>
      </c>
      <c r="CM21" t="b">
        <f t="shared" si="10"/>
        <v>0</v>
      </c>
      <c r="CN21" t="b">
        <f t="shared" si="10"/>
        <v>0</v>
      </c>
      <c r="CO21" t="str">
        <f t="shared" si="11"/>
        <v/>
      </c>
    </row>
    <row r="22" spans="1:93" ht="15" customHeight="1" thickBot="1">
      <c r="A22" s="345">
        <v>0</v>
      </c>
      <c r="B22" s="345">
        <v>0</v>
      </c>
      <c r="C22" s="345">
        <v>0</v>
      </c>
      <c r="D22" s="345">
        <v>0</v>
      </c>
      <c r="E22" s="345">
        <v>0</v>
      </c>
      <c r="F22" s="345">
        <v>0</v>
      </c>
      <c r="G22" s="345">
        <v>0</v>
      </c>
      <c r="H22" s="345">
        <v>0</v>
      </c>
      <c r="I22" s="373"/>
      <c r="J22" s="357" t="s">
        <v>59</v>
      </c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60" t="str">
        <f t="shared" si="0"/>
        <v/>
      </c>
      <c r="Z22" s="359"/>
      <c r="AA22" s="359"/>
      <c r="AB22" s="359"/>
      <c r="AC22" s="359"/>
      <c r="AD22" s="359"/>
      <c r="AE22" s="359"/>
      <c r="AF22" s="359"/>
      <c r="AG22" s="359"/>
      <c r="AH22" s="359"/>
      <c r="AI22" s="359"/>
      <c r="AJ22" s="359"/>
      <c r="AK22" s="359"/>
      <c r="AL22" s="359"/>
      <c r="AM22" s="359"/>
      <c r="AN22" s="360" t="str">
        <f t="shared" si="1"/>
        <v/>
      </c>
      <c r="AO22" s="359"/>
      <c r="AP22" s="359"/>
      <c r="AQ22" s="359"/>
      <c r="AR22" s="359"/>
      <c r="AS22" s="359"/>
      <c r="AT22" s="359"/>
      <c r="AU22" s="359"/>
      <c r="AV22" s="359"/>
      <c r="AW22" s="359"/>
      <c r="AX22" s="359"/>
      <c r="AY22" s="359"/>
      <c r="AZ22" s="359"/>
      <c r="BA22" s="359"/>
      <c r="BB22" s="359"/>
      <c r="BC22" s="360" t="str">
        <f t="shared" si="2"/>
        <v/>
      </c>
      <c r="BD22" s="359"/>
      <c r="BE22" s="359"/>
      <c r="BF22" s="359"/>
      <c r="BG22" s="359"/>
      <c r="BH22" s="359"/>
      <c r="BI22" s="359"/>
      <c r="BJ22" s="359"/>
      <c r="BK22" s="359"/>
      <c r="BL22" s="359"/>
      <c r="BM22" s="359"/>
      <c r="BN22" s="359"/>
      <c r="BO22" s="359"/>
      <c r="BP22" s="359"/>
      <c r="BQ22" s="359"/>
      <c r="BR22" s="360" t="str">
        <f t="shared" si="3"/>
        <v/>
      </c>
      <c r="BS22" s="364">
        <f t="shared" si="8"/>
        <v>0</v>
      </c>
      <c r="BT22" s="365">
        <f t="shared" si="4"/>
        <v>0</v>
      </c>
      <c r="BU22" s="366" t="str">
        <f t="shared" si="9"/>
        <v/>
      </c>
      <c r="BV22" s="366"/>
      <c r="BW22" s="359"/>
      <c r="BX22" s="359"/>
      <c r="BY22" s="359"/>
      <c r="BZ22" s="359"/>
      <c r="CA22" s="367" t="str">
        <f t="shared" si="5"/>
        <v/>
      </c>
      <c r="CB22" s="359" t="str">
        <f t="shared" si="6"/>
        <v/>
      </c>
      <c r="CC22" s="333"/>
      <c r="CD22" s="333"/>
      <c r="CK22" t="b">
        <f t="shared" si="10"/>
        <v>0</v>
      </c>
      <c r="CL22" t="b">
        <f t="shared" si="10"/>
        <v>0</v>
      </c>
      <c r="CM22" t="b">
        <f t="shared" si="10"/>
        <v>0</v>
      </c>
      <c r="CN22" t="b">
        <f t="shared" si="10"/>
        <v>0</v>
      </c>
      <c r="CO22" t="str">
        <f t="shared" si="11"/>
        <v/>
      </c>
    </row>
    <row r="23" spans="1:93" ht="15" customHeight="1" thickBot="1">
      <c r="A23" s="345">
        <v>0</v>
      </c>
      <c r="B23" s="345">
        <v>0</v>
      </c>
      <c r="C23" s="345">
        <v>0</v>
      </c>
      <c r="D23" s="345">
        <v>0</v>
      </c>
      <c r="E23" s="345">
        <v>0</v>
      </c>
      <c r="F23" s="345">
        <v>0</v>
      </c>
      <c r="G23" s="345">
        <v>0</v>
      </c>
      <c r="H23" s="345">
        <v>0</v>
      </c>
      <c r="I23" s="373"/>
      <c r="J23" s="357" t="s">
        <v>59</v>
      </c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0"/>
      <c r="W23" s="370"/>
      <c r="X23" s="370"/>
      <c r="Y23" s="360" t="str">
        <f t="shared" si="0"/>
        <v/>
      </c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60" t="str">
        <f t="shared" si="1"/>
        <v/>
      </c>
      <c r="AO23" s="370"/>
      <c r="AP23" s="370"/>
      <c r="AQ23" s="370"/>
      <c r="AR23" s="370"/>
      <c r="AS23" s="370"/>
      <c r="AT23" s="370"/>
      <c r="AU23" s="370"/>
      <c r="AV23" s="370"/>
      <c r="AW23" s="370"/>
      <c r="AX23" s="370"/>
      <c r="AY23" s="370"/>
      <c r="AZ23" s="370"/>
      <c r="BA23" s="370"/>
      <c r="BB23" s="370"/>
      <c r="BC23" s="360" t="str">
        <f t="shared" si="2"/>
        <v/>
      </c>
      <c r="BD23" s="370"/>
      <c r="BE23" s="370"/>
      <c r="BF23" s="370"/>
      <c r="BG23" s="370"/>
      <c r="BH23" s="370"/>
      <c r="BI23" s="370"/>
      <c r="BJ23" s="370"/>
      <c r="BK23" s="370"/>
      <c r="BL23" s="370"/>
      <c r="BM23" s="370"/>
      <c r="BN23" s="370"/>
      <c r="BO23" s="370"/>
      <c r="BP23" s="370"/>
      <c r="BQ23" s="370"/>
      <c r="BR23" s="360" t="str">
        <f t="shared" si="3"/>
        <v/>
      </c>
      <c r="BS23" s="364">
        <f t="shared" si="8"/>
        <v>0</v>
      </c>
      <c r="BT23" s="365">
        <f t="shared" si="4"/>
        <v>0</v>
      </c>
      <c r="BU23" s="366" t="str">
        <f t="shared" si="9"/>
        <v/>
      </c>
      <c r="BV23" s="366"/>
      <c r="BW23" s="370"/>
      <c r="BX23" s="370"/>
      <c r="BY23" s="370"/>
      <c r="BZ23" s="370"/>
      <c r="CA23" s="367" t="str">
        <f t="shared" si="5"/>
        <v/>
      </c>
      <c r="CB23" s="370" t="str">
        <f t="shared" si="6"/>
        <v/>
      </c>
      <c r="CC23" s="333"/>
      <c r="CD23" s="333"/>
      <c r="CK23" t="b">
        <f t="shared" si="10"/>
        <v>0</v>
      </c>
      <c r="CL23" t="b">
        <f t="shared" si="10"/>
        <v>0</v>
      </c>
      <c r="CM23" t="b">
        <f t="shared" si="10"/>
        <v>0</v>
      </c>
      <c r="CN23" t="b">
        <f t="shared" si="10"/>
        <v>0</v>
      </c>
      <c r="CO23" t="str">
        <f t="shared" si="11"/>
        <v/>
      </c>
    </row>
    <row r="24" spans="1:93" ht="15" customHeight="1" thickBot="1">
      <c r="A24" s="345">
        <v>0</v>
      </c>
      <c r="B24" s="345">
        <v>0</v>
      </c>
      <c r="C24" s="345">
        <v>0</v>
      </c>
      <c r="D24" s="345">
        <v>0</v>
      </c>
      <c r="E24" s="345">
        <v>0</v>
      </c>
      <c r="F24" s="345">
        <v>0</v>
      </c>
      <c r="G24" s="345">
        <v>0</v>
      </c>
      <c r="H24" s="345">
        <v>0</v>
      </c>
      <c r="I24" s="373"/>
      <c r="J24" s="357" t="s">
        <v>59</v>
      </c>
      <c r="K24" s="359"/>
      <c r="L24" s="359"/>
      <c r="M24" s="359"/>
      <c r="N24" s="359"/>
      <c r="O24" s="359"/>
      <c r="P24" s="359"/>
      <c r="Q24" s="359"/>
      <c r="R24" s="359"/>
      <c r="S24" s="359"/>
      <c r="T24" s="359"/>
      <c r="U24" s="359"/>
      <c r="V24" s="359"/>
      <c r="W24" s="359"/>
      <c r="X24" s="359"/>
      <c r="Y24" s="360" t="str">
        <f t="shared" si="0"/>
        <v/>
      </c>
      <c r="Z24" s="359"/>
      <c r="AA24" s="359"/>
      <c r="AB24" s="359"/>
      <c r="AC24" s="359"/>
      <c r="AD24" s="359"/>
      <c r="AE24" s="359"/>
      <c r="AF24" s="359"/>
      <c r="AG24" s="359"/>
      <c r="AH24" s="359"/>
      <c r="AI24" s="359"/>
      <c r="AJ24" s="359"/>
      <c r="AK24" s="359"/>
      <c r="AL24" s="359"/>
      <c r="AM24" s="359"/>
      <c r="AN24" s="360" t="str">
        <f t="shared" si="1"/>
        <v/>
      </c>
      <c r="AO24" s="359"/>
      <c r="AP24" s="359"/>
      <c r="AQ24" s="359"/>
      <c r="AR24" s="359"/>
      <c r="AS24" s="359"/>
      <c r="AT24" s="359"/>
      <c r="AU24" s="359"/>
      <c r="AV24" s="359"/>
      <c r="AW24" s="359"/>
      <c r="AX24" s="359"/>
      <c r="AY24" s="359"/>
      <c r="AZ24" s="359"/>
      <c r="BA24" s="359"/>
      <c r="BB24" s="359"/>
      <c r="BC24" s="360" t="str">
        <f t="shared" si="2"/>
        <v/>
      </c>
      <c r="BD24" s="359"/>
      <c r="BE24" s="359"/>
      <c r="BF24" s="359"/>
      <c r="BG24" s="359"/>
      <c r="BH24" s="359"/>
      <c r="BI24" s="359"/>
      <c r="BJ24" s="359"/>
      <c r="BK24" s="359"/>
      <c r="BL24" s="359"/>
      <c r="BM24" s="359"/>
      <c r="BN24" s="359"/>
      <c r="BO24" s="359"/>
      <c r="BP24" s="359"/>
      <c r="BQ24" s="359"/>
      <c r="BR24" s="360" t="str">
        <f t="shared" si="3"/>
        <v/>
      </c>
      <c r="BS24" s="364">
        <f t="shared" si="8"/>
        <v>0</v>
      </c>
      <c r="BT24" s="365">
        <f t="shared" si="4"/>
        <v>0</v>
      </c>
      <c r="BU24" s="366" t="str">
        <f t="shared" si="9"/>
        <v/>
      </c>
      <c r="BV24" s="366"/>
      <c r="BW24" s="359"/>
      <c r="BX24" s="359"/>
      <c r="BY24" s="359"/>
      <c r="BZ24" s="359"/>
      <c r="CA24" s="367" t="str">
        <f t="shared" si="5"/>
        <v/>
      </c>
      <c r="CB24" s="359" t="str">
        <f t="shared" si="6"/>
        <v/>
      </c>
      <c r="CC24" s="333"/>
      <c r="CD24" s="333"/>
      <c r="CK24" t="b">
        <f t="shared" si="10"/>
        <v>0</v>
      </c>
      <c r="CL24" t="b">
        <f t="shared" si="10"/>
        <v>0</v>
      </c>
      <c r="CM24" t="b">
        <f t="shared" si="10"/>
        <v>0</v>
      </c>
      <c r="CN24" t="b">
        <f t="shared" si="10"/>
        <v>0</v>
      </c>
      <c r="CO24" t="str">
        <f t="shared" si="11"/>
        <v/>
      </c>
    </row>
    <row r="25" spans="1:93" ht="15" customHeight="1" thickBot="1">
      <c r="A25" s="345">
        <v>0</v>
      </c>
      <c r="B25" s="345">
        <v>0</v>
      </c>
      <c r="C25" s="345">
        <v>0</v>
      </c>
      <c r="D25" s="345">
        <v>0</v>
      </c>
      <c r="E25" s="345">
        <v>0</v>
      </c>
      <c r="F25" s="345">
        <v>0</v>
      </c>
      <c r="G25" s="345">
        <v>0</v>
      </c>
      <c r="H25" s="345">
        <v>0</v>
      </c>
      <c r="I25" s="373"/>
      <c r="J25" s="357" t="s">
        <v>59</v>
      </c>
      <c r="K25" s="370"/>
      <c r="L25" s="370"/>
      <c r="M25" s="370"/>
      <c r="N25" s="370"/>
      <c r="O25" s="370"/>
      <c r="P25" s="370"/>
      <c r="Q25" s="370"/>
      <c r="R25" s="370"/>
      <c r="S25" s="370"/>
      <c r="T25" s="370"/>
      <c r="U25" s="370"/>
      <c r="V25" s="370"/>
      <c r="W25" s="370"/>
      <c r="X25" s="370"/>
      <c r="Y25" s="360" t="str">
        <f t="shared" si="0"/>
        <v/>
      </c>
      <c r="Z25" s="370"/>
      <c r="AA25" s="370"/>
      <c r="AB25" s="370"/>
      <c r="AC25" s="370"/>
      <c r="AD25" s="370"/>
      <c r="AE25" s="370"/>
      <c r="AF25" s="370"/>
      <c r="AG25" s="370"/>
      <c r="AH25" s="370"/>
      <c r="AI25" s="370"/>
      <c r="AJ25" s="370"/>
      <c r="AK25" s="370"/>
      <c r="AL25" s="370"/>
      <c r="AM25" s="370"/>
      <c r="AN25" s="360" t="str">
        <f t="shared" si="1"/>
        <v/>
      </c>
      <c r="AO25" s="370"/>
      <c r="AP25" s="370"/>
      <c r="AQ25" s="370"/>
      <c r="AR25" s="370"/>
      <c r="AS25" s="370"/>
      <c r="AT25" s="370"/>
      <c r="AU25" s="370"/>
      <c r="AV25" s="370"/>
      <c r="AW25" s="370"/>
      <c r="AX25" s="370"/>
      <c r="AY25" s="370"/>
      <c r="AZ25" s="370"/>
      <c r="BA25" s="370"/>
      <c r="BB25" s="370"/>
      <c r="BC25" s="360" t="str">
        <f t="shared" si="2"/>
        <v/>
      </c>
      <c r="BD25" s="370"/>
      <c r="BE25" s="370"/>
      <c r="BF25" s="370"/>
      <c r="BG25" s="370"/>
      <c r="BH25" s="370"/>
      <c r="BI25" s="370"/>
      <c r="BJ25" s="370"/>
      <c r="BK25" s="370"/>
      <c r="BL25" s="370"/>
      <c r="BM25" s="370"/>
      <c r="BN25" s="370"/>
      <c r="BO25" s="370"/>
      <c r="BP25" s="370"/>
      <c r="BQ25" s="370"/>
      <c r="BR25" s="360" t="str">
        <f t="shared" si="3"/>
        <v/>
      </c>
      <c r="BS25" s="364">
        <f t="shared" si="8"/>
        <v>0</v>
      </c>
      <c r="BT25" s="365">
        <f t="shared" si="4"/>
        <v>0</v>
      </c>
      <c r="BU25" s="366" t="str">
        <f t="shared" si="9"/>
        <v/>
      </c>
      <c r="BV25" s="366"/>
      <c r="BW25" s="370"/>
      <c r="BX25" s="370"/>
      <c r="BY25" s="370"/>
      <c r="BZ25" s="370"/>
      <c r="CA25" s="367" t="str">
        <f t="shared" si="5"/>
        <v/>
      </c>
      <c r="CB25" s="370" t="str">
        <f t="shared" si="6"/>
        <v/>
      </c>
      <c r="CC25" s="333"/>
      <c r="CD25" s="333"/>
      <c r="CK25" t="b">
        <f t="shared" si="10"/>
        <v>0</v>
      </c>
      <c r="CL25" t="b">
        <f t="shared" si="10"/>
        <v>0</v>
      </c>
      <c r="CM25" t="b">
        <f t="shared" si="10"/>
        <v>0</v>
      </c>
      <c r="CN25" t="b">
        <f t="shared" si="10"/>
        <v>0</v>
      </c>
      <c r="CO25" t="str">
        <f t="shared" si="11"/>
        <v/>
      </c>
    </row>
    <row r="26" spans="1:93" ht="15" customHeight="1" thickBot="1">
      <c r="A26" s="345">
        <v>0</v>
      </c>
      <c r="B26" s="345">
        <v>0</v>
      </c>
      <c r="C26" s="345">
        <v>0</v>
      </c>
      <c r="D26" s="345">
        <v>0</v>
      </c>
      <c r="E26" s="345">
        <v>0</v>
      </c>
      <c r="F26" s="345">
        <v>0</v>
      </c>
      <c r="G26" s="345">
        <v>0</v>
      </c>
      <c r="H26" s="345">
        <v>0</v>
      </c>
      <c r="I26" s="373"/>
      <c r="J26" s="357" t="s">
        <v>59</v>
      </c>
      <c r="K26" s="359"/>
      <c r="L26" s="359"/>
      <c r="M26" s="359"/>
      <c r="N26" s="359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60" t="str">
        <f t="shared" si="0"/>
        <v/>
      </c>
      <c r="Z26" s="359"/>
      <c r="AA26" s="359"/>
      <c r="AB26" s="359"/>
      <c r="AC26" s="359"/>
      <c r="AD26" s="359"/>
      <c r="AE26" s="359"/>
      <c r="AF26" s="359"/>
      <c r="AG26" s="359"/>
      <c r="AH26" s="359"/>
      <c r="AI26" s="359"/>
      <c r="AJ26" s="359"/>
      <c r="AK26" s="359"/>
      <c r="AL26" s="359"/>
      <c r="AM26" s="359"/>
      <c r="AN26" s="360" t="str">
        <f t="shared" si="1"/>
        <v/>
      </c>
      <c r="AO26" s="359"/>
      <c r="AP26" s="359"/>
      <c r="AQ26" s="359"/>
      <c r="AR26" s="359"/>
      <c r="AS26" s="359"/>
      <c r="AT26" s="359"/>
      <c r="AU26" s="359"/>
      <c r="AV26" s="359"/>
      <c r="AW26" s="359"/>
      <c r="AX26" s="359"/>
      <c r="AY26" s="359"/>
      <c r="AZ26" s="359"/>
      <c r="BA26" s="359"/>
      <c r="BB26" s="359"/>
      <c r="BC26" s="360" t="str">
        <f t="shared" si="2"/>
        <v/>
      </c>
      <c r="BD26" s="359"/>
      <c r="BE26" s="359"/>
      <c r="BF26" s="359"/>
      <c r="BG26" s="359"/>
      <c r="BH26" s="359"/>
      <c r="BI26" s="359"/>
      <c r="BJ26" s="359"/>
      <c r="BK26" s="359"/>
      <c r="BL26" s="359"/>
      <c r="BM26" s="359"/>
      <c r="BN26" s="359"/>
      <c r="BO26" s="359"/>
      <c r="BP26" s="359"/>
      <c r="BQ26" s="359"/>
      <c r="BR26" s="360" t="str">
        <f t="shared" si="3"/>
        <v/>
      </c>
      <c r="BS26" s="364">
        <f t="shared" si="8"/>
        <v>0</v>
      </c>
      <c r="BT26" s="365">
        <f t="shared" si="4"/>
        <v>0</v>
      </c>
      <c r="BU26" s="366" t="str">
        <f t="shared" si="9"/>
        <v/>
      </c>
      <c r="BV26" s="366"/>
      <c r="BW26" s="359"/>
      <c r="BX26" s="359"/>
      <c r="BY26" s="359"/>
      <c r="BZ26" s="359"/>
      <c r="CA26" s="367" t="str">
        <f t="shared" si="5"/>
        <v/>
      </c>
      <c r="CB26" s="359" t="str">
        <f t="shared" si="6"/>
        <v/>
      </c>
      <c r="CC26" s="333"/>
      <c r="CD26" s="333"/>
      <c r="CK26" t="b">
        <f t="shared" si="10"/>
        <v>0</v>
      </c>
      <c r="CL26" t="b">
        <f t="shared" si="10"/>
        <v>0</v>
      </c>
      <c r="CM26" t="b">
        <f t="shared" si="10"/>
        <v>0</v>
      </c>
      <c r="CN26" t="b">
        <f t="shared" si="10"/>
        <v>0</v>
      </c>
      <c r="CO26" t="str">
        <f t="shared" si="11"/>
        <v/>
      </c>
    </row>
    <row r="27" spans="1:93" ht="15" customHeight="1" thickBot="1">
      <c r="A27" s="345">
        <v>0</v>
      </c>
      <c r="B27" s="345">
        <v>0</v>
      </c>
      <c r="C27" s="345">
        <v>0</v>
      </c>
      <c r="D27" s="345">
        <v>0</v>
      </c>
      <c r="E27" s="345">
        <v>0</v>
      </c>
      <c r="F27" s="345">
        <v>0</v>
      </c>
      <c r="G27" s="345">
        <v>0</v>
      </c>
      <c r="H27" s="345">
        <v>0</v>
      </c>
      <c r="I27" s="373"/>
      <c r="J27" s="357" t="s">
        <v>59</v>
      </c>
      <c r="K27" s="370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0"/>
      <c r="W27" s="370"/>
      <c r="X27" s="370"/>
      <c r="Y27" s="360" t="str">
        <f t="shared" si="0"/>
        <v/>
      </c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60" t="str">
        <f t="shared" si="1"/>
        <v/>
      </c>
      <c r="AO27" s="370"/>
      <c r="AP27" s="370"/>
      <c r="AQ27" s="370"/>
      <c r="AR27" s="370"/>
      <c r="AS27" s="370"/>
      <c r="AT27" s="370"/>
      <c r="AU27" s="370"/>
      <c r="AV27" s="370"/>
      <c r="AW27" s="370"/>
      <c r="AX27" s="370"/>
      <c r="AY27" s="370"/>
      <c r="AZ27" s="370"/>
      <c r="BA27" s="370"/>
      <c r="BB27" s="370"/>
      <c r="BC27" s="360" t="str">
        <f t="shared" si="2"/>
        <v/>
      </c>
      <c r="BD27" s="370"/>
      <c r="BE27" s="370"/>
      <c r="BF27" s="370"/>
      <c r="BG27" s="370"/>
      <c r="BH27" s="370"/>
      <c r="BI27" s="370"/>
      <c r="BJ27" s="370"/>
      <c r="BK27" s="370"/>
      <c r="BL27" s="370"/>
      <c r="BM27" s="370"/>
      <c r="BN27" s="370"/>
      <c r="BO27" s="370"/>
      <c r="BP27" s="370"/>
      <c r="BQ27" s="370"/>
      <c r="BR27" s="360" t="str">
        <f t="shared" si="3"/>
        <v/>
      </c>
      <c r="BS27" s="364">
        <f t="shared" si="8"/>
        <v>0</v>
      </c>
      <c r="BT27" s="365">
        <f t="shared" si="4"/>
        <v>0</v>
      </c>
      <c r="BU27" s="366" t="str">
        <f t="shared" si="9"/>
        <v/>
      </c>
      <c r="BV27" s="366"/>
      <c r="BW27" s="370"/>
      <c r="BX27" s="370"/>
      <c r="BY27" s="370"/>
      <c r="BZ27" s="370"/>
      <c r="CA27" s="367" t="str">
        <f t="shared" si="5"/>
        <v/>
      </c>
      <c r="CB27" s="370" t="str">
        <f t="shared" si="6"/>
        <v/>
      </c>
      <c r="CC27" s="333"/>
      <c r="CD27" s="333"/>
      <c r="CK27" t="b">
        <f t="shared" si="10"/>
        <v>0</v>
      </c>
      <c r="CL27" t="b">
        <f t="shared" si="10"/>
        <v>0</v>
      </c>
      <c r="CM27" t="b">
        <f t="shared" si="10"/>
        <v>0</v>
      </c>
      <c r="CN27" t="b">
        <f t="shared" si="10"/>
        <v>0</v>
      </c>
      <c r="CO27" t="str">
        <f t="shared" si="11"/>
        <v/>
      </c>
    </row>
    <row r="28" spans="1:93" ht="15" customHeight="1" thickBot="1">
      <c r="A28" s="345">
        <v>0</v>
      </c>
      <c r="B28" s="345">
        <v>0</v>
      </c>
      <c r="C28" s="345">
        <v>0</v>
      </c>
      <c r="D28" s="345">
        <v>0</v>
      </c>
      <c r="E28" s="345">
        <v>0</v>
      </c>
      <c r="F28" s="345">
        <v>0</v>
      </c>
      <c r="G28" s="345">
        <v>0</v>
      </c>
      <c r="H28" s="345">
        <v>0</v>
      </c>
      <c r="I28" s="373"/>
      <c r="J28" s="357" t="s">
        <v>59</v>
      </c>
      <c r="K28" s="359"/>
      <c r="L28" s="359"/>
      <c r="M28" s="359"/>
      <c r="N28" s="359"/>
      <c r="O28" s="359"/>
      <c r="P28" s="359"/>
      <c r="Q28" s="359"/>
      <c r="R28" s="359"/>
      <c r="S28" s="359"/>
      <c r="T28" s="359"/>
      <c r="U28" s="359"/>
      <c r="V28" s="359"/>
      <c r="W28" s="359"/>
      <c r="X28" s="359"/>
      <c r="Y28" s="360" t="str">
        <f t="shared" si="0"/>
        <v/>
      </c>
      <c r="Z28" s="359"/>
      <c r="AA28" s="359"/>
      <c r="AB28" s="359"/>
      <c r="AC28" s="359"/>
      <c r="AD28" s="359"/>
      <c r="AE28" s="359"/>
      <c r="AF28" s="359"/>
      <c r="AG28" s="359"/>
      <c r="AH28" s="359"/>
      <c r="AI28" s="359"/>
      <c r="AJ28" s="359"/>
      <c r="AK28" s="359"/>
      <c r="AL28" s="359"/>
      <c r="AM28" s="359"/>
      <c r="AN28" s="360" t="str">
        <f t="shared" si="1"/>
        <v/>
      </c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59"/>
      <c r="BA28" s="359"/>
      <c r="BB28" s="359"/>
      <c r="BC28" s="360" t="str">
        <f t="shared" si="2"/>
        <v/>
      </c>
      <c r="BD28" s="359"/>
      <c r="BE28" s="359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59"/>
      <c r="BR28" s="360" t="str">
        <f t="shared" si="3"/>
        <v/>
      </c>
      <c r="BS28" s="364">
        <f t="shared" si="8"/>
        <v>0</v>
      </c>
      <c r="BT28" s="365">
        <f t="shared" si="4"/>
        <v>0</v>
      </c>
      <c r="BU28" s="366" t="str">
        <f t="shared" si="9"/>
        <v/>
      </c>
      <c r="BV28" s="366"/>
      <c r="BW28" s="359"/>
      <c r="BX28" s="359"/>
      <c r="BY28" s="359"/>
      <c r="BZ28" s="359"/>
      <c r="CA28" s="367" t="str">
        <f t="shared" si="5"/>
        <v/>
      </c>
      <c r="CB28" s="359" t="str">
        <f t="shared" si="6"/>
        <v/>
      </c>
      <c r="CC28" s="333"/>
      <c r="CD28" s="333"/>
      <c r="CK28" t="b">
        <f t="shared" si="10"/>
        <v>0</v>
      </c>
      <c r="CL28" t="b">
        <f t="shared" si="10"/>
        <v>0</v>
      </c>
      <c r="CM28" t="b">
        <f t="shared" si="10"/>
        <v>0</v>
      </c>
      <c r="CN28" t="b">
        <f t="shared" si="10"/>
        <v>0</v>
      </c>
      <c r="CO28" t="str">
        <f t="shared" si="11"/>
        <v/>
      </c>
    </row>
    <row r="29" spans="1:93" ht="15" customHeight="1" thickBot="1">
      <c r="A29" s="345">
        <v>0</v>
      </c>
      <c r="B29" s="345">
        <v>0</v>
      </c>
      <c r="C29" s="345">
        <v>0</v>
      </c>
      <c r="D29" s="345">
        <v>0</v>
      </c>
      <c r="E29" s="345">
        <v>0</v>
      </c>
      <c r="F29" s="345">
        <v>0</v>
      </c>
      <c r="G29" s="345">
        <v>0</v>
      </c>
      <c r="H29" s="345">
        <v>0</v>
      </c>
      <c r="I29" s="373"/>
      <c r="J29" s="357" t="s">
        <v>59</v>
      </c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60" t="str">
        <f t="shared" si="0"/>
        <v/>
      </c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  <c r="AJ29" s="370"/>
      <c r="AK29" s="370"/>
      <c r="AL29" s="370"/>
      <c r="AM29" s="370"/>
      <c r="AN29" s="360" t="str">
        <f t="shared" si="1"/>
        <v/>
      </c>
      <c r="AO29" s="370"/>
      <c r="AP29" s="370"/>
      <c r="AQ29" s="370"/>
      <c r="AR29" s="370"/>
      <c r="AS29" s="370"/>
      <c r="AT29" s="370"/>
      <c r="AU29" s="370"/>
      <c r="AV29" s="370"/>
      <c r="AW29" s="370"/>
      <c r="AX29" s="370"/>
      <c r="AY29" s="370"/>
      <c r="AZ29" s="370"/>
      <c r="BA29" s="370"/>
      <c r="BB29" s="370"/>
      <c r="BC29" s="360" t="str">
        <f t="shared" si="2"/>
        <v/>
      </c>
      <c r="BD29" s="370"/>
      <c r="BE29" s="370"/>
      <c r="BF29" s="370"/>
      <c r="BG29" s="370"/>
      <c r="BH29" s="370"/>
      <c r="BI29" s="370"/>
      <c r="BJ29" s="370"/>
      <c r="BK29" s="370"/>
      <c r="BL29" s="370"/>
      <c r="BM29" s="370"/>
      <c r="BN29" s="370"/>
      <c r="BO29" s="370"/>
      <c r="BP29" s="370"/>
      <c r="BQ29" s="370"/>
      <c r="BR29" s="360" t="str">
        <f t="shared" si="3"/>
        <v/>
      </c>
      <c r="BS29" s="364">
        <f t="shared" si="8"/>
        <v>0</v>
      </c>
      <c r="BT29" s="365">
        <f t="shared" si="4"/>
        <v>0</v>
      </c>
      <c r="BU29" s="366" t="str">
        <f t="shared" si="9"/>
        <v/>
      </c>
      <c r="BV29" s="366"/>
      <c r="BW29" s="370"/>
      <c r="BX29" s="370"/>
      <c r="BY29" s="370"/>
      <c r="BZ29" s="370"/>
      <c r="CA29" s="367" t="str">
        <f t="shared" si="5"/>
        <v/>
      </c>
      <c r="CB29" s="370" t="str">
        <f t="shared" si="6"/>
        <v/>
      </c>
      <c r="CC29" s="333"/>
      <c r="CD29" s="333"/>
      <c r="CK29" t="b">
        <f t="shared" si="10"/>
        <v>0</v>
      </c>
      <c r="CL29" t="b">
        <f t="shared" si="10"/>
        <v>0</v>
      </c>
      <c r="CM29" t="b">
        <f t="shared" si="10"/>
        <v>0</v>
      </c>
      <c r="CN29" t="b">
        <f t="shared" si="10"/>
        <v>0</v>
      </c>
      <c r="CO29" t="str">
        <f t="shared" si="11"/>
        <v/>
      </c>
    </row>
    <row r="30" spans="1:93" ht="15" customHeight="1" thickBot="1">
      <c r="A30" s="345">
        <v>0</v>
      </c>
      <c r="B30" s="345">
        <v>0</v>
      </c>
      <c r="C30" s="345">
        <v>0</v>
      </c>
      <c r="D30" s="345">
        <v>0</v>
      </c>
      <c r="E30" s="345">
        <v>0</v>
      </c>
      <c r="F30" s="345">
        <v>0</v>
      </c>
      <c r="G30" s="345">
        <v>0</v>
      </c>
      <c r="H30" s="345">
        <v>0</v>
      </c>
      <c r="I30" s="373"/>
      <c r="J30" s="357" t="s">
        <v>59</v>
      </c>
      <c r="K30" s="359"/>
      <c r="L30" s="359"/>
      <c r="M30" s="359"/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60" t="str">
        <f t="shared" si="0"/>
        <v/>
      </c>
      <c r="Z30" s="359"/>
      <c r="AA30" s="359"/>
      <c r="AB30" s="359"/>
      <c r="AC30" s="359"/>
      <c r="AD30" s="359"/>
      <c r="AE30" s="359"/>
      <c r="AF30" s="359"/>
      <c r="AG30" s="359"/>
      <c r="AH30" s="359"/>
      <c r="AI30" s="359"/>
      <c r="AJ30" s="359"/>
      <c r="AK30" s="359"/>
      <c r="AL30" s="359"/>
      <c r="AM30" s="359"/>
      <c r="AN30" s="360" t="str">
        <f t="shared" si="1"/>
        <v/>
      </c>
      <c r="AO30" s="359"/>
      <c r="AP30" s="359"/>
      <c r="AQ30" s="359"/>
      <c r="AR30" s="359"/>
      <c r="AS30" s="359"/>
      <c r="AT30" s="359"/>
      <c r="AU30" s="359"/>
      <c r="AV30" s="359"/>
      <c r="AW30" s="359"/>
      <c r="AX30" s="359"/>
      <c r="AY30" s="359"/>
      <c r="AZ30" s="359"/>
      <c r="BA30" s="359"/>
      <c r="BB30" s="359"/>
      <c r="BC30" s="360" t="str">
        <f t="shared" si="2"/>
        <v/>
      </c>
      <c r="BD30" s="359"/>
      <c r="BE30" s="359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59"/>
      <c r="BR30" s="360" t="str">
        <f t="shared" si="3"/>
        <v/>
      </c>
      <c r="BS30" s="364">
        <f t="shared" si="8"/>
        <v>0</v>
      </c>
      <c r="BT30" s="365">
        <f t="shared" si="4"/>
        <v>0</v>
      </c>
      <c r="BU30" s="366" t="str">
        <f t="shared" si="9"/>
        <v/>
      </c>
      <c r="BV30" s="366"/>
      <c r="BW30" s="359"/>
      <c r="BX30" s="359"/>
      <c r="BY30" s="359"/>
      <c r="BZ30" s="359"/>
      <c r="CA30" s="367" t="str">
        <f t="shared" si="5"/>
        <v/>
      </c>
      <c r="CB30" s="359" t="str">
        <f t="shared" si="6"/>
        <v/>
      </c>
      <c r="CC30" s="333"/>
      <c r="CD30" s="333"/>
      <c r="CK30" t="b">
        <f t="shared" si="10"/>
        <v>0</v>
      </c>
      <c r="CL30" t="b">
        <f t="shared" si="10"/>
        <v>0</v>
      </c>
      <c r="CM30" t="b">
        <f t="shared" si="10"/>
        <v>0</v>
      </c>
      <c r="CN30" t="b">
        <f t="shared" si="10"/>
        <v>0</v>
      </c>
      <c r="CO30" t="str">
        <f t="shared" si="11"/>
        <v/>
      </c>
    </row>
    <row r="31" spans="1:93" ht="15" customHeight="1" thickBot="1">
      <c r="A31" s="345">
        <v>0</v>
      </c>
      <c r="B31" s="345">
        <v>0</v>
      </c>
      <c r="C31" s="345">
        <v>0</v>
      </c>
      <c r="D31" s="345">
        <v>0</v>
      </c>
      <c r="E31" s="345">
        <v>0</v>
      </c>
      <c r="F31" s="345">
        <v>0</v>
      </c>
      <c r="G31" s="345">
        <v>0</v>
      </c>
      <c r="H31" s="345">
        <v>0</v>
      </c>
      <c r="I31" s="373"/>
      <c r="J31" s="357" t="s">
        <v>59</v>
      </c>
      <c r="K31" s="370"/>
      <c r="L31" s="370"/>
      <c r="M31" s="370"/>
      <c r="N31" s="370"/>
      <c r="O31" s="370"/>
      <c r="P31" s="370"/>
      <c r="Q31" s="370"/>
      <c r="R31" s="370"/>
      <c r="S31" s="370"/>
      <c r="T31" s="370"/>
      <c r="U31" s="370"/>
      <c r="V31" s="370"/>
      <c r="W31" s="370"/>
      <c r="X31" s="370"/>
      <c r="Y31" s="360" t="str">
        <f t="shared" si="0"/>
        <v/>
      </c>
      <c r="Z31" s="370"/>
      <c r="AA31" s="370"/>
      <c r="AB31" s="370"/>
      <c r="AC31" s="370"/>
      <c r="AD31" s="370"/>
      <c r="AE31" s="370"/>
      <c r="AF31" s="370"/>
      <c r="AG31" s="370"/>
      <c r="AH31" s="370"/>
      <c r="AI31" s="370"/>
      <c r="AJ31" s="370"/>
      <c r="AK31" s="370"/>
      <c r="AL31" s="370"/>
      <c r="AM31" s="370"/>
      <c r="AN31" s="360" t="str">
        <f t="shared" si="1"/>
        <v/>
      </c>
      <c r="AO31" s="370"/>
      <c r="AP31" s="370"/>
      <c r="AQ31" s="370"/>
      <c r="AR31" s="370"/>
      <c r="AS31" s="370"/>
      <c r="AT31" s="370"/>
      <c r="AU31" s="370"/>
      <c r="AV31" s="370"/>
      <c r="AW31" s="370"/>
      <c r="AX31" s="370"/>
      <c r="AY31" s="370"/>
      <c r="AZ31" s="370"/>
      <c r="BA31" s="370"/>
      <c r="BB31" s="370"/>
      <c r="BC31" s="360" t="str">
        <f t="shared" si="2"/>
        <v/>
      </c>
      <c r="BD31" s="370"/>
      <c r="BE31" s="370"/>
      <c r="BF31" s="370"/>
      <c r="BG31" s="370"/>
      <c r="BH31" s="370"/>
      <c r="BI31" s="370"/>
      <c r="BJ31" s="370"/>
      <c r="BK31" s="370"/>
      <c r="BL31" s="370"/>
      <c r="BM31" s="370"/>
      <c r="BN31" s="370"/>
      <c r="BO31" s="370"/>
      <c r="BP31" s="370"/>
      <c r="BQ31" s="370"/>
      <c r="BR31" s="360" t="str">
        <f t="shared" si="3"/>
        <v/>
      </c>
      <c r="BS31" s="364">
        <f t="shared" si="8"/>
        <v>0</v>
      </c>
      <c r="BT31" s="365">
        <f t="shared" si="4"/>
        <v>0</v>
      </c>
      <c r="BU31" s="366" t="str">
        <f t="shared" si="9"/>
        <v/>
      </c>
      <c r="BV31" s="366"/>
      <c r="BW31" s="370"/>
      <c r="BX31" s="370"/>
      <c r="BY31" s="370"/>
      <c r="BZ31" s="370"/>
      <c r="CA31" s="367" t="str">
        <f t="shared" si="5"/>
        <v/>
      </c>
      <c r="CB31" s="370" t="str">
        <f t="shared" si="6"/>
        <v/>
      </c>
      <c r="CC31" s="333"/>
      <c r="CD31" s="333"/>
      <c r="CK31" t="b">
        <f t="shared" si="10"/>
        <v>0</v>
      </c>
      <c r="CL31" t="b">
        <f t="shared" si="10"/>
        <v>0</v>
      </c>
      <c r="CM31" t="b">
        <f t="shared" si="10"/>
        <v>0</v>
      </c>
      <c r="CN31" t="b">
        <f t="shared" si="10"/>
        <v>0</v>
      </c>
      <c r="CO31" t="str">
        <f t="shared" si="11"/>
        <v/>
      </c>
    </row>
    <row r="32" spans="1:93" ht="15" customHeight="1" thickBot="1">
      <c r="A32" s="345">
        <v>0</v>
      </c>
      <c r="B32" s="345">
        <v>0</v>
      </c>
      <c r="C32" s="345">
        <v>0</v>
      </c>
      <c r="D32" s="345">
        <v>0</v>
      </c>
      <c r="E32" s="345">
        <v>0</v>
      </c>
      <c r="F32" s="345">
        <v>0</v>
      </c>
      <c r="G32" s="345">
        <v>0</v>
      </c>
      <c r="H32" s="345">
        <v>0</v>
      </c>
      <c r="I32" s="374"/>
      <c r="J32" s="357" t="s">
        <v>59</v>
      </c>
      <c r="K32" s="359"/>
      <c r="L32" s="359"/>
      <c r="M32" s="359"/>
      <c r="N32" s="359"/>
      <c r="O32" s="359"/>
      <c r="P32" s="359"/>
      <c r="Q32" s="359"/>
      <c r="R32" s="359"/>
      <c r="S32" s="359"/>
      <c r="T32" s="359"/>
      <c r="U32" s="359"/>
      <c r="V32" s="359"/>
      <c r="W32" s="359"/>
      <c r="X32" s="359"/>
      <c r="Y32" s="360" t="str">
        <f t="shared" si="0"/>
        <v/>
      </c>
      <c r="Z32" s="359"/>
      <c r="AA32" s="359"/>
      <c r="AB32" s="359"/>
      <c r="AC32" s="359"/>
      <c r="AD32" s="359"/>
      <c r="AE32" s="359"/>
      <c r="AF32" s="359"/>
      <c r="AG32" s="359"/>
      <c r="AH32" s="359"/>
      <c r="AI32" s="359"/>
      <c r="AJ32" s="359"/>
      <c r="AK32" s="359"/>
      <c r="AL32" s="359"/>
      <c r="AM32" s="359"/>
      <c r="AN32" s="360" t="str">
        <f t="shared" si="1"/>
        <v/>
      </c>
      <c r="AO32" s="359"/>
      <c r="AP32" s="359"/>
      <c r="AQ32" s="359"/>
      <c r="AR32" s="359"/>
      <c r="AS32" s="359"/>
      <c r="AT32" s="359"/>
      <c r="AU32" s="359"/>
      <c r="AV32" s="359"/>
      <c r="AW32" s="359"/>
      <c r="AX32" s="359"/>
      <c r="AY32" s="359"/>
      <c r="AZ32" s="359"/>
      <c r="BA32" s="359"/>
      <c r="BB32" s="359"/>
      <c r="BC32" s="360" t="str">
        <f t="shared" si="2"/>
        <v/>
      </c>
      <c r="BD32" s="359"/>
      <c r="BE32" s="359"/>
      <c r="BF32" s="359"/>
      <c r="BG32" s="359"/>
      <c r="BH32" s="359"/>
      <c r="BI32" s="359"/>
      <c r="BJ32" s="359"/>
      <c r="BK32" s="359"/>
      <c r="BL32" s="359"/>
      <c r="BM32" s="359"/>
      <c r="BN32" s="359"/>
      <c r="BO32" s="359"/>
      <c r="BP32" s="359"/>
      <c r="BQ32" s="359"/>
      <c r="BR32" s="360" t="str">
        <f t="shared" si="3"/>
        <v/>
      </c>
      <c r="BS32" s="364">
        <f t="shared" si="8"/>
        <v>0</v>
      </c>
      <c r="BT32" s="365">
        <f t="shared" si="4"/>
        <v>0</v>
      </c>
      <c r="BU32" s="366" t="str">
        <f t="shared" si="9"/>
        <v/>
      </c>
      <c r="BV32" s="366"/>
      <c r="BW32" s="359"/>
      <c r="BX32" s="359"/>
      <c r="BY32" s="359"/>
      <c r="BZ32" s="359"/>
      <c r="CA32" s="367" t="str">
        <f t="shared" si="5"/>
        <v/>
      </c>
      <c r="CB32" s="359" t="str">
        <f t="shared" si="6"/>
        <v/>
      </c>
      <c r="CC32" s="333"/>
      <c r="CD32" s="333"/>
      <c r="CK32" t="b">
        <f t="shared" si="10"/>
        <v>0</v>
      </c>
      <c r="CL32" t="b">
        <f t="shared" si="10"/>
        <v>0</v>
      </c>
      <c r="CM32" t="b">
        <f t="shared" si="10"/>
        <v>0</v>
      </c>
      <c r="CN32" t="b">
        <f t="shared" si="10"/>
        <v>0</v>
      </c>
      <c r="CO32" t="str">
        <f t="shared" si="11"/>
        <v/>
      </c>
    </row>
    <row r="33" spans="1:93" ht="15" customHeight="1" thickBot="1">
      <c r="A33" s="345">
        <v>0</v>
      </c>
      <c r="B33" s="345">
        <v>0</v>
      </c>
      <c r="C33" s="345">
        <v>0</v>
      </c>
      <c r="D33" s="345">
        <v>0</v>
      </c>
      <c r="E33" s="345">
        <v>0</v>
      </c>
      <c r="F33" s="345">
        <v>0</v>
      </c>
      <c r="G33" s="345">
        <v>0</v>
      </c>
      <c r="H33" s="345">
        <v>0</v>
      </c>
      <c r="I33" s="374"/>
      <c r="J33" s="357" t="s">
        <v>59</v>
      </c>
      <c r="K33" s="370"/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0"/>
      <c r="W33" s="370"/>
      <c r="X33" s="370"/>
      <c r="Y33" s="360" t="str">
        <f t="shared" si="0"/>
        <v/>
      </c>
      <c r="Z33" s="370"/>
      <c r="AA33" s="370"/>
      <c r="AB33" s="370"/>
      <c r="AC33" s="370"/>
      <c r="AD33" s="370"/>
      <c r="AE33" s="370"/>
      <c r="AF33" s="370"/>
      <c r="AG33" s="370"/>
      <c r="AH33" s="370"/>
      <c r="AI33" s="370"/>
      <c r="AJ33" s="370"/>
      <c r="AK33" s="370"/>
      <c r="AL33" s="370"/>
      <c r="AM33" s="370"/>
      <c r="AN33" s="360" t="str">
        <f t="shared" si="1"/>
        <v/>
      </c>
      <c r="AO33" s="370"/>
      <c r="AP33" s="370"/>
      <c r="AQ33" s="370"/>
      <c r="AR33" s="370"/>
      <c r="AS33" s="370"/>
      <c r="AT33" s="370"/>
      <c r="AU33" s="370"/>
      <c r="AV33" s="370"/>
      <c r="AW33" s="370"/>
      <c r="AX33" s="370"/>
      <c r="AY33" s="370"/>
      <c r="AZ33" s="370"/>
      <c r="BA33" s="370"/>
      <c r="BB33" s="370"/>
      <c r="BC33" s="360" t="str">
        <f t="shared" si="2"/>
        <v/>
      </c>
      <c r="BD33" s="370"/>
      <c r="BE33" s="370"/>
      <c r="BF33" s="370"/>
      <c r="BG33" s="370"/>
      <c r="BH33" s="370"/>
      <c r="BI33" s="370"/>
      <c r="BJ33" s="370"/>
      <c r="BK33" s="370"/>
      <c r="BL33" s="370"/>
      <c r="BM33" s="370"/>
      <c r="BN33" s="370"/>
      <c r="BO33" s="370"/>
      <c r="BP33" s="370"/>
      <c r="BQ33" s="370"/>
      <c r="BR33" s="360" t="str">
        <f t="shared" si="3"/>
        <v/>
      </c>
      <c r="BS33" s="364">
        <f t="shared" si="8"/>
        <v>0</v>
      </c>
      <c r="BT33" s="365">
        <f t="shared" si="4"/>
        <v>0</v>
      </c>
      <c r="BU33" s="366" t="str">
        <f t="shared" si="9"/>
        <v/>
      </c>
      <c r="BV33" s="366"/>
      <c r="BW33" s="370"/>
      <c r="BX33" s="370"/>
      <c r="BY33" s="370"/>
      <c r="BZ33" s="370"/>
      <c r="CA33" s="367" t="str">
        <f t="shared" si="5"/>
        <v/>
      </c>
      <c r="CB33" s="370" t="str">
        <f t="shared" si="6"/>
        <v/>
      </c>
      <c r="CC33" s="333"/>
      <c r="CD33" s="333"/>
      <c r="CK33" t="b">
        <f t="shared" si="10"/>
        <v>0</v>
      </c>
      <c r="CL33" t="b">
        <f t="shared" si="10"/>
        <v>0</v>
      </c>
      <c r="CM33" t="b">
        <f t="shared" si="10"/>
        <v>0</v>
      </c>
      <c r="CN33" t="b">
        <f t="shared" si="10"/>
        <v>0</v>
      </c>
      <c r="CO33" t="str">
        <f t="shared" si="11"/>
        <v/>
      </c>
    </row>
    <row r="34" spans="1:93">
      <c r="A34" s="375"/>
      <c r="B34" s="375"/>
      <c r="C34" s="375"/>
      <c r="D34" s="375"/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  <c r="AR34" s="375"/>
      <c r="AS34" s="375"/>
      <c r="AT34" s="375"/>
      <c r="AU34" s="375"/>
      <c r="AV34" s="375"/>
      <c r="AW34" s="375"/>
      <c r="AX34" s="375"/>
      <c r="AY34" s="375"/>
      <c r="AZ34" s="375"/>
      <c r="BA34" s="375"/>
      <c r="BB34" s="375"/>
      <c r="BC34" s="375"/>
      <c r="BD34" s="375"/>
      <c r="BE34" s="375"/>
      <c r="BF34" s="375"/>
      <c r="BG34" s="375"/>
      <c r="BH34" s="375"/>
      <c r="BI34" s="375"/>
      <c r="BJ34" s="375"/>
      <c r="BK34" s="375"/>
      <c r="BL34" s="375"/>
      <c r="BM34" s="375"/>
      <c r="BN34" s="375"/>
      <c r="BO34" s="375"/>
      <c r="BP34" s="375"/>
      <c r="BQ34" s="375"/>
      <c r="BR34" s="375"/>
      <c r="BS34" s="375"/>
      <c r="BT34" s="375"/>
      <c r="BU34" s="375"/>
      <c r="BV34" s="375"/>
      <c r="BW34" s="375"/>
      <c r="BX34" s="375"/>
      <c r="BY34" s="375"/>
      <c r="BZ34" s="375"/>
      <c r="CA34" s="375"/>
      <c r="CB34" s="375"/>
      <c r="CC34" s="375"/>
      <c r="CD34" s="376"/>
      <c r="CE34" s="330"/>
    </row>
    <row r="35" spans="1:93" ht="16.5" customHeight="1" thickBot="1">
      <c r="A35" s="377" t="s">
        <v>806</v>
      </c>
      <c r="B35" s="377"/>
      <c r="C35" s="377"/>
      <c r="D35" s="377"/>
      <c r="E35" s="377"/>
      <c r="F35" s="377"/>
      <c r="G35" s="377"/>
      <c r="H35" s="377"/>
      <c r="I35" s="377"/>
      <c r="J35" s="377"/>
      <c r="K35" s="377"/>
      <c r="L35" s="377"/>
      <c r="M35" s="377"/>
      <c r="N35" s="377"/>
      <c r="O35" s="377"/>
      <c r="P35" s="377"/>
      <c r="Q35" s="377"/>
      <c r="R35" s="377"/>
      <c r="S35" s="377"/>
      <c r="T35" s="377"/>
      <c r="U35" s="377"/>
      <c r="V35" s="377"/>
      <c r="W35" s="377"/>
      <c r="X35" s="377"/>
      <c r="Y35" s="377"/>
      <c r="Z35" s="377"/>
      <c r="AA35" s="377"/>
      <c r="AB35" s="377"/>
      <c r="AC35" s="377"/>
      <c r="AD35" s="377"/>
      <c r="AE35" s="377"/>
      <c r="AF35" s="377"/>
      <c r="AG35" s="377"/>
      <c r="AH35" s="377"/>
      <c r="AI35" s="377"/>
      <c r="AJ35" s="377"/>
      <c r="AK35" s="377"/>
      <c r="AL35" s="377"/>
      <c r="AM35" s="377"/>
      <c r="AN35" s="377"/>
      <c r="AO35" s="377"/>
      <c r="AP35" s="377"/>
      <c r="AQ35" s="377"/>
      <c r="AR35" s="377"/>
      <c r="AS35" s="377"/>
      <c r="AT35" s="377"/>
      <c r="AU35" s="377"/>
      <c r="AV35" s="377"/>
      <c r="AW35" s="377"/>
      <c r="AX35" s="377"/>
      <c r="AY35" s="377"/>
      <c r="AZ35" s="377"/>
      <c r="BA35" s="377"/>
      <c r="BB35" s="377"/>
      <c r="BC35" s="377"/>
      <c r="BD35" s="377"/>
      <c r="BE35" s="377"/>
      <c r="BF35" s="377"/>
      <c r="BG35" s="377"/>
      <c r="BH35" s="377"/>
      <c r="BI35" s="377"/>
      <c r="BJ35" s="377"/>
      <c r="BK35" s="377"/>
      <c r="BL35" s="377"/>
      <c r="BM35" s="377"/>
      <c r="BN35" s="377"/>
      <c r="BO35" s="377"/>
      <c r="BP35" s="377"/>
      <c r="BQ35" s="377"/>
      <c r="BR35" s="377"/>
      <c r="BS35" s="377"/>
      <c r="BT35" s="377"/>
      <c r="BU35" s="377"/>
      <c r="BV35" s="377"/>
      <c r="BW35" s="377"/>
      <c r="BX35" s="377"/>
      <c r="BY35" s="377"/>
      <c r="BZ35" s="377"/>
      <c r="CA35" s="377"/>
      <c r="CB35" s="377"/>
      <c r="CC35" s="377"/>
      <c r="CD35" s="378"/>
      <c r="CE35" s="330"/>
    </row>
    <row r="36" spans="1:93" ht="16.5" thickBot="1">
      <c r="A36" s="333"/>
      <c r="B36" s="333"/>
      <c r="C36" s="333"/>
      <c r="D36" s="333"/>
      <c r="E36" s="333"/>
      <c r="F36" s="333"/>
      <c r="G36" s="333"/>
      <c r="H36" s="379"/>
      <c r="I36" s="379"/>
      <c r="J36" s="379"/>
      <c r="K36" s="380" t="s">
        <v>760</v>
      </c>
      <c r="L36" s="380"/>
      <c r="M36" s="380"/>
      <c r="N36" s="380"/>
      <c r="O36" s="380"/>
      <c r="P36" s="380"/>
      <c r="Q36" s="380"/>
      <c r="R36" s="380"/>
      <c r="S36" s="380"/>
      <c r="T36" s="380"/>
      <c r="U36" s="380"/>
      <c r="V36" s="380"/>
      <c r="W36" s="380"/>
      <c r="X36" s="380"/>
      <c r="Y36" s="379"/>
      <c r="Z36" s="339" t="s">
        <v>761</v>
      </c>
      <c r="AA36" s="339"/>
      <c r="AB36" s="339"/>
      <c r="AC36" s="339"/>
      <c r="AD36" s="339"/>
      <c r="AE36" s="339"/>
      <c r="AF36" s="339"/>
      <c r="AG36" s="339"/>
      <c r="AH36" s="339"/>
      <c r="AI36" s="339"/>
      <c r="AJ36" s="339"/>
      <c r="AK36" s="339"/>
      <c r="AL36" s="339"/>
      <c r="AM36" s="339"/>
      <c r="AN36" s="379"/>
      <c r="AO36" s="339" t="s">
        <v>762</v>
      </c>
      <c r="AP36" s="339"/>
      <c r="AQ36" s="339"/>
      <c r="AR36" s="339"/>
      <c r="AS36" s="339"/>
      <c r="AT36" s="339"/>
      <c r="AU36" s="339"/>
      <c r="AV36" s="339"/>
      <c r="AW36" s="339"/>
      <c r="AX36" s="339"/>
      <c r="AY36" s="339"/>
      <c r="AZ36" s="339"/>
      <c r="BA36" s="339"/>
      <c r="BB36" s="339"/>
      <c r="BC36" s="379"/>
      <c r="BD36" s="340" t="s">
        <v>763</v>
      </c>
      <c r="BE36" s="340"/>
      <c r="BF36" s="340"/>
      <c r="BG36" s="340"/>
      <c r="BH36" s="340"/>
      <c r="BI36" s="340"/>
      <c r="BJ36" s="340"/>
      <c r="BK36" s="340"/>
      <c r="BL36" s="340"/>
      <c r="BM36" s="340"/>
      <c r="BN36" s="340"/>
      <c r="BO36" s="340"/>
      <c r="BP36" s="340"/>
      <c r="BQ36" s="340"/>
      <c r="BR36" s="379"/>
      <c r="BS36" s="379"/>
      <c r="BT36" s="379"/>
      <c r="BU36" s="379"/>
      <c r="BV36" s="333"/>
      <c r="BW36" s="381" t="s">
        <v>764</v>
      </c>
      <c r="BX36" s="382"/>
      <c r="BY36" s="382"/>
      <c r="BZ36" s="383"/>
      <c r="CA36" s="333"/>
      <c r="CB36" s="333"/>
      <c r="CC36" s="333"/>
      <c r="CD36" s="379"/>
      <c r="CE36" s="330"/>
    </row>
    <row r="37" spans="1:93" ht="79.5" customHeight="1" thickBot="1">
      <c r="A37" s="342" t="s">
        <v>765</v>
      </c>
      <c r="B37" s="343"/>
      <c r="C37" s="343"/>
      <c r="D37" s="343"/>
      <c r="E37" s="343"/>
      <c r="F37" s="343"/>
      <c r="G37" s="343"/>
      <c r="H37" s="344"/>
      <c r="I37" s="345" t="s">
        <v>766</v>
      </c>
      <c r="J37" s="346" t="s">
        <v>767</v>
      </c>
      <c r="K37" s="347" t="s">
        <v>768</v>
      </c>
      <c r="L37" s="347" t="s">
        <v>769</v>
      </c>
      <c r="M37" s="347" t="s">
        <v>807</v>
      </c>
      <c r="N37" s="347" t="s">
        <v>771</v>
      </c>
      <c r="O37" s="347" t="s">
        <v>772</v>
      </c>
      <c r="P37" s="347" t="s">
        <v>773</v>
      </c>
      <c r="Q37" s="347" t="s">
        <v>774</v>
      </c>
      <c r="R37" s="347" t="s">
        <v>775</v>
      </c>
      <c r="S37" s="347" t="s">
        <v>776</v>
      </c>
      <c r="T37" s="347" t="s">
        <v>777</v>
      </c>
      <c r="U37" s="347" t="s">
        <v>778</v>
      </c>
      <c r="V37" s="347" t="s">
        <v>779</v>
      </c>
      <c r="W37" s="348"/>
      <c r="X37" s="348"/>
      <c r="Y37" s="349" t="s">
        <v>780</v>
      </c>
      <c r="Z37" s="347" t="s">
        <v>768</v>
      </c>
      <c r="AA37" s="347" t="s">
        <v>769</v>
      </c>
      <c r="AB37" s="347" t="s">
        <v>770</v>
      </c>
      <c r="AC37" s="347" t="s">
        <v>771</v>
      </c>
      <c r="AD37" s="347" t="s">
        <v>772</v>
      </c>
      <c r="AE37" s="347" t="s">
        <v>773</v>
      </c>
      <c r="AF37" s="347" t="s">
        <v>774</v>
      </c>
      <c r="AG37" s="347" t="s">
        <v>775</v>
      </c>
      <c r="AH37" s="347" t="s">
        <v>776</v>
      </c>
      <c r="AI37" s="347" t="s">
        <v>777</v>
      </c>
      <c r="AJ37" s="347" t="s">
        <v>778</v>
      </c>
      <c r="AK37" s="347" t="s">
        <v>779</v>
      </c>
      <c r="AL37" s="348"/>
      <c r="AM37" s="348"/>
      <c r="AN37" s="349" t="s">
        <v>780</v>
      </c>
      <c r="AO37" s="347" t="s">
        <v>768</v>
      </c>
      <c r="AP37" s="347" t="s">
        <v>769</v>
      </c>
      <c r="AQ37" s="347" t="s">
        <v>770</v>
      </c>
      <c r="AR37" s="347" t="s">
        <v>771</v>
      </c>
      <c r="AS37" s="347" t="s">
        <v>772</v>
      </c>
      <c r="AT37" s="347" t="s">
        <v>773</v>
      </c>
      <c r="AU37" s="347" t="s">
        <v>774</v>
      </c>
      <c r="AV37" s="347" t="s">
        <v>775</v>
      </c>
      <c r="AW37" s="347" t="s">
        <v>776</v>
      </c>
      <c r="AX37" s="347" t="s">
        <v>777</v>
      </c>
      <c r="AY37" s="347" t="s">
        <v>778</v>
      </c>
      <c r="AZ37" s="347" t="s">
        <v>779</v>
      </c>
      <c r="BA37" s="384"/>
      <c r="BB37" s="384"/>
      <c r="BC37" s="349" t="s">
        <v>780</v>
      </c>
      <c r="BD37" s="347" t="s">
        <v>768</v>
      </c>
      <c r="BE37" s="347" t="s">
        <v>769</v>
      </c>
      <c r="BF37" s="347" t="s">
        <v>770</v>
      </c>
      <c r="BG37" s="347" t="s">
        <v>771</v>
      </c>
      <c r="BH37" s="347" t="s">
        <v>772</v>
      </c>
      <c r="BI37" s="347" t="s">
        <v>773</v>
      </c>
      <c r="BJ37" s="347" t="s">
        <v>774</v>
      </c>
      <c r="BK37" s="347" t="s">
        <v>775</v>
      </c>
      <c r="BL37" s="347" t="s">
        <v>776</v>
      </c>
      <c r="BM37" s="347" t="s">
        <v>777</v>
      </c>
      <c r="BN37" s="347" t="s">
        <v>778</v>
      </c>
      <c r="BO37" s="347" t="s">
        <v>779</v>
      </c>
      <c r="BP37" s="350"/>
      <c r="BQ37" s="350"/>
      <c r="BR37" s="349" t="s">
        <v>780</v>
      </c>
      <c r="BS37" s="345" t="s">
        <v>781</v>
      </c>
      <c r="BT37" s="351" t="s">
        <v>782</v>
      </c>
      <c r="BU37" s="351" t="s">
        <v>783</v>
      </c>
      <c r="BV37" s="351" t="s">
        <v>784</v>
      </c>
      <c r="BW37" s="352" t="s">
        <v>785</v>
      </c>
      <c r="BX37" s="352" t="s">
        <v>786</v>
      </c>
      <c r="BY37" s="352" t="s">
        <v>787</v>
      </c>
      <c r="BZ37" s="352" t="s">
        <v>788</v>
      </c>
      <c r="CA37" s="353" t="s">
        <v>789</v>
      </c>
      <c r="CB37" s="354" t="s">
        <v>790</v>
      </c>
      <c r="CC37" s="333"/>
      <c r="CD37" s="333"/>
    </row>
    <row r="38" spans="1:93" ht="15" customHeight="1" thickBot="1">
      <c r="A38" s="385">
        <v>7</v>
      </c>
      <c r="B38" s="385">
        <v>2</v>
      </c>
      <c r="C38" s="385">
        <v>4</v>
      </c>
      <c r="D38" s="385">
        <v>8</v>
      </c>
      <c r="E38" s="385">
        <v>0</v>
      </c>
      <c r="F38" s="385">
        <v>2</v>
      </c>
      <c r="G38" s="385">
        <v>8</v>
      </c>
      <c r="H38" s="385">
        <v>3</v>
      </c>
      <c r="I38" s="386" t="s">
        <v>808</v>
      </c>
      <c r="J38" s="357" t="s">
        <v>42</v>
      </c>
      <c r="K38" s="358">
        <v>18</v>
      </c>
      <c r="L38" s="358">
        <v>15</v>
      </c>
      <c r="M38" s="358">
        <v>16</v>
      </c>
      <c r="N38" s="358">
        <v>13</v>
      </c>
      <c r="O38" s="358">
        <v>15</v>
      </c>
      <c r="P38" s="358">
        <v>17</v>
      </c>
      <c r="Q38" s="358">
        <v>13</v>
      </c>
      <c r="R38" s="358">
        <v>17</v>
      </c>
      <c r="S38" s="358">
        <v>15</v>
      </c>
      <c r="T38" s="358">
        <v>13</v>
      </c>
      <c r="U38" s="358">
        <v>14</v>
      </c>
      <c r="V38" s="358">
        <v>15</v>
      </c>
      <c r="W38" s="359"/>
      <c r="X38" s="359"/>
      <c r="Y38" s="387">
        <f t="shared" ref="Y38:Y67" si="12">IFERROR(AVERAGE(K38:X38),"")</f>
        <v>15.083333333333334</v>
      </c>
      <c r="Z38" s="358">
        <v>16</v>
      </c>
      <c r="AA38" s="358">
        <v>18</v>
      </c>
      <c r="AB38" s="358">
        <v>15</v>
      </c>
      <c r="AC38" s="358">
        <v>16</v>
      </c>
      <c r="AD38" s="358">
        <v>15</v>
      </c>
      <c r="AE38" s="358">
        <v>15</v>
      </c>
      <c r="AF38" s="358">
        <v>18</v>
      </c>
      <c r="AG38" s="358">
        <v>18</v>
      </c>
      <c r="AH38" s="358">
        <v>17</v>
      </c>
      <c r="AI38" s="358">
        <v>13</v>
      </c>
      <c r="AJ38" s="358">
        <v>16</v>
      </c>
      <c r="AK38" s="358">
        <v>16</v>
      </c>
      <c r="AL38" s="359"/>
      <c r="AM38" s="359"/>
      <c r="AN38" s="387">
        <f t="shared" ref="AN38:AN67" si="13">IFERROR(AVERAGE(Z38:AM38),"")</f>
        <v>16.083333333333332</v>
      </c>
      <c r="AO38" s="362">
        <v>10</v>
      </c>
      <c r="AP38" s="362">
        <v>15</v>
      </c>
      <c r="AQ38" s="362">
        <v>17</v>
      </c>
      <c r="AR38" s="362">
        <v>15</v>
      </c>
      <c r="AS38" s="362">
        <v>16</v>
      </c>
      <c r="AT38" s="362">
        <v>18</v>
      </c>
      <c r="AU38" s="359"/>
      <c r="AV38" s="362">
        <v>18</v>
      </c>
      <c r="AW38" s="362">
        <v>17</v>
      </c>
      <c r="AX38" s="362">
        <v>16</v>
      </c>
      <c r="AY38" s="362">
        <v>15</v>
      </c>
      <c r="AZ38" s="362">
        <v>15</v>
      </c>
      <c r="BA38" s="359"/>
      <c r="BB38" s="359"/>
      <c r="BC38" s="387">
        <f t="shared" ref="BC38:BC67" si="14">IFERROR(AVERAGE(AO38:BB38),"")</f>
        <v>15.636363636363637</v>
      </c>
      <c r="BD38" s="359"/>
      <c r="BE38" s="359"/>
      <c r="BF38" s="359"/>
      <c r="BG38" s="359"/>
      <c r="BH38" s="359"/>
      <c r="BI38" s="359"/>
      <c r="BJ38" s="359"/>
      <c r="BK38" s="359"/>
      <c r="BL38" s="359"/>
      <c r="BM38" s="359"/>
      <c r="BN38" s="359"/>
      <c r="BO38" s="359"/>
      <c r="BP38" s="359"/>
      <c r="BQ38" s="359"/>
      <c r="BR38" s="360" t="str">
        <f t="shared" ref="BR38:BR67" si="15">IFERROR(AVERAGE(BD38:BQ38),"")</f>
        <v/>
      </c>
      <c r="BS38" s="365">
        <f>IFERROR(IF(BV38=$CH$4,SUM(K38:X38,Z38:AM38,AO38:BB38,BD38:BQ38),"TIENE OBSERVACIÓN"),"")</f>
        <v>546</v>
      </c>
      <c r="BT38" s="365">
        <f t="shared" ref="BT38:BT67" si="16">IFERROR(IF(BV38=$CH$4,AVERAGE(BS38/$CN$1),"TIENE OBSERVACIÓN"),"")</f>
        <v>15.166666666666666</v>
      </c>
      <c r="BU38" s="366">
        <f>IFERROR(IF(BV38=BT38,"",RANK(BT38,$BT$38:$BT$67,0)),"")</f>
        <v>3</v>
      </c>
      <c r="BV38" s="366"/>
      <c r="BW38" s="359" t="s">
        <v>253</v>
      </c>
      <c r="BX38" s="359" t="s">
        <v>253</v>
      </c>
      <c r="BY38" s="359" t="s">
        <v>253</v>
      </c>
      <c r="BZ38" s="359" t="s">
        <v>253</v>
      </c>
      <c r="CA38" s="367" t="str">
        <f t="shared" ref="CA38:CA67" si="17">IFERROR(IF(CO38="AD",20,IF(OR(CO38=20,CO38=19,CO38=18),"AD",IF(OR(CO38=17,CO38=16,CO38=15,CO38=14),"A",IF(OR(CO38=13,CO38=12,CO38=11),"B",IF(OR(CO38=10,CO38=9,CO38=8,CO38=7,CO38=6,CO38=5),"C",""))))),"")</f>
        <v>AD</v>
      </c>
      <c r="CB38" s="359" t="str">
        <f t="shared" ref="CB38:CB67" si="18">IFERROR(IF(CO38="AD",20,IF(OR(CO38=20,CO38=19,CO38=18),"LOGRO DESTACADO",IF(OR(CO38=17,CO38=16,CO38=15,CO38=14),"LOGRO ESPERADO",IF(OR(CO38=13,CO38=12,CO38=11),"EN PROCESO",IF(OR(CO38=10,CO38=9,CO38=8,CO38=7,CO38=6,CO38=5),"EN INICIO",""))))),"")</f>
        <v>LOGRO DESTACADO</v>
      </c>
      <c r="CC38" s="333"/>
      <c r="CD38" s="333"/>
      <c r="CK38">
        <f>IFERROR(IF(BW38="AD",20,IF(BW38="A",16,IF(BW38="B",13,IF(BW38="C",10)))),"")</f>
        <v>20</v>
      </c>
      <c r="CL38">
        <f t="shared" ref="CL38:CN53" si="19">IFERROR(IF(BX38="AD",20,IF(BX38="A",16,IF(BX38="B",13,IF(BX38="C",10)))),"")</f>
        <v>20</v>
      </c>
      <c r="CM38">
        <f t="shared" si="19"/>
        <v>20</v>
      </c>
      <c r="CN38">
        <f t="shared" si="19"/>
        <v>20</v>
      </c>
      <c r="CO38">
        <f>IFERROR(IF(CN38="","",TRUNC(AVERAGE(CK38:CN38),0)),"")</f>
        <v>20</v>
      </c>
    </row>
    <row r="39" spans="1:93" thickBot="1">
      <c r="A39" s="385">
        <v>7</v>
      </c>
      <c r="B39" s="385">
        <v>1</v>
      </c>
      <c r="C39" s="385">
        <v>9</v>
      </c>
      <c r="D39" s="385">
        <v>7</v>
      </c>
      <c r="E39" s="385">
        <v>8</v>
      </c>
      <c r="F39" s="385">
        <v>5</v>
      </c>
      <c r="G39" s="385">
        <v>0</v>
      </c>
      <c r="H39" s="385">
        <v>2</v>
      </c>
      <c r="I39" s="386" t="s">
        <v>809</v>
      </c>
      <c r="J39" s="357" t="s">
        <v>42</v>
      </c>
      <c r="K39" s="369">
        <v>12</v>
      </c>
      <c r="L39" s="369">
        <v>11</v>
      </c>
      <c r="M39" s="369">
        <v>16</v>
      </c>
      <c r="N39" s="369">
        <v>18</v>
      </c>
      <c r="O39" s="369">
        <v>16</v>
      </c>
      <c r="P39" s="369">
        <v>17</v>
      </c>
      <c r="Q39" s="369">
        <v>16</v>
      </c>
      <c r="R39" s="369">
        <v>16</v>
      </c>
      <c r="S39" s="369">
        <v>11</v>
      </c>
      <c r="T39" s="369">
        <v>15</v>
      </c>
      <c r="U39" s="369">
        <v>15</v>
      </c>
      <c r="V39" s="369">
        <v>15</v>
      </c>
      <c r="W39" s="370"/>
      <c r="X39" s="370"/>
      <c r="Y39" s="387">
        <f t="shared" si="12"/>
        <v>14.833333333333334</v>
      </c>
      <c r="Z39" s="369">
        <v>17</v>
      </c>
      <c r="AA39" s="369">
        <v>11</v>
      </c>
      <c r="AB39" s="369">
        <v>13</v>
      </c>
      <c r="AC39" s="369">
        <v>17</v>
      </c>
      <c r="AD39" s="369">
        <v>16</v>
      </c>
      <c r="AE39" s="369">
        <v>17</v>
      </c>
      <c r="AF39" s="369">
        <v>17</v>
      </c>
      <c r="AG39" s="369">
        <v>14</v>
      </c>
      <c r="AH39" s="369">
        <v>10</v>
      </c>
      <c r="AI39" s="369">
        <v>14</v>
      </c>
      <c r="AJ39" s="369">
        <v>15</v>
      </c>
      <c r="AK39" s="369">
        <v>16</v>
      </c>
      <c r="AL39" s="370"/>
      <c r="AM39" s="370"/>
      <c r="AN39" s="387">
        <f t="shared" si="13"/>
        <v>14.75</v>
      </c>
      <c r="AO39" s="371">
        <v>13</v>
      </c>
      <c r="AP39" s="371">
        <v>12</v>
      </c>
      <c r="AQ39" s="371">
        <v>17</v>
      </c>
      <c r="AR39" s="371">
        <v>12</v>
      </c>
      <c r="AS39" s="371">
        <v>15</v>
      </c>
      <c r="AT39" s="371">
        <v>16</v>
      </c>
      <c r="AU39" s="370"/>
      <c r="AV39" s="371">
        <v>15</v>
      </c>
      <c r="AW39" s="371">
        <v>12</v>
      </c>
      <c r="AX39" s="371">
        <v>13</v>
      </c>
      <c r="AY39" s="371">
        <v>16</v>
      </c>
      <c r="AZ39" s="371">
        <v>15</v>
      </c>
      <c r="BA39" s="370"/>
      <c r="BB39" s="370"/>
      <c r="BC39" s="387">
        <f t="shared" si="14"/>
        <v>14.181818181818182</v>
      </c>
      <c r="BD39" s="370"/>
      <c r="BE39" s="370"/>
      <c r="BF39" s="370"/>
      <c r="BG39" s="370"/>
      <c r="BH39" s="370"/>
      <c r="BI39" s="370"/>
      <c r="BJ39" s="370"/>
      <c r="BK39" s="370"/>
      <c r="BL39" s="370"/>
      <c r="BM39" s="370"/>
      <c r="BN39" s="370"/>
      <c r="BO39" s="370"/>
      <c r="BP39" s="370"/>
      <c r="BQ39" s="370"/>
      <c r="BR39" s="360" t="str">
        <f t="shared" si="15"/>
        <v/>
      </c>
      <c r="BS39" s="365">
        <f t="shared" ref="BS39:BS67" si="20">IFERROR(IF(BV39=$CH$4,SUM(K39:X39,Z39:AM39,AO39:BB39,BD39:BQ39),"TIENE OBSERVACIÓN"),"")</f>
        <v>511</v>
      </c>
      <c r="BT39" s="365">
        <f t="shared" si="16"/>
        <v>14.194444444444445</v>
      </c>
      <c r="BU39" s="366">
        <f t="shared" ref="BU39:BU67" si="21">IFERROR(IF(BV39=BT39,"",RANK(BT39,$BT$38:$BT$67,0)),"")</f>
        <v>5</v>
      </c>
      <c r="BV39" s="366"/>
      <c r="BW39" s="370"/>
      <c r="BX39" s="370"/>
      <c r="BY39" s="370"/>
      <c r="BZ39" s="370"/>
      <c r="CA39" s="367" t="str">
        <f t="shared" si="17"/>
        <v/>
      </c>
      <c r="CB39" s="370" t="str">
        <f t="shared" si="18"/>
        <v/>
      </c>
      <c r="CC39" s="333"/>
      <c r="CD39" s="333"/>
      <c r="CK39" t="b">
        <f t="shared" ref="CK39:CN67" si="22">IFERROR(IF(BW39="AD",20,IF(BW39="A",16,IF(BW39="B",13,IF(BW39="C",10)))),"")</f>
        <v>0</v>
      </c>
      <c r="CL39" t="b">
        <f t="shared" si="19"/>
        <v>0</v>
      </c>
      <c r="CM39" t="b">
        <f t="shared" si="19"/>
        <v>0</v>
      </c>
      <c r="CN39" t="b">
        <f t="shared" si="19"/>
        <v>0</v>
      </c>
      <c r="CO39" t="str">
        <f t="shared" ref="CO39:CO67" si="23">IFERROR(IF(CN39="","",TRUNC(AVERAGE(CK39:CN39),0)),"")</f>
        <v/>
      </c>
    </row>
    <row r="40" spans="1:93" thickBot="1">
      <c r="A40" s="385">
        <v>7</v>
      </c>
      <c r="B40" s="385">
        <v>1</v>
      </c>
      <c r="C40" s="385">
        <v>9</v>
      </c>
      <c r="D40" s="385">
        <v>9</v>
      </c>
      <c r="E40" s="385">
        <v>8</v>
      </c>
      <c r="F40" s="385">
        <v>8</v>
      </c>
      <c r="G40" s="385">
        <v>6</v>
      </c>
      <c r="H40" s="385">
        <v>4</v>
      </c>
      <c r="I40" s="386" t="s">
        <v>810</v>
      </c>
      <c r="J40" s="357" t="s">
        <v>42</v>
      </c>
      <c r="K40" s="358">
        <v>0</v>
      </c>
      <c r="L40" s="358">
        <v>0</v>
      </c>
      <c r="M40" s="358">
        <v>0</v>
      </c>
      <c r="N40" s="358">
        <v>0</v>
      </c>
      <c r="O40" s="358">
        <v>0</v>
      </c>
      <c r="P40" s="358">
        <v>0</v>
      </c>
      <c r="Q40" s="358">
        <v>0</v>
      </c>
      <c r="R40" s="358">
        <v>0</v>
      </c>
      <c r="S40" s="358">
        <v>0</v>
      </c>
      <c r="T40" s="358">
        <v>0</v>
      </c>
      <c r="U40" s="358">
        <v>0</v>
      </c>
      <c r="V40" s="358">
        <v>0</v>
      </c>
      <c r="W40" s="359"/>
      <c r="X40" s="359"/>
      <c r="Y40" s="387">
        <f t="shared" si="12"/>
        <v>0</v>
      </c>
      <c r="Z40" s="358">
        <v>0</v>
      </c>
      <c r="AA40" s="358">
        <v>0</v>
      </c>
      <c r="AB40" s="358">
        <v>0</v>
      </c>
      <c r="AC40" s="358">
        <v>0</v>
      </c>
      <c r="AD40" s="358">
        <v>0</v>
      </c>
      <c r="AE40" s="358">
        <v>0</v>
      </c>
      <c r="AF40" s="358">
        <v>0</v>
      </c>
      <c r="AG40" s="358">
        <v>0</v>
      </c>
      <c r="AH40" s="358">
        <v>0</v>
      </c>
      <c r="AI40" s="358">
        <v>0</v>
      </c>
      <c r="AJ40" s="358">
        <v>0</v>
      </c>
      <c r="AK40" s="358">
        <v>16</v>
      </c>
      <c r="AL40" s="359"/>
      <c r="AM40" s="359"/>
      <c r="AN40" s="387">
        <f t="shared" si="13"/>
        <v>1.3333333333333333</v>
      </c>
      <c r="AO40" s="362">
        <v>0</v>
      </c>
      <c r="AP40" s="362">
        <v>12</v>
      </c>
      <c r="AQ40" s="362"/>
      <c r="AR40" s="362">
        <v>0</v>
      </c>
      <c r="AS40" s="362"/>
      <c r="AT40" s="362">
        <v>0</v>
      </c>
      <c r="AU40" s="359"/>
      <c r="AV40" s="362"/>
      <c r="AW40" s="362">
        <v>0</v>
      </c>
      <c r="AX40" s="362"/>
      <c r="AY40" s="362"/>
      <c r="AZ40" s="362">
        <v>15</v>
      </c>
      <c r="BA40" s="359"/>
      <c r="BB40" s="359"/>
      <c r="BC40" s="387">
        <f t="shared" si="14"/>
        <v>4.5</v>
      </c>
      <c r="BD40" s="359"/>
      <c r="BE40" s="359"/>
      <c r="BF40" s="359"/>
      <c r="BG40" s="359"/>
      <c r="BH40" s="359"/>
      <c r="BI40" s="359"/>
      <c r="BJ40" s="359"/>
      <c r="BK40" s="359"/>
      <c r="BL40" s="359"/>
      <c r="BM40" s="359"/>
      <c r="BN40" s="359"/>
      <c r="BO40" s="359"/>
      <c r="BP40" s="359"/>
      <c r="BQ40" s="359"/>
      <c r="BR40" s="360" t="str">
        <f t="shared" si="15"/>
        <v/>
      </c>
      <c r="BS40" s="365" t="str">
        <f t="shared" si="20"/>
        <v>TIENE OBSERVACIÓN</v>
      </c>
      <c r="BT40" s="365" t="str">
        <f t="shared" si="16"/>
        <v>TIENE OBSERVACIÓN</v>
      </c>
      <c r="BU40" s="366" t="str">
        <f t="shared" si="21"/>
        <v/>
      </c>
      <c r="BV40" s="366" t="s">
        <v>811</v>
      </c>
      <c r="BW40" s="359"/>
      <c r="BX40" s="359"/>
      <c r="BY40" s="359"/>
      <c r="BZ40" s="359"/>
      <c r="CA40" s="367" t="str">
        <f t="shared" si="17"/>
        <v/>
      </c>
      <c r="CB40" s="359" t="str">
        <f t="shared" si="18"/>
        <v/>
      </c>
      <c r="CC40" s="333"/>
      <c r="CD40" s="333"/>
      <c r="CK40" t="b">
        <f t="shared" si="22"/>
        <v>0</v>
      </c>
      <c r="CL40" t="b">
        <f t="shared" si="19"/>
        <v>0</v>
      </c>
      <c r="CM40" t="b">
        <f t="shared" si="19"/>
        <v>0</v>
      </c>
      <c r="CN40" t="b">
        <f t="shared" si="19"/>
        <v>0</v>
      </c>
      <c r="CO40" t="str">
        <f t="shared" si="23"/>
        <v/>
      </c>
    </row>
    <row r="41" spans="1:93" thickBot="1">
      <c r="A41" s="385">
        <v>7</v>
      </c>
      <c r="B41" s="385">
        <v>1</v>
      </c>
      <c r="C41" s="385">
        <v>9</v>
      </c>
      <c r="D41" s="385">
        <v>9</v>
      </c>
      <c r="E41" s="385">
        <v>8</v>
      </c>
      <c r="F41" s="385">
        <v>8</v>
      </c>
      <c r="G41" s="385">
        <v>6</v>
      </c>
      <c r="H41" s="385">
        <v>2</v>
      </c>
      <c r="I41" s="386" t="s">
        <v>812</v>
      </c>
      <c r="J41" s="357" t="s">
        <v>42</v>
      </c>
      <c r="K41" s="369">
        <v>10</v>
      </c>
      <c r="L41" s="369">
        <v>10</v>
      </c>
      <c r="M41" s="369">
        <v>13</v>
      </c>
      <c r="N41" s="369">
        <v>15</v>
      </c>
      <c r="O41" s="369">
        <v>15</v>
      </c>
      <c r="P41" s="369">
        <v>9</v>
      </c>
      <c r="Q41" s="369">
        <v>14</v>
      </c>
      <c r="R41" s="369">
        <v>11</v>
      </c>
      <c r="S41" s="369">
        <v>11</v>
      </c>
      <c r="T41" s="369">
        <v>13</v>
      </c>
      <c r="U41" s="369">
        <v>16</v>
      </c>
      <c r="V41" s="369">
        <v>15</v>
      </c>
      <c r="W41" s="370"/>
      <c r="X41" s="370"/>
      <c r="Y41" s="387">
        <f t="shared" si="12"/>
        <v>12.666666666666666</v>
      </c>
      <c r="Z41" s="369">
        <v>13</v>
      </c>
      <c r="AA41" s="369">
        <v>13</v>
      </c>
      <c r="AB41" s="369">
        <v>11</v>
      </c>
      <c r="AC41" s="369">
        <v>16</v>
      </c>
      <c r="AD41" s="369">
        <v>16</v>
      </c>
      <c r="AE41" s="369">
        <v>14</v>
      </c>
      <c r="AF41" s="369">
        <v>14</v>
      </c>
      <c r="AG41" s="369">
        <v>12</v>
      </c>
      <c r="AH41" s="369">
        <v>9</v>
      </c>
      <c r="AI41" s="369">
        <v>10</v>
      </c>
      <c r="AJ41" s="369">
        <v>16</v>
      </c>
      <c r="AK41" s="369">
        <v>15</v>
      </c>
      <c r="AL41" s="370"/>
      <c r="AM41" s="370"/>
      <c r="AN41" s="387">
        <f t="shared" si="13"/>
        <v>13.25</v>
      </c>
      <c r="AO41" s="371">
        <v>15</v>
      </c>
      <c r="AP41" s="371">
        <v>12</v>
      </c>
      <c r="AQ41" s="371">
        <v>13</v>
      </c>
      <c r="AR41" s="371">
        <v>9</v>
      </c>
      <c r="AS41" s="371">
        <v>14</v>
      </c>
      <c r="AT41" s="371">
        <v>14</v>
      </c>
      <c r="AU41" s="370"/>
      <c r="AV41" s="371">
        <v>13</v>
      </c>
      <c r="AW41" s="371">
        <v>11</v>
      </c>
      <c r="AX41" s="371">
        <v>11</v>
      </c>
      <c r="AY41" s="371">
        <v>16</v>
      </c>
      <c r="AZ41" s="371">
        <v>16</v>
      </c>
      <c r="BA41" s="370"/>
      <c r="BB41" s="370"/>
      <c r="BC41" s="387">
        <f t="shared" si="14"/>
        <v>13.090909090909092</v>
      </c>
      <c r="BD41" s="370"/>
      <c r="BE41" s="370"/>
      <c r="BF41" s="370"/>
      <c r="BG41" s="370"/>
      <c r="BH41" s="370"/>
      <c r="BI41" s="370"/>
      <c r="BJ41" s="370"/>
      <c r="BK41" s="370"/>
      <c r="BL41" s="370"/>
      <c r="BM41" s="370"/>
      <c r="BN41" s="370"/>
      <c r="BO41" s="370"/>
      <c r="BP41" s="370"/>
      <c r="BQ41" s="370"/>
      <c r="BR41" s="360" t="str">
        <f t="shared" si="15"/>
        <v/>
      </c>
      <c r="BS41" s="365">
        <f t="shared" si="20"/>
        <v>455</v>
      </c>
      <c r="BT41" s="365">
        <f t="shared" si="16"/>
        <v>12.638888888888889</v>
      </c>
      <c r="BU41" s="366">
        <f t="shared" si="21"/>
        <v>11</v>
      </c>
      <c r="BV41" s="366"/>
      <c r="BW41" s="370"/>
      <c r="BX41" s="370"/>
      <c r="BY41" s="370"/>
      <c r="BZ41" s="370"/>
      <c r="CA41" s="367" t="str">
        <f t="shared" si="17"/>
        <v/>
      </c>
      <c r="CB41" s="370" t="str">
        <f t="shared" si="18"/>
        <v/>
      </c>
      <c r="CC41" s="333"/>
      <c r="CD41" s="333"/>
      <c r="CK41" t="b">
        <f t="shared" si="22"/>
        <v>0</v>
      </c>
      <c r="CL41" t="b">
        <f t="shared" si="19"/>
        <v>0</v>
      </c>
      <c r="CM41" t="b">
        <f t="shared" si="19"/>
        <v>0</v>
      </c>
      <c r="CN41" t="b">
        <f t="shared" si="19"/>
        <v>0</v>
      </c>
      <c r="CO41" t="str">
        <f t="shared" si="23"/>
        <v/>
      </c>
    </row>
    <row r="42" spans="1:93" thickBot="1">
      <c r="A42" s="385">
        <v>7</v>
      </c>
      <c r="B42" s="385">
        <v>2</v>
      </c>
      <c r="C42" s="385">
        <v>4</v>
      </c>
      <c r="D42" s="385">
        <v>8</v>
      </c>
      <c r="E42" s="385">
        <v>2</v>
      </c>
      <c r="F42" s="385">
        <v>8</v>
      </c>
      <c r="G42" s="385">
        <v>0</v>
      </c>
      <c r="H42" s="385">
        <v>8</v>
      </c>
      <c r="I42" s="386" t="s">
        <v>813</v>
      </c>
      <c r="J42" s="357" t="s">
        <v>42</v>
      </c>
      <c r="K42" s="358">
        <v>12</v>
      </c>
      <c r="L42" s="358">
        <v>12</v>
      </c>
      <c r="M42" s="358">
        <v>13</v>
      </c>
      <c r="N42" s="358">
        <v>13</v>
      </c>
      <c r="O42" s="358">
        <v>14</v>
      </c>
      <c r="P42" s="358">
        <v>13</v>
      </c>
      <c r="Q42" s="358">
        <v>14</v>
      </c>
      <c r="R42" s="358">
        <v>13</v>
      </c>
      <c r="S42" s="358">
        <v>11</v>
      </c>
      <c r="T42" s="358">
        <v>11</v>
      </c>
      <c r="U42" s="358">
        <v>15</v>
      </c>
      <c r="V42" s="358">
        <v>14</v>
      </c>
      <c r="W42" s="359"/>
      <c r="X42" s="359"/>
      <c r="Y42" s="387">
        <f t="shared" si="12"/>
        <v>12.916666666666666</v>
      </c>
      <c r="Z42" s="358">
        <v>13</v>
      </c>
      <c r="AA42" s="358">
        <v>12</v>
      </c>
      <c r="AB42" s="358">
        <v>13</v>
      </c>
      <c r="AC42" s="358">
        <v>16</v>
      </c>
      <c r="AD42" s="358">
        <v>16</v>
      </c>
      <c r="AE42" s="358">
        <v>11</v>
      </c>
      <c r="AF42" s="358">
        <v>14</v>
      </c>
      <c r="AG42" s="358">
        <v>14</v>
      </c>
      <c r="AH42" s="358">
        <v>12</v>
      </c>
      <c r="AI42" s="358">
        <v>13</v>
      </c>
      <c r="AJ42" s="358">
        <v>14</v>
      </c>
      <c r="AK42" s="358">
        <v>15</v>
      </c>
      <c r="AL42" s="359"/>
      <c r="AM42" s="359"/>
      <c r="AN42" s="387">
        <f t="shared" si="13"/>
        <v>13.583333333333334</v>
      </c>
      <c r="AO42" s="362">
        <v>15</v>
      </c>
      <c r="AP42" s="362">
        <v>11</v>
      </c>
      <c r="AQ42" s="362">
        <v>14</v>
      </c>
      <c r="AR42" s="362">
        <v>12</v>
      </c>
      <c r="AS42" s="362">
        <v>14</v>
      </c>
      <c r="AT42" s="362">
        <v>12</v>
      </c>
      <c r="AU42" s="359"/>
      <c r="AV42" s="362">
        <v>10</v>
      </c>
      <c r="AW42" s="362">
        <v>12</v>
      </c>
      <c r="AX42" s="362">
        <v>13</v>
      </c>
      <c r="AY42" s="362">
        <v>13</v>
      </c>
      <c r="AZ42" s="362">
        <v>15</v>
      </c>
      <c r="BA42" s="359"/>
      <c r="BB42" s="359"/>
      <c r="BC42" s="387">
        <f t="shared" si="14"/>
        <v>12.818181818181818</v>
      </c>
      <c r="BD42" s="359"/>
      <c r="BE42" s="359"/>
      <c r="BF42" s="359"/>
      <c r="BG42" s="359"/>
      <c r="BH42" s="359"/>
      <c r="BI42" s="359"/>
      <c r="BJ42" s="359"/>
      <c r="BK42" s="359"/>
      <c r="BL42" s="359"/>
      <c r="BM42" s="359"/>
      <c r="BN42" s="359"/>
      <c r="BO42" s="359"/>
      <c r="BP42" s="359"/>
      <c r="BQ42" s="359"/>
      <c r="BR42" s="360" t="str">
        <f t="shared" si="15"/>
        <v/>
      </c>
      <c r="BS42" s="365">
        <f t="shared" si="20"/>
        <v>459</v>
      </c>
      <c r="BT42" s="365">
        <f t="shared" si="16"/>
        <v>12.75</v>
      </c>
      <c r="BU42" s="366">
        <f t="shared" si="21"/>
        <v>9</v>
      </c>
      <c r="BV42" s="366"/>
      <c r="BW42" s="359"/>
      <c r="BX42" s="359"/>
      <c r="BY42" s="359"/>
      <c r="BZ42" s="359"/>
      <c r="CA42" s="367" t="str">
        <f t="shared" si="17"/>
        <v/>
      </c>
      <c r="CB42" s="359" t="str">
        <f t="shared" si="18"/>
        <v/>
      </c>
      <c r="CC42" s="333"/>
      <c r="CD42" s="333"/>
      <c r="CK42" t="b">
        <f t="shared" si="22"/>
        <v>0</v>
      </c>
      <c r="CL42" t="b">
        <f t="shared" si="19"/>
        <v>0</v>
      </c>
      <c r="CM42" t="b">
        <f t="shared" si="19"/>
        <v>0</v>
      </c>
      <c r="CN42" t="b">
        <f t="shared" si="19"/>
        <v>0</v>
      </c>
      <c r="CO42" t="str">
        <f t="shared" si="23"/>
        <v/>
      </c>
    </row>
    <row r="43" spans="1:93" thickBot="1">
      <c r="A43" s="385">
        <v>7</v>
      </c>
      <c r="B43" s="385">
        <v>1</v>
      </c>
      <c r="C43" s="385">
        <v>9</v>
      </c>
      <c r="D43" s="385">
        <v>7</v>
      </c>
      <c r="E43" s="385">
        <v>1</v>
      </c>
      <c r="F43" s="385">
        <v>5</v>
      </c>
      <c r="G43" s="385">
        <v>9</v>
      </c>
      <c r="H43" s="385">
        <v>5</v>
      </c>
      <c r="I43" s="386" t="s">
        <v>814</v>
      </c>
      <c r="J43" s="357" t="s">
        <v>42</v>
      </c>
      <c r="K43" s="369">
        <v>12</v>
      </c>
      <c r="L43" s="369">
        <v>10</v>
      </c>
      <c r="M43" s="369">
        <v>13</v>
      </c>
      <c r="N43" s="369">
        <v>14</v>
      </c>
      <c r="O43" s="369">
        <v>15</v>
      </c>
      <c r="P43" s="369">
        <v>11</v>
      </c>
      <c r="Q43" s="369">
        <v>12</v>
      </c>
      <c r="R43" s="369">
        <v>13</v>
      </c>
      <c r="S43" s="369">
        <v>11</v>
      </c>
      <c r="T43" s="369">
        <v>12</v>
      </c>
      <c r="U43" s="369">
        <v>15</v>
      </c>
      <c r="V43" s="369">
        <v>15</v>
      </c>
      <c r="W43" s="370"/>
      <c r="X43" s="370"/>
      <c r="Y43" s="387">
        <f t="shared" si="12"/>
        <v>12.75</v>
      </c>
      <c r="Z43" s="369">
        <v>13</v>
      </c>
      <c r="AA43" s="369">
        <v>12</v>
      </c>
      <c r="AB43" s="369">
        <v>11</v>
      </c>
      <c r="AC43" s="369">
        <v>17</v>
      </c>
      <c r="AD43" s="369">
        <v>16</v>
      </c>
      <c r="AE43" s="369">
        <v>14</v>
      </c>
      <c r="AF43" s="369">
        <v>14</v>
      </c>
      <c r="AG43" s="369">
        <v>14</v>
      </c>
      <c r="AH43" s="369">
        <v>13</v>
      </c>
      <c r="AI43" s="369">
        <v>11</v>
      </c>
      <c r="AJ43" s="369">
        <v>15</v>
      </c>
      <c r="AK43" s="369">
        <v>16</v>
      </c>
      <c r="AL43" s="370"/>
      <c r="AM43" s="370"/>
      <c r="AN43" s="387">
        <f t="shared" si="13"/>
        <v>13.833333333333334</v>
      </c>
      <c r="AO43" s="371">
        <v>13</v>
      </c>
      <c r="AP43" s="371">
        <v>11</v>
      </c>
      <c r="AQ43" s="371">
        <v>15</v>
      </c>
      <c r="AR43" s="371">
        <v>17</v>
      </c>
      <c r="AS43" s="371">
        <v>15</v>
      </c>
      <c r="AT43" s="371">
        <v>13</v>
      </c>
      <c r="AU43" s="370"/>
      <c r="AV43" s="371">
        <v>13</v>
      </c>
      <c r="AW43" s="371">
        <v>14</v>
      </c>
      <c r="AX43" s="371">
        <v>12</v>
      </c>
      <c r="AY43" s="371">
        <v>16</v>
      </c>
      <c r="AZ43" s="371">
        <v>16</v>
      </c>
      <c r="BA43" s="370"/>
      <c r="BB43" s="370"/>
      <c r="BC43" s="387">
        <f t="shared" si="14"/>
        <v>14.090909090909092</v>
      </c>
      <c r="BD43" s="370"/>
      <c r="BE43" s="370"/>
      <c r="BF43" s="370"/>
      <c r="BG43" s="370"/>
      <c r="BH43" s="370"/>
      <c r="BI43" s="370"/>
      <c r="BJ43" s="370"/>
      <c r="BK43" s="370"/>
      <c r="BL43" s="370"/>
      <c r="BM43" s="370"/>
      <c r="BN43" s="370"/>
      <c r="BO43" s="370"/>
      <c r="BP43" s="370"/>
      <c r="BQ43" s="370"/>
      <c r="BR43" s="360" t="str">
        <f t="shared" si="15"/>
        <v/>
      </c>
      <c r="BS43" s="365">
        <f t="shared" si="20"/>
        <v>474</v>
      </c>
      <c r="BT43" s="365">
        <f t="shared" si="16"/>
        <v>13.166666666666666</v>
      </c>
      <c r="BU43" s="366">
        <f t="shared" si="21"/>
        <v>6</v>
      </c>
      <c r="BV43" s="366"/>
      <c r="BW43" s="370"/>
      <c r="BX43" s="370"/>
      <c r="BY43" s="370"/>
      <c r="BZ43" s="370"/>
      <c r="CA43" s="367" t="str">
        <f t="shared" si="17"/>
        <v/>
      </c>
      <c r="CB43" s="370" t="str">
        <f t="shared" si="18"/>
        <v/>
      </c>
      <c r="CC43" s="333"/>
      <c r="CD43" s="333"/>
      <c r="CK43" t="b">
        <f t="shared" si="22"/>
        <v>0</v>
      </c>
      <c r="CL43" t="b">
        <f t="shared" si="19"/>
        <v>0</v>
      </c>
      <c r="CM43" t="b">
        <f t="shared" si="19"/>
        <v>0</v>
      </c>
      <c r="CN43" t="b">
        <f t="shared" si="19"/>
        <v>0</v>
      </c>
      <c r="CO43" t="str">
        <f t="shared" si="23"/>
        <v/>
      </c>
    </row>
    <row r="44" spans="1:93" thickBot="1">
      <c r="A44" s="385">
        <v>7</v>
      </c>
      <c r="B44" s="385">
        <v>2</v>
      </c>
      <c r="C44" s="385">
        <v>0</v>
      </c>
      <c r="D44" s="385">
        <v>1</v>
      </c>
      <c r="E44" s="385">
        <v>3</v>
      </c>
      <c r="F44" s="385">
        <v>1</v>
      </c>
      <c r="G44" s="385">
        <v>2</v>
      </c>
      <c r="H44" s="385">
        <v>8</v>
      </c>
      <c r="I44" s="386" t="s">
        <v>815</v>
      </c>
      <c r="J44" s="357" t="s">
        <v>42</v>
      </c>
      <c r="K44" s="358">
        <v>19</v>
      </c>
      <c r="L44" s="358">
        <v>15</v>
      </c>
      <c r="M44" s="358">
        <v>16</v>
      </c>
      <c r="N44" s="358">
        <v>18</v>
      </c>
      <c r="O44" s="358">
        <v>16</v>
      </c>
      <c r="P44" s="358">
        <v>17</v>
      </c>
      <c r="Q44" s="358">
        <v>16</v>
      </c>
      <c r="R44" s="358">
        <v>18</v>
      </c>
      <c r="S44" s="358">
        <v>12</v>
      </c>
      <c r="T44" s="358">
        <v>16</v>
      </c>
      <c r="U44" s="358">
        <v>15</v>
      </c>
      <c r="V44" s="358">
        <v>15</v>
      </c>
      <c r="W44" s="359"/>
      <c r="X44" s="359"/>
      <c r="Y44" s="387">
        <f t="shared" si="12"/>
        <v>16.083333333333332</v>
      </c>
      <c r="Z44" s="358">
        <v>18</v>
      </c>
      <c r="AA44" s="358">
        <v>15</v>
      </c>
      <c r="AB44" s="358">
        <v>14</v>
      </c>
      <c r="AC44" s="358">
        <v>18</v>
      </c>
      <c r="AD44" s="358">
        <v>16</v>
      </c>
      <c r="AE44" s="358">
        <v>15</v>
      </c>
      <c r="AF44" s="358">
        <v>14</v>
      </c>
      <c r="AG44" s="358">
        <v>18</v>
      </c>
      <c r="AH44" s="358">
        <v>14</v>
      </c>
      <c r="AI44" s="358">
        <v>14</v>
      </c>
      <c r="AJ44" s="358">
        <v>17</v>
      </c>
      <c r="AK44" s="358">
        <v>16</v>
      </c>
      <c r="AL44" s="359"/>
      <c r="AM44" s="359"/>
      <c r="AN44" s="387">
        <f t="shared" si="13"/>
        <v>15.75</v>
      </c>
      <c r="AO44" s="362">
        <v>19</v>
      </c>
      <c r="AP44" s="362">
        <v>15</v>
      </c>
      <c r="AQ44" s="362">
        <v>17</v>
      </c>
      <c r="AR44" s="362">
        <v>17</v>
      </c>
      <c r="AS44" s="362">
        <v>14</v>
      </c>
      <c r="AT44" s="362">
        <v>18</v>
      </c>
      <c r="AU44" s="359"/>
      <c r="AV44" s="362">
        <v>18</v>
      </c>
      <c r="AW44" s="362">
        <v>17</v>
      </c>
      <c r="AX44" s="362">
        <v>15</v>
      </c>
      <c r="AY44" s="362">
        <v>16</v>
      </c>
      <c r="AZ44" s="362">
        <v>16</v>
      </c>
      <c r="BA44" s="359"/>
      <c r="BB44" s="359"/>
      <c r="BC44" s="387">
        <f t="shared" si="14"/>
        <v>16.545454545454547</v>
      </c>
      <c r="BD44" s="359"/>
      <c r="BE44" s="359"/>
      <c r="BF44" s="359"/>
      <c r="BG44" s="359"/>
      <c r="BH44" s="359"/>
      <c r="BI44" s="359"/>
      <c r="BJ44" s="359"/>
      <c r="BK44" s="359"/>
      <c r="BL44" s="359"/>
      <c r="BM44" s="359"/>
      <c r="BN44" s="359"/>
      <c r="BO44" s="359"/>
      <c r="BP44" s="359"/>
      <c r="BQ44" s="359"/>
      <c r="BR44" s="360" t="str">
        <f t="shared" si="15"/>
        <v/>
      </c>
      <c r="BS44" s="365">
        <f t="shared" si="20"/>
        <v>564</v>
      </c>
      <c r="BT44" s="365">
        <f t="shared" si="16"/>
        <v>15.666666666666666</v>
      </c>
      <c r="BU44" s="366">
        <f t="shared" si="21"/>
        <v>2</v>
      </c>
      <c r="BV44" s="366"/>
      <c r="BW44" s="359"/>
      <c r="BX44" s="359"/>
      <c r="BY44" s="359"/>
      <c r="BZ44" s="359"/>
      <c r="CA44" s="367" t="str">
        <f t="shared" si="17"/>
        <v/>
      </c>
      <c r="CB44" s="359" t="str">
        <f t="shared" si="18"/>
        <v/>
      </c>
      <c r="CC44" s="333"/>
      <c r="CD44" s="333"/>
      <c r="CK44" t="b">
        <f t="shared" si="22"/>
        <v>0</v>
      </c>
      <c r="CL44" t="b">
        <f t="shared" si="19"/>
        <v>0</v>
      </c>
      <c r="CM44" t="b">
        <f t="shared" si="19"/>
        <v>0</v>
      </c>
      <c r="CN44" t="b">
        <f t="shared" si="19"/>
        <v>0</v>
      </c>
      <c r="CO44" t="str">
        <f t="shared" si="23"/>
        <v/>
      </c>
    </row>
    <row r="45" spans="1:93" thickBot="1">
      <c r="A45" s="385">
        <v>7</v>
      </c>
      <c r="B45" s="385">
        <v>1</v>
      </c>
      <c r="C45" s="385">
        <v>9</v>
      </c>
      <c r="D45" s="385">
        <v>6</v>
      </c>
      <c r="E45" s="385">
        <v>8</v>
      </c>
      <c r="F45" s="385">
        <v>3</v>
      </c>
      <c r="G45" s="385">
        <v>5</v>
      </c>
      <c r="H45" s="385">
        <v>0</v>
      </c>
      <c r="I45" s="386" t="s">
        <v>816</v>
      </c>
      <c r="J45" s="357" t="s">
        <v>42</v>
      </c>
      <c r="K45" s="369">
        <v>18</v>
      </c>
      <c r="L45" s="369">
        <v>16</v>
      </c>
      <c r="M45" s="369">
        <v>16</v>
      </c>
      <c r="N45" s="369">
        <v>13</v>
      </c>
      <c r="O45" s="369">
        <v>15</v>
      </c>
      <c r="P45" s="369">
        <v>16</v>
      </c>
      <c r="Q45" s="369">
        <v>16</v>
      </c>
      <c r="R45" s="369">
        <v>16</v>
      </c>
      <c r="S45" s="369">
        <v>13</v>
      </c>
      <c r="T45" s="369">
        <v>14</v>
      </c>
      <c r="U45" s="369">
        <v>13</v>
      </c>
      <c r="V45" s="369">
        <v>15</v>
      </c>
      <c r="W45" s="370"/>
      <c r="X45" s="370"/>
      <c r="Y45" s="387">
        <f t="shared" si="12"/>
        <v>15.083333333333334</v>
      </c>
      <c r="Z45" s="369">
        <v>16</v>
      </c>
      <c r="AA45" s="369">
        <v>17</v>
      </c>
      <c r="AB45" s="369">
        <v>15</v>
      </c>
      <c r="AC45" s="369">
        <v>17</v>
      </c>
      <c r="AD45" s="369">
        <v>15</v>
      </c>
      <c r="AE45" s="369">
        <v>18</v>
      </c>
      <c r="AF45" s="369">
        <v>17</v>
      </c>
      <c r="AG45" s="369">
        <v>17</v>
      </c>
      <c r="AH45" s="369">
        <v>14</v>
      </c>
      <c r="AI45" s="369">
        <v>15</v>
      </c>
      <c r="AJ45" s="369">
        <v>15</v>
      </c>
      <c r="AK45" s="369">
        <v>16</v>
      </c>
      <c r="AL45" s="370"/>
      <c r="AM45" s="370"/>
      <c r="AN45" s="387">
        <f t="shared" si="13"/>
        <v>16</v>
      </c>
      <c r="AO45" s="371">
        <v>17</v>
      </c>
      <c r="AP45" s="371">
        <v>15</v>
      </c>
      <c r="AQ45" s="371">
        <v>17</v>
      </c>
      <c r="AR45" s="371">
        <v>11</v>
      </c>
      <c r="AS45" s="371">
        <v>15</v>
      </c>
      <c r="AT45" s="371">
        <v>18</v>
      </c>
      <c r="AU45" s="370"/>
      <c r="AV45" s="371">
        <v>18</v>
      </c>
      <c r="AW45" s="371">
        <v>16</v>
      </c>
      <c r="AX45" s="371">
        <v>15</v>
      </c>
      <c r="AY45" s="371">
        <v>15</v>
      </c>
      <c r="AZ45" s="371">
        <v>15</v>
      </c>
      <c r="BA45" s="370"/>
      <c r="BB45" s="370"/>
      <c r="BC45" s="387">
        <f t="shared" si="14"/>
        <v>15.636363636363637</v>
      </c>
      <c r="BD45" s="370"/>
      <c r="BE45" s="370"/>
      <c r="BF45" s="370"/>
      <c r="BG45" s="370"/>
      <c r="BH45" s="370"/>
      <c r="BI45" s="370"/>
      <c r="BJ45" s="370">
        <v>20</v>
      </c>
      <c r="BK45" s="370"/>
      <c r="BL45" s="370"/>
      <c r="BM45" s="370"/>
      <c r="BN45" s="370"/>
      <c r="BO45" s="370"/>
      <c r="BP45" s="370"/>
      <c r="BQ45" s="370"/>
      <c r="BR45" s="360">
        <f t="shared" si="15"/>
        <v>20</v>
      </c>
      <c r="BS45" s="365">
        <f t="shared" si="20"/>
        <v>565</v>
      </c>
      <c r="BT45" s="365">
        <f t="shared" si="16"/>
        <v>15.694444444444445</v>
      </c>
      <c r="BU45" s="366">
        <f t="shared" si="21"/>
        <v>1</v>
      </c>
      <c r="BV45" s="366"/>
      <c r="BW45" s="370"/>
      <c r="BX45" s="370"/>
      <c r="BY45" s="370"/>
      <c r="BZ45" s="370"/>
      <c r="CA45" s="367" t="str">
        <f t="shared" si="17"/>
        <v/>
      </c>
      <c r="CB45" s="370" t="str">
        <f t="shared" si="18"/>
        <v/>
      </c>
      <c r="CC45" s="333"/>
      <c r="CD45" s="333"/>
      <c r="CK45" t="b">
        <f t="shared" si="22"/>
        <v>0</v>
      </c>
      <c r="CL45" t="b">
        <f t="shared" si="19"/>
        <v>0</v>
      </c>
      <c r="CM45" t="b">
        <f t="shared" si="19"/>
        <v>0</v>
      </c>
      <c r="CN45" t="b">
        <f t="shared" si="19"/>
        <v>0</v>
      </c>
      <c r="CO45" t="str">
        <f t="shared" si="23"/>
        <v/>
      </c>
    </row>
    <row r="46" spans="1:93" thickBot="1">
      <c r="A46" s="385">
        <v>7</v>
      </c>
      <c r="B46" s="385">
        <v>7</v>
      </c>
      <c r="C46" s="385">
        <v>9</v>
      </c>
      <c r="D46" s="385">
        <v>1</v>
      </c>
      <c r="E46" s="385">
        <v>0</v>
      </c>
      <c r="F46" s="385">
        <v>2</v>
      </c>
      <c r="G46" s="385">
        <v>9</v>
      </c>
      <c r="H46" s="385">
        <v>0</v>
      </c>
      <c r="I46" s="386" t="s">
        <v>817</v>
      </c>
      <c r="J46" s="357" t="s">
        <v>42</v>
      </c>
      <c r="K46" s="358">
        <v>15</v>
      </c>
      <c r="L46" s="358">
        <v>11</v>
      </c>
      <c r="M46" s="358">
        <v>16</v>
      </c>
      <c r="N46" s="358">
        <v>13</v>
      </c>
      <c r="O46" s="358">
        <v>15</v>
      </c>
      <c r="P46" s="358">
        <v>17</v>
      </c>
      <c r="Q46" s="358">
        <v>16</v>
      </c>
      <c r="R46" s="358">
        <v>16</v>
      </c>
      <c r="S46" s="358">
        <v>13</v>
      </c>
      <c r="T46" s="358">
        <v>12</v>
      </c>
      <c r="U46" s="358">
        <v>14</v>
      </c>
      <c r="V46" s="358">
        <v>15</v>
      </c>
      <c r="W46" s="359"/>
      <c r="X46" s="359"/>
      <c r="Y46" s="387">
        <f t="shared" si="12"/>
        <v>14.416666666666666</v>
      </c>
      <c r="Z46" s="358">
        <v>14</v>
      </c>
      <c r="AA46" s="358">
        <v>13</v>
      </c>
      <c r="AB46" s="358">
        <v>13</v>
      </c>
      <c r="AC46" s="358">
        <v>18</v>
      </c>
      <c r="AD46" s="358">
        <v>16</v>
      </c>
      <c r="AE46" s="358">
        <v>14</v>
      </c>
      <c r="AF46" s="358">
        <v>17</v>
      </c>
      <c r="AG46" s="358">
        <v>16</v>
      </c>
      <c r="AH46" s="358">
        <v>12</v>
      </c>
      <c r="AI46" s="358">
        <v>13</v>
      </c>
      <c r="AJ46" s="358">
        <v>15</v>
      </c>
      <c r="AK46" s="358">
        <v>16</v>
      </c>
      <c r="AL46" s="359"/>
      <c r="AM46" s="359"/>
      <c r="AN46" s="387">
        <f t="shared" si="13"/>
        <v>14.75</v>
      </c>
      <c r="AO46" s="362">
        <v>16</v>
      </c>
      <c r="AP46" s="362">
        <v>11</v>
      </c>
      <c r="AQ46" s="362">
        <v>17</v>
      </c>
      <c r="AR46" s="362">
        <v>14</v>
      </c>
      <c r="AS46" s="362">
        <v>14</v>
      </c>
      <c r="AT46" s="362">
        <v>17</v>
      </c>
      <c r="AU46" s="359"/>
      <c r="AV46" s="362">
        <v>16</v>
      </c>
      <c r="AW46" s="362">
        <v>12</v>
      </c>
      <c r="AX46" s="362">
        <v>15</v>
      </c>
      <c r="AY46" s="362">
        <v>14</v>
      </c>
      <c r="AZ46" s="362">
        <v>16</v>
      </c>
      <c r="BA46" s="359"/>
      <c r="BB46" s="359"/>
      <c r="BC46" s="387">
        <f t="shared" si="14"/>
        <v>14.727272727272727</v>
      </c>
      <c r="BD46" s="359"/>
      <c r="BE46" s="359"/>
      <c r="BF46" s="359"/>
      <c r="BG46" s="359"/>
      <c r="BH46" s="359"/>
      <c r="BI46" s="359"/>
      <c r="BJ46" s="359"/>
      <c r="BK46" s="359"/>
      <c r="BL46" s="359"/>
      <c r="BM46" s="359"/>
      <c r="BN46" s="359"/>
      <c r="BO46" s="359"/>
      <c r="BP46" s="359"/>
      <c r="BQ46" s="359"/>
      <c r="BR46" s="360" t="str">
        <f t="shared" si="15"/>
        <v/>
      </c>
      <c r="BS46" s="365">
        <f t="shared" si="20"/>
        <v>512</v>
      </c>
      <c r="BT46" s="365">
        <f t="shared" si="16"/>
        <v>14.222222222222221</v>
      </c>
      <c r="BU46" s="366">
        <f t="shared" si="21"/>
        <v>4</v>
      </c>
      <c r="BV46" s="366"/>
      <c r="BW46" s="359"/>
      <c r="BX46" s="359"/>
      <c r="BY46" s="359"/>
      <c r="BZ46" s="359"/>
      <c r="CA46" s="367" t="str">
        <f t="shared" si="17"/>
        <v/>
      </c>
      <c r="CB46" s="359" t="str">
        <f t="shared" si="18"/>
        <v/>
      </c>
      <c r="CC46" s="333"/>
      <c r="CD46" s="333"/>
      <c r="CK46" t="b">
        <f t="shared" si="22"/>
        <v>0</v>
      </c>
      <c r="CL46" t="b">
        <f t="shared" si="19"/>
        <v>0</v>
      </c>
      <c r="CM46" t="b">
        <f t="shared" si="19"/>
        <v>0</v>
      </c>
      <c r="CN46" t="b">
        <f t="shared" si="19"/>
        <v>0</v>
      </c>
      <c r="CO46" t="str">
        <f t="shared" si="23"/>
        <v/>
      </c>
    </row>
    <row r="47" spans="1:93" thickBot="1">
      <c r="A47" s="385">
        <v>7</v>
      </c>
      <c r="B47" s="385">
        <v>4</v>
      </c>
      <c r="C47" s="385">
        <v>6</v>
      </c>
      <c r="D47" s="385">
        <v>3</v>
      </c>
      <c r="E47" s="385">
        <v>4</v>
      </c>
      <c r="F47" s="385">
        <v>7</v>
      </c>
      <c r="G47" s="385">
        <v>7</v>
      </c>
      <c r="H47" s="385">
        <v>3</v>
      </c>
      <c r="I47" s="386" t="s">
        <v>818</v>
      </c>
      <c r="J47" s="357" t="s">
        <v>42</v>
      </c>
      <c r="K47" s="369">
        <v>11</v>
      </c>
      <c r="L47" s="369">
        <v>11</v>
      </c>
      <c r="M47" s="369">
        <v>13</v>
      </c>
      <c r="N47" s="369">
        <v>13</v>
      </c>
      <c r="O47" s="369">
        <v>15</v>
      </c>
      <c r="P47" s="369">
        <v>16</v>
      </c>
      <c r="Q47" s="369">
        <v>12</v>
      </c>
      <c r="R47" s="369">
        <v>12</v>
      </c>
      <c r="S47" s="369">
        <v>13</v>
      </c>
      <c r="T47" s="369">
        <v>14</v>
      </c>
      <c r="U47" s="369">
        <v>15</v>
      </c>
      <c r="V47" s="369">
        <v>15</v>
      </c>
      <c r="W47" s="370"/>
      <c r="X47" s="370"/>
      <c r="Y47" s="387">
        <f t="shared" si="12"/>
        <v>13.333333333333334</v>
      </c>
      <c r="Z47" s="369">
        <v>13</v>
      </c>
      <c r="AA47" s="369">
        <v>13</v>
      </c>
      <c r="AB47" s="369">
        <v>10</v>
      </c>
      <c r="AC47" s="369">
        <v>17</v>
      </c>
      <c r="AD47" s="369">
        <v>16</v>
      </c>
      <c r="AE47" s="369">
        <v>11</v>
      </c>
      <c r="AF47" s="369">
        <v>15</v>
      </c>
      <c r="AG47" s="369">
        <v>14</v>
      </c>
      <c r="AH47" s="369">
        <v>12</v>
      </c>
      <c r="AI47" s="369">
        <v>11</v>
      </c>
      <c r="AJ47" s="369">
        <v>16</v>
      </c>
      <c r="AK47" s="369">
        <v>16</v>
      </c>
      <c r="AL47" s="370"/>
      <c r="AM47" s="370"/>
      <c r="AN47" s="387">
        <f t="shared" si="13"/>
        <v>13.666666666666666</v>
      </c>
      <c r="AO47" s="371">
        <v>12</v>
      </c>
      <c r="AP47" s="371">
        <v>11</v>
      </c>
      <c r="AQ47" s="371">
        <v>14</v>
      </c>
      <c r="AR47" s="371">
        <v>10</v>
      </c>
      <c r="AS47" s="371">
        <v>14</v>
      </c>
      <c r="AT47" s="371">
        <v>14</v>
      </c>
      <c r="AU47" s="370"/>
      <c r="AV47" s="371">
        <v>11</v>
      </c>
      <c r="AW47" s="371">
        <v>13</v>
      </c>
      <c r="AX47" s="371">
        <v>13</v>
      </c>
      <c r="AY47" s="371">
        <v>14</v>
      </c>
      <c r="AZ47" s="371">
        <v>15</v>
      </c>
      <c r="BA47" s="370"/>
      <c r="BB47" s="370"/>
      <c r="BC47" s="387">
        <f t="shared" si="14"/>
        <v>12.818181818181818</v>
      </c>
      <c r="BD47" s="370"/>
      <c r="BE47" s="370"/>
      <c r="BF47" s="370"/>
      <c r="BG47" s="370"/>
      <c r="BH47" s="370"/>
      <c r="BI47" s="370"/>
      <c r="BJ47" s="370"/>
      <c r="BK47" s="370"/>
      <c r="BL47" s="370"/>
      <c r="BM47" s="370"/>
      <c r="BN47" s="370"/>
      <c r="BO47" s="370"/>
      <c r="BP47" s="370"/>
      <c r="BQ47" s="370"/>
      <c r="BR47" s="360" t="str">
        <f t="shared" si="15"/>
        <v/>
      </c>
      <c r="BS47" s="365">
        <f t="shared" si="20"/>
        <v>465</v>
      </c>
      <c r="BT47" s="365">
        <f t="shared" si="16"/>
        <v>12.916666666666666</v>
      </c>
      <c r="BU47" s="366">
        <f t="shared" si="21"/>
        <v>7</v>
      </c>
      <c r="BV47" s="366"/>
      <c r="BW47" s="370"/>
      <c r="BX47" s="370"/>
      <c r="BY47" s="370"/>
      <c r="BZ47" s="370"/>
      <c r="CA47" s="367" t="str">
        <f t="shared" si="17"/>
        <v/>
      </c>
      <c r="CB47" s="370" t="str">
        <f t="shared" si="18"/>
        <v/>
      </c>
      <c r="CC47" s="333"/>
      <c r="CD47" s="333"/>
      <c r="CK47" t="b">
        <f t="shared" si="22"/>
        <v>0</v>
      </c>
      <c r="CL47" t="b">
        <f t="shared" si="19"/>
        <v>0</v>
      </c>
      <c r="CM47" t="b">
        <f t="shared" si="19"/>
        <v>0</v>
      </c>
      <c r="CN47" t="b">
        <f t="shared" si="19"/>
        <v>0</v>
      </c>
      <c r="CO47" t="str">
        <f t="shared" si="23"/>
        <v/>
      </c>
    </row>
    <row r="48" spans="1:93" thickBot="1">
      <c r="A48" s="385">
        <v>7</v>
      </c>
      <c r="B48" s="385">
        <v>1</v>
      </c>
      <c r="C48" s="385">
        <v>9</v>
      </c>
      <c r="D48" s="385">
        <v>9</v>
      </c>
      <c r="E48" s="385">
        <v>5</v>
      </c>
      <c r="F48" s="385">
        <v>0</v>
      </c>
      <c r="G48" s="385">
        <v>0</v>
      </c>
      <c r="H48" s="385">
        <v>6</v>
      </c>
      <c r="I48" s="386" t="s">
        <v>819</v>
      </c>
      <c r="J48" s="357" t="s">
        <v>42</v>
      </c>
      <c r="K48" s="358">
        <v>12</v>
      </c>
      <c r="L48" s="358">
        <v>12</v>
      </c>
      <c r="M48" s="358">
        <v>12</v>
      </c>
      <c r="N48" s="358">
        <v>12</v>
      </c>
      <c r="O48" s="358">
        <v>10</v>
      </c>
      <c r="P48" s="358">
        <v>12</v>
      </c>
      <c r="Q48" s="358">
        <v>11</v>
      </c>
      <c r="R48" s="358">
        <v>11</v>
      </c>
      <c r="S48" s="358">
        <v>11</v>
      </c>
      <c r="T48" s="358">
        <v>11</v>
      </c>
      <c r="U48" s="358">
        <v>11</v>
      </c>
      <c r="V48" s="358">
        <v>15</v>
      </c>
      <c r="W48" s="359"/>
      <c r="X48" s="359"/>
      <c r="Y48" s="387">
        <f t="shared" si="12"/>
        <v>11.666666666666666</v>
      </c>
      <c r="Z48" s="358">
        <v>13</v>
      </c>
      <c r="AA48" s="358">
        <v>11</v>
      </c>
      <c r="AB48" s="358">
        <v>12</v>
      </c>
      <c r="AC48" s="358">
        <v>14</v>
      </c>
      <c r="AD48" s="358">
        <v>10</v>
      </c>
      <c r="AE48" s="358">
        <v>11</v>
      </c>
      <c r="AF48" s="358">
        <v>9</v>
      </c>
      <c r="AG48" s="358">
        <v>11</v>
      </c>
      <c r="AH48" s="358">
        <v>11</v>
      </c>
      <c r="AI48" s="358">
        <v>9</v>
      </c>
      <c r="AJ48" s="358">
        <v>11</v>
      </c>
      <c r="AK48" s="358">
        <v>16</v>
      </c>
      <c r="AL48" s="359"/>
      <c r="AM48" s="359"/>
      <c r="AN48" s="387">
        <f t="shared" si="13"/>
        <v>11.5</v>
      </c>
      <c r="AO48" s="362">
        <v>12</v>
      </c>
      <c r="AP48" s="362">
        <v>12</v>
      </c>
      <c r="AQ48" s="362">
        <v>13</v>
      </c>
      <c r="AR48" s="362">
        <v>9</v>
      </c>
      <c r="AS48" s="362">
        <v>10</v>
      </c>
      <c r="AT48" s="362">
        <v>14</v>
      </c>
      <c r="AU48" s="359"/>
      <c r="AV48" s="362">
        <v>11</v>
      </c>
      <c r="AW48" s="362">
        <v>12</v>
      </c>
      <c r="AX48" s="362">
        <v>11</v>
      </c>
      <c r="AY48" s="362">
        <v>15</v>
      </c>
      <c r="AZ48" s="362">
        <v>15</v>
      </c>
      <c r="BA48" s="359"/>
      <c r="BB48" s="359"/>
      <c r="BC48" s="387">
        <f t="shared" si="14"/>
        <v>12.181818181818182</v>
      </c>
      <c r="BD48" s="359"/>
      <c r="BE48" s="359"/>
      <c r="BF48" s="359"/>
      <c r="BG48" s="359"/>
      <c r="BH48" s="359"/>
      <c r="BI48" s="359"/>
      <c r="BJ48" s="359"/>
      <c r="BK48" s="359"/>
      <c r="BL48" s="359"/>
      <c r="BM48" s="359"/>
      <c r="BN48" s="359"/>
      <c r="BO48" s="359"/>
      <c r="BP48" s="359"/>
      <c r="BQ48" s="359"/>
      <c r="BR48" s="360" t="str">
        <f t="shared" si="15"/>
        <v/>
      </c>
      <c r="BS48" s="365">
        <f t="shared" si="20"/>
        <v>412</v>
      </c>
      <c r="BT48" s="365">
        <f t="shared" si="16"/>
        <v>11.444444444444445</v>
      </c>
      <c r="BU48" s="366">
        <f t="shared" si="21"/>
        <v>13</v>
      </c>
      <c r="BV48" s="366"/>
      <c r="BW48" s="359"/>
      <c r="BX48" s="359"/>
      <c r="BY48" s="359"/>
      <c r="BZ48" s="359"/>
      <c r="CA48" s="367" t="str">
        <f t="shared" si="17"/>
        <v/>
      </c>
      <c r="CB48" s="359" t="str">
        <f t="shared" si="18"/>
        <v/>
      </c>
      <c r="CC48" s="333"/>
      <c r="CD48" s="333"/>
      <c r="CK48" t="b">
        <f t="shared" si="22"/>
        <v>0</v>
      </c>
      <c r="CL48" t="b">
        <f t="shared" si="19"/>
        <v>0</v>
      </c>
      <c r="CM48" t="b">
        <f t="shared" si="19"/>
        <v>0</v>
      </c>
      <c r="CN48" t="b">
        <f t="shared" si="19"/>
        <v>0</v>
      </c>
      <c r="CO48" t="str">
        <f t="shared" si="23"/>
        <v/>
      </c>
    </row>
    <row r="49" spans="1:93" thickBot="1">
      <c r="A49" s="385">
        <v>7</v>
      </c>
      <c r="B49" s="385">
        <v>2</v>
      </c>
      <c r="C49" s="385">
        <v>5</v>
      </c>
      <c r="D49" s="385">
        <v>7</v>
      </c>
      <c r="E49" s="385">
        <v>2</v>
      </c>
      <c r="F49" s="385">
        <v>3</v>
      </c>
      <c r="G49" s="385">
        <v>2</v>
      </c>
      <c r="H49" s="385">
        <v>9</v>
      </c>
      <c r="I49" s="386" t="s">
        <v>820</v>
      </c>
      <c r="J49" s="357" t="s">
        <v>42</v>
      </c>
      <c r="K49" s="369">
        <v>12</v>
      </c>
      <c r="L49" s="369">
        <v>10</v>
      </c>
      <c r="M49" s="369">
        <v>12</v>
      </c>
      <c r="N49" s="369">
        <v>12</v>
      </c>
      <c r="O49" s="369">
        <v>14</v>
      </c>
      <c r="P49" s="369">
        <v>11</v>
      </c>
      <c r="Q49" s="369">
        <v>13</v>
      </c>
      <c r="R49" s="369">
        <v>11</v>
      </c>
      <c r="S49" s="369">
        <v>11</v>
      </c>
      <c r="T49" s="369">
        <v>12</v>
      </c>
      <c r="U49" s="369">
        <v>13</v>
      </c>
      <c r="V49" s="369">
        <v>15</v>
      </c>
      <c r="W49" s="370"/>
      <c r="X49" s="370"/>
      <c r="Y49" s="387">
        <f t="shared" si="12"/>
        <v>12.166666666666666</v>
      </c>
      <c r="Z49" s="369">
        <v>13</v>
      </c>
      <c r="AA49" s="369">
        <v>12</v>
      </c>
      <c r="AB49" s="369">
        <v>8</v>
      </c>
      <c r="AC49" s="369">
        <v>15</v>
      </c>
      <c r="AD49" s="369">
        <v>15</v>
      </c>
      <c r="AE49" s="369">
        <v>11</v>
      </c>
      <c r="AF49" s="369">
        <v>13</v>
      </c>
      <c r="AG49" s="369">
        <v>13</v>
      </c>
      <c r="AH49" s="369">
        <v>10</v>
      </c>
      <c r="AI49" s="369">
        <v>10</v>
      </c>
      <c r="AJ49" s="369">
        <v>16</v>
      </c>
      <c r="AK49" s="369">
        <v>15</v>
      </c>
      <c r="AL49" s="370"/>
      <c r="AM49" s="370"/>
      <c r="AN49" s="387">
        <f t="shared" si="13"/>
        <v>12.583333333333334</v>
      </c>
      <c r="AO49" s="371">
        <v>16</v>
      </c>
      <c r="AP49" s="371">
        <v>11</v>
      </c>
      <c r="AQ49" s="371">
        <v>12</v>
      </c>
      <c r="AR49" s="371">
        <v>12</v>
      </c>
      <c r="AS49" s="371">
        <v>14</v>
      </c>
      <c r="AT49" s="371">
        <v>11</v>
      </c>
      <c r="AU49" s="370"/>
      <c r="AV49" s="371">
        <v>10</v>
      </c>
      <c r="AW49" s="371">
        <v>11</v>
      </c>
      <c r="AX49" s="371">
        <v>11</v>
      </c>
      <c r="AY49" s="371">
        <v>15</v>
      </c>
      <c r="AZ49" s="371">
        <v>15</v>
      </c>
      <c r="BA49" s="370"/>
      <c r="BB49" s="370"/>
      <c r="BC49" s="387">
        <f t="shared" si="14"/>
        <v>12.545454545454545</v>
      </c>
      <c r="BD49" s="370"/>
      <c r="BE49" s="370"/>
      <c r="BF49" s="370"/>
      <c r="BG49" s="370"/>
      <c r="BH49" s="370"/>
      <c r="BI49" s="370"/>
      <c r="BJ49" s="370"/>
      <c r="BK49" s="370"/>
      <c r="BL49" s="370"/>
      <c r="BM49" s="370"/>
      <c r="BN49" s="370"/>
      <c r="BO49" s="370"/>
      <c r="BP49" s="370"/>
      <c r="BQ49" s="370"/>
      <c r="BR49" s="360" t="str">
        <f t="shared" si="15"/>
        <v/>
      </c>
      <c r="BS49" s="365">
        <f t="shared" si="20"/>
        <v>435</v>
      </c>
      <c r="BT49" s="365">
        <f t="shared" si="16"/>
        <v>12.083333333333334</v>
      </c>
      <c r="BU49" s="366">
        <f t="shared" si="21"/>
        <v>12</v>
      </c>
      <c r="BV49" s="366"/>
      <c r="BW49" s="370"/>
      <c r="BX49" s="370"/>
      <c r="BY49" s="370"/>
      <c r="BZ49" s="370"/>
      <c r="CA49" s="367" t="str">
        <f t="shared" si="17"/>
        <v/>
      </c>
      <c r="CB49" s="370" t="str">
        <f t="shared" si="18"/>
        <v/>
      </c>
      <c r="CC49" s="333"/>
      <c r="CD49" s="333"/>
      <c r="CK49" t="b">
        <f t="shared" si="22"/>
        <v>0</v>
      </c>
      <c r="CL49" t="b">
        <f t="shared" si="19"/>
        <v>0</v>
      </c>
      <c r="CM49" t="b">
        <f t="shared" si="19"/>
        <v>0</v>
      </c>
      <c r="CN49" t="b">
        <f t="shared" si="19"/>
        <v>0</v>
      </c>
      <c r="CO49" t="str">
        <f t="shared" si="23"/>
        <v/>
      </c>
    </row>
    <row r="50" spans="1:93" thickBot="1">
      <c r="A50" s="385">
        <v>7</v>
      </c>
      <c r="B50" s="385">
        <v>1</v>
      </c>
      <c r="C50" s="385">
        <v>9</v>
      </c>
      <c r="D50" s="385">
        <v>7</v>
      </c>
      <c r="E50" s="385">
        <v>1</v>
      </c>
      <c r="F50" s="385">
        <v>5</v>
      </c>
      <c r="G50" s="385">
        <v>9</v>
      </c>
      <c r="H50" s="385">
        <v>3</v>
      </c>
      <c r="I50" s="386" t="s">
        <v>821</v>
      </c>
      <c r="J50" s="357" t="s">
        <v>42</v>
      </c>
      <c r="K50" s="358">
        <v>11</v>
      </c>
      <c r="L50" s="358">
        <v>11</v>
      </c>
      <c r="M50" s="358">
        <v>12</v>
      </c>
      <c r="N50" s="358">
        <v>14</v>
      </c>
      <c r="O50" s="358">
        <v>15</v>
      </c>
      <c r="P50" s="358">
        <v>17</v>
      </c>
      <c r="Q50" s="358">
        <v>13</v>
      </c>
      <c r="R50" s="358">
        <v>12</v>
      </c>
      <c r="S50" s="358">
        <v>11</v>
      </c>
      <c r="T50" s="358">
        <v>11</v>
      </c>
      <c r="U50" s="358">
        <v>14</v>
      </c>
      <c r="V50" s="358">
        <v>15</v>
      </c>
      <c r="W50" s="359"/>
      <c r="X50" s="359"/>
      <c r="Y50" s="387">
        <f t="shared" si="12"/>
        <v>13</v>
      </c>
      <c r="Z50" s="358">
        <v>12</v>
      </c>
      <c r="AA50" s="358">
        <v>11</v>
      </c>
      <c r="AB50" s="358">
        <v>8</v>
      </c>
      <c r="AC50" s="358">
        <v>17</v>
      </c>
      <c r="AD50" s="358">
        <v>14</v>
      </c>
      <c r="AE50" s="358">
        <v>11</v>
      </c>
      <c r="AF50" s="358">
        <v>14</v>
      </c>
      <c r="AG50" s="358">
        <v>12</v>
      </c>
      <c r="AH50" s="358">
        <v>9</v>
      </c>
      <c r="AI50" s="358">
        <v>11</v>
      </c>
      <c r="AJ50" s="358">
        <v>16</v>
      </c>
      <c r="AK50" s="358">
        <v>15</v>
      </c>
      <c r="AL50" s="359"/>
      <c r="AM50" s="359"/>
      <c r="AN50" s="387">
        <f t="shared" si="13"/>
        <v>12.5</v>
      </c>
      <c r="AO50" s="362">
        <v>15</v>
      </c>
      <c r="AP50" s="362">
        <v>11</v>
      </c>
      <c r="AQ50" s="362">
        <v>14</v>
      </c>
      <c r="AR50" s="362">
        <v>13</v>
      </c>
      <c r="AS50" s="362">
        <v>14</v>
      </c>
      <c r="AT50" s="362">
        <v>16</v>
      </c>
      <c r="AU50" s="359"/>
      <c r="AV50" s="362">
        <v>14</v>
      </c>
      <c r="AW50" s="362">
        <v>11</v>
      </c>
      <c r="AX50" s="362">
        <v>11</v>
      </c>
      <c r="AY50" s="362">
        <v>15</v>
      </c>
      <c r="AZ50" s="362">
        <v>16</v>
      </c>
      <c r="BA50" s="359"/>
      <c r="BB50" s="359"/>
      <c r="BC50" s="387">
        <f t="shared" si="14"/>
        <v>13.636363636363637</v>
      </c>
      <c r="BD50" s="359"/>
      <c r="BE50" s="359"/>
      <c r="BF50" s="359"/>
      <c r="BG50" s="359"/>
      <c r="BH50" s="359"/>
      <c r="BI50" s="359"/>
      <c r="BJ50" s="359"/>
      <c r="BK50" s="359"/>
      <c r="BL50" s="359"/>
      <c r="BM50" s="359"/>
      <c r="BN50" s="359"/>
      <c r="BO50" s="359"/>
      <c r="BP50" s="359"/>
      <c r="BQ50" s="359"/>
      <c r="BR50" s="360" t="str">
        <f t="shared" si="15"/>
        <v/>
      </c>
      <c r="BS50" s="365">
        <f t="shared" si="20"/>
        <v>456</v>
      </c>
      <c r="BT50" s="365">
        <f t="shared" si="16"/>
        <v>12.666666666666666</v>
      </c>
      <c r="BU50" s="366">
        <f t="shared" si="21"/>
        <v>10</v>
      </c>
      <c r="BV50" s="366"/>
      <c r="BW50" s="359"/>
      <c r="BX50" s="359"/>
      <c r="BY50" s="359"/>
      <c r="BZ50" s="359"/>
      <c r="CA50" s="367" t="str">
        <f t="shared" si="17"/>
        <v/>
      </c>
      <c r="CB50" s="359" t="str">
        <f t="shared" si="18"/>
        <v/>
      </c>
      <c r="CC50" s="333"/>
      <c r="CD50" s="333"/>
      <c r="CK50" t="b">
        <f t="shared" si="22"/>
        <v>0</v>
      </c>
      <c r="CL50" t="b">
        <f t="shared" si="19"/>
        <v>0</v>
      </c>
      <c r="CM50" t="b">
        <f t="shared" si="19"/>
        <v>0</v>
      </c>
      <c r="CN50" t="b">
        <f t="shared" si="19"/>
        <v>0</v>
      </c>
      <c r="CO50" t="str">
        <f t="shared" si="23"/>
        <v/>
      </c>
    </row>
    <row r="51" spans="1:93" thickBot="1">
      <c r="A51" s="385">
        <v>7</v>
      </c>
      <c r="B51" s="385">
        <v>1</v>
      </c>
      <c r="C51" s="385">
        <v>9</v>
      </c>
      <c r="D51" s="385">
        <v>9</v>
      </c>
      <c r="E51" s="385">
        <v>5</v>
      </c>
      <c r="F51" s="385">
        <v>7</v>
      </c>
      <c r="G51" s="385">
        <v>9</v>
      </c>
      <c r="H51" s="385">
        <v>7</v>
      </c>
      <c r="I51" s="386" t="s">
        <v>822</v>
      </c>
      <c r="J51" s="357" t="s">
        <v>42</v>
      </c>
      <c r="K51" s="369">
        <v>0</v>
      </c>
      <c r="L51" s="369">
        <v>0</v>
      </c>
      <c r="M51" s="369">
        <v>0</v>
      </c>
      <c r="N51" s="369">
        <v>0</v>
      </c>
      <c r="O51" s="369">
        <v>0</v>
      </c>
      <c r="P51" s="369">
        <v>0</v>
      </c>
      <c r="Q51" s="369">
        <v>0</v>
      </c>
      <c r="R51" s="369">
        <v>0</v>
      </c>
      <c r="S51" s="369">
        <v>0</v>
      </c>
      <c r="T51" s="369">
        <v>0</v>
      </c>
      <c r="U51" s="369">
        <v>0</v>
      </c>
      <c r="V51" s="369">
        <v>0</v>
      </c>
      <c r="W51" s="370"/>
      <c r="X51" s="370"/>
      <c r="Y51" s="387">
        <f t="shared" si="12"/>
        <v>0</v>
      </c>
      <c r="Z51" s="369">
        <v>0</v>
      </c>
      <c r="AA51" s="369">
        <v>0</v>
      </c>
      <c r="AB51" s="369">
        <v>0</v>
      </c>
      <c r="AC51" s="369">
        <v>0</v>
      </c>
      <c r="AD51" s="369">
        <v>0</v>
      </c>
      <c r="AE51" s="369">
        <v>0</v>
      </c>
      <c r="AF51" s="369">
        <v>0</v>
      </c>
      <c r="AG51" s="369">
        <v>0</v>
      </c>
      <c r="AH51" s="369">
        <v>0</v>
      </c>
      <c r="AI51" s="369">
        <v>0</v>
      </c>
      <c r="AJ51" s="369">
        <v>0</v>
      </c>
      <c r="AK51" s="369">
        <v>0</v>
      </c>
      <c r="AL51" s="370"/>
      <c r="AM51" s="370"/>
      <c r="AN51" s="387">
        <f t="shared" si="13"/>
        <v>0</v>
      </c>
      <c r="AO51" s="371">
        <v>0</v>
      </c>
      <c r="AP51" s="371">
        <v>0</v>
      </c>
      <c r="AQ51" s="371"/>
      <c r="AR51" s="371"/>
      <c r="AS51" s="371"/>
      <c r="AT51" s="371">
        <v>0</v>
      </c>
      <c r="AU51" s="370"/>
      <c r="AV51" s="371"/>
      <c r="AW51" s="371">
        <v>0</v>
      </c>
      <c r="AX51" s="371"/>
      <c r="AY51" s="371"/>
      <c r="AZ51" s="371">
        <v>0</v>
      </c>
      <c r="BA51" s="370"/>
      <c r="BB51" s="370"/>
      <c r="BC51" s="387">
        <f t="shared" si="14"/>
        <v>0</v>
      </c>
      <c r="BD51" s="370"/>
      <c r="BE51" s="370"/>
      <c r="BF51" s="370"/>
      <c r="BG51" s="370"/>
      <c r="BH51" s="370"/>
      <c r="BI51" s="370"/>
      <c r="BJ51" s="370"/>
      <c r="BK51" s="370"/>
      <c r="BL51" s="370"/>
      <c r="BM51" s="370"/>
      <c r="BN51" s="370"/>
      <c r="BO51" s="370"/>
      <c r="BP51" s="370"/>
      <c r="BQ51" s="370"/>
      <c r="BR51" s="360" t="str">
        <f t="shared" si="15"/>
        <v/>
      </c>
      <c r="BS51" s="365" t="str">
        <f t="shared" si="20"/>
        <v>TIENE OBSERVACIÓN</v>
      </c>
      <c r="BT51" s="365" t="str">
        <f t="shared" si="16"/>
        <v>TIENE OBSERVACIÓN</v>
      </c>
      <c r="BU51" s="366" t="str">
        <f t="shared" si="21"/>
        <v/>
      </c>
      <c r="BV51" s="366" t="s">
        <v>823</v>
      </c>
      <c r="BW51" s="370"/>
      <c r="BX51" s="370"/>
      <c r="BY51" s="370"/>
      <c r="BZ51" s="370"/>
      <c r="CA51" s="367" t="str">
        <f t="shared" si="17"/>
        <v/>
      </c>
      <c r="CB51" s="370" t="str">
        <f t="shared" si="18"/>
        <v/>
      </c>
      <c r="CC51" s="333"/>
      <c r="CD51" s="333"/>
      <c r="CK51" t="b">
        <f t="shared" si="22"/>
        <v>0</v>
      </c>
      <c r="CL51" t="b">
        <f t="shared" si="19"/>
        <v>0</v>
      </c>
      <c r="CM51" t="b">
        <f t="shared" si="19"/>
        <v>0</v>
      </c>
      <c r="CN51" t="b">
        <f t="shared" si="19"/>
        <v>0</v>
      </c>
      <c r="CO51" t="str">
        <f t="shared" si="23"/>
        <v/>
      </c>
    </row>
    <row r="52" spans="1:93" thickBot="1">
      <c r="A52" s="385">
        <v>7</v>
      </c>
      <c r="B52" s="385">
        <v>2</v>
      </c>
      <c r="C52" s="385">
        <v>9</v>
      </c>
      <c r="D52" s="385">
        <v>7</v>
      </c>
      <c r="E52" s="385">
        <v>4</v>
      </c>
      <c r="F52" s="385">
        <v>0</v>
      </c>
      <c r="G52" s="385">
        <v>8</v>
      </c>
      <c r="H52" s="385">
        <v>0</v>
      </c>
      <c r="I52" s="386" t="s">
        <v>824</v>
      </c>
      <c r="J52" s="357" t="s">
        <v>42</v>
      </c>
      <c r="K52" s="358">
        <v>12</v>
      </c>
      <c r="L52" s="358">
        <v>10</v>
      </c>
      <c r="M52" s="358">
        <v>13</v>
      </c>
      <c r="N52" s="358">
        <v>13</v>
      </c>
      <c r="O52" s="358">
        <v>15</v>
      </c>
      <c r="P52" s="358">
        <v>10</v>
      </c>
      <c r="Q52" s="358">
        <v>13</v>
      </c>
      <c r="R52" s="358">
        <v>14</v>
      </c>
      <c r="S52" s="358">
        <v>13</v>
      </c>
      <c r="T52" s="358">
        <v>11</v>
      </c>
      <c r="U52" s="358">
        <v>14</v>
      </c>
      <c r="V52" s="358">
        <v>15</v>
      </c>
      <c r="W52" s="359"/>
      <c r="X52" s="359"/>
      <c r="Y52" s="387">
        <f t="shared" si="12"/>
        <v>12.75</v>
      </c>
      <c r="Z52" s="358">
        <v>13</v>
      </c>
      <c r="AA52" s="358">
        <v>12</v>
      </c>
      <c r="AB52" s="358">
        <v>10</v>
      </c>
      <c r="AC52" s="358">
        <v>17</v>
      </c>
      <c r="AD52" s="358">
        <v>14</v>
      </c>
      <c r="AE52" s="358">
        <v>10</v>
      </c>
      <c r="AF52" s="358">
        <v>13</v>
      </c>
      <c r="AG52" s="358">
        <v>16</v>
      </c>
      <c r="AH52" s="358">
        <v>11</v>
      </c>
      <c r="AI52" s="358">
        <v>11</v>
      </c>
      <c r="AJ52" s="358">
        <v>13</v>
      </c>
      <c r="AK52" s="358">
        <v>16</v>
      </c>
      <c r="AL52" s="359"/>
      <c r="AM52" s="359"/>
      <c r="AN52" s="387">
        <f t="shared" si="13"/>
        <v>13</v>
      </c>
      <c r="AO52" s="362">
        <v>16</v>
      </c>
      <c r="AP52" s="362">
        <v>13</v>
      </c>
      <c r="AQ52" s="362">
        <v>13</v>
      </c>
      <c r="AR52" s="362">
        <v>12</v>
      </c>
      <c r="AS52" s="362">
        <v>15</v>
      </c>
      <c r="AT52" s="362">
        <v>16</v>
      </c>
      <c r="AU52" s="359"/>
      <c r="AV52" s="362">
        <v>11</v>
      </c>
      <c r="AW52" s="362">
        <v>14</v>
      </c>
      <c r="AX52" s="362">
        <v>11</v>
      </c>
      <c r="AY52" s="362">
        <v>15</v>
      </c>
      <c r="AZ52" s="362">
        <v>16</v>
      </c>
      <c r="BA52" s="359"/>
      <c r="BB52" s="359"/>
      <c r="BC52" s="387">
        <f t="shared" si="14"/>
        <v>13.818181818181818</v>
      </c>
      <c r="BD52" s="359"/>
      <c r="BE52" s="359"/>
      <c r="BF52" s="359"/>
      <c r="BG52" s="359"/>
      <c r="BH52" s="359"/>
      <c r="BI52" s="359"/>
      <c r="BJ52" s="359"/>
      <c r="BK52" s="359"/>
      <c r="BL52" s="359"/>
      <c r="BM52" s="359"/>
      <c r="BN52" s="359"/>
      <c r="BO52" s="359"/>
      <c r="BP52" s="359"/>
      <c r="BQ52" s="359"/>
      <c r="BR52" s="360" t="str">
        <f t="shared" si="15"/>
        <v/>
      </c>
      <c r="BS52" s="365">
        <f t="shared" si="20"/>
        <v>461</v>
      </c>
      <c r="BT52" s="365">
        <f t="shared" si="16"/>
        <v>12.805555555555555</v>
      </c>
      <c r="BU52" s="366">
        <f t="shared" si="21"/>
        <v>8</v>
      </c>
      <c r="BV52" s="366"/>
      <c r="BW52" s="359"/>
      <c r="BX52" s="359"/>
      <c r="BY52" s="359"/>
      <c r="BZ52" s="359"/>
      <c r="CA52" s="367" t="str">
        <f t="shared" si="17"/>
        <v/>
      </c>
      <c r="CB52" s="359" t="str">
        <f t="shared" si="18"/>
        <v/>
      </c>
      <c r="CC52" s="333"/>
      <c r="CD52" s="333"/>
      <c r="CK52" t="b">
        <f t="shared" si="22"/>
        <v>0</v>
      </c>
      <c r="CL52" t="b">
        <f t="shared" si="19"/>
        <v>0</v>
      </c>
      <c r="CM52" t="b">
        <f t="shared" si="19"/>
        <v>0</v>
      </c>
      <c r="CN52" t="b">
        <f t="shared" si="19"/>
        <v>0</v>
      </c>
      <c r="CO52" t="str">
        <f t="shared" si="23"/>
        <v/>
      </c>
    </row>
    <row r="53" spans="1:93" thickBot="1">
      <c r="A53" s="345">
        <v>0</v>
      </c>
      <c r="B53" s="345">
        <v>0</v>
      </c>
      <c r="C53" s="345">
        <v>0</v>
      </c>
      <c r="D53" s="345">
        <v>0</v>
      </c>
      <c r="E53" s="345">
        <v>0</v>
      </c>
      <c r="F53" s="345">
        <v>0</v>
      </c>
      <c r="G53" s="345">
        <v>0</v>
      </c>
      <c r="H53" s="345">
        <v>0</v>
      </c>
      <c r="I53" s="374"/>
      <c r="J53" s="357" t="s">
        <v>42</v>
      </c>
      <c r="K53" s="370"/>
      <c r="L53" s="370"/>
      <c r="M53" s="370"/>
      <c r="N53" s="370"/>
      <c r="O53" s="370"/>
      <c r="P53" s="370"/>
      <c r="Q53" s="370"/>
      <c r="R53" s="370"/>
      <c r="S53" s="370"/>
      <c r="T53" s="370"/>
      <c r="U53" s="370"/>
      <c r="V53" s="370"/>
      <c r="W53" s="370"/>
      <c r="X53" s="370"/>
      <c r="Y53" s="387" t="str">
        <f t="shared" si="12"/>
        <v/>
      </c>
      <c r="Z53" s="370"/>
      <c r="AA53" s="370"/>
      <c r="AB53" s="370"/>
      <c r="AC53" s="370"/>
      <c r="AD53" s="370"/>
      <c r="AE53" s="370"/>
      <c r="AF53" s="370"/>
      <c r="AG53" s="370"/>
      <c r="AH53" s="370"/>
      <c r="AI53" s="370"/>
      <c r="AJ53" s="370"/>
      <c r="AK53" s="370"/>
      <c r="AL53" s="370"/>
      <c r="AM53" s="370"/>
      <c r="AN53" s="387" t="str">
        <f t="shared" si="13"/>
        <v/>
      </c>
      <c r="AO53" s="370"/>
      <c r="AP53" s="370"/>
      <c r="AQ53" s="370"/>
      <c r="AR53" s="370"/>
      <c r="AS53" s="370"/>
      <c r="AT53" s="370"/>
      <c r="AU53" s="370"/>
      <c r="AV53" s="370"/>
      <c r="AW53" s="370"/>
      <c r="AX53" s="370"/>
      <c r="AY53" s="370"/>
      <c r="AZ53" s="370"/>
      <c r="BA53" s="370"/>
      <c r="BB53" s="370"/>
      <c r="BC53" s="387" t="str">
        <f t="shared" si="14"/>
        <v/>
      </c>
      <c r="BD53" s="370"/>
      <c r="BE53" s="370"/>
      <c r="BF53" s="370"/>
      <c r="BG53" s="370"/>
      <c r="BH53" s="370"/>
      <c r="BI53" s="370"/>
      <c r="BJ53" s="370"/>
      <c r="BK53" s="370"/>
      <c r="BL53" s="370"/>
      <c r="BM53" s="370"/>
      <c r="BN53" s="370"/>
      <c r="BO53" s="370"/>
      <c r="BP53" s="370"/>
      <c r="BQ53" s="370"/>
      <c r="BR53" s="360" t="str">
        <f t="shared" si="15"/>
        <v/>
      </c>
      <c r="BS53" s="365">
        <f t="shared" si="20"/>
        <v>0</v>
      </c>
      <c r="BT53" s="365">
        <f t="shared" si="16"/>
        <v>0</v>
      </c>
      <c r="BU53" s="366" t="str">
        <f t="shared" si="21"/>
        <v/>
      </c>
      <c r="BV53" s="366"/>
      <c r="BW53" s="370"/>
      <c r="BX53" s="370"/>
      <c r="BY53" s="370"/>
      <c r="BZ53" s="370"/>
      <c r="CA53" s="367" t="str">
        <f t="shared" si="17"/>
        <v/>
      </c>
      <c r="CB53" s="370" t="str">
        <f t="shared" si="18"/>
        <v/>
      </c>
      <c r="CC53" s="333"/>
      <c r="CD53" s="333"/>
      <c r="CK53" t="b">
        <f t="shared" si="22"/>
        <v>0</v>
      </c>
      <c r="CL53" t="b">
        <f t="shared" si="19"/>
        <v>0</v>
      </c>
      <c r="CM53" t="b">
        <f t="shared" si="19"/>
        <v>0</v>
      </c>
      <c r="CN53" t="b">
        <f t="shared" si="19"/>
        <v>0</v>
      </c>
      <c r="CO53" t="str">
        <f t="shared" si="23"/>
        <v/>
      </c>
    </row>
    <row r="54" spans="1:93" thickBot="1">
      <c r="A54" s="345">
        <v>0</v>
      </c>
      <c r="B54" s="345">
        <v>0</v>
      </c>
      <c r="C54" s="345">
        <v>0</v>
      </c>
      <c r="D54" s="345">
        <v>0</v>
      </c>
      <c r="E54" s="345">
        <v>0</v>
      </c>
      <c r="F54" s="345">
        <v>0</v>
      </c>
      <c r="G54" s="345">
        <v>0</v>
      </c>
      <c r="H54" s="345">
        <v>0</v>
      </c>
      <c r="I54" s="374"/>
      <c r="J54" s="357" t="s">
        <v>42</v>
      </c>
      <c r="K54" s="359"/>
      <c r="L54" s="359"/>
      <c r="M54" s="359"/>
      <c r="N54" s="359"/>
      <c r="O54" s="359"/>
      <c r="P54" s="359"/>
      <c r="Q54" s="359"/>
      <c r="R54" s="359"/>
      <c r="S54" s="359"/>
      <c r="T54" s="359"/>
      <c r="U54" s="359"/>
      <c r="V54" s="359"/>
      <c r="W54" s="359"/>
      <c r="X54" s="359"/>
      <c r="Y54" s="387" t="str">
        <f t="shared" si="12"/>
        <v/>
      </c>
      <c r="Z54" s="359"/>
      <c r="AA54" s="359"/>
      <c r="AB54" s="359"/>
      <c r="AC54" s="359"/>
      <c r="AD54" s="359"/>
      <c r="AE54" s="359"/>
      <c r="AF54" s="359"/>
      <c r="AG54" s="359"/>
      <c r="AH54" s="359"/>
      <c r="AI54" s="359"/>
      <c r="AJ54" s="359"/>
      <c r="AK54" s="359"/>
      <c r="AL54" s="359"/>
      <c r="AM54" s="359"/>
      <c r="AN54" s="387" t="str">
        <f t="shared" si="13"/>
        <v/>
      </c>
      <c r="AO54" s="359"/>
      <c r="AP54" s="359"/>
      <c r="AQ54" s="359"/>
      <c r="AR54" s="359"/>
      <c r="AS54" s="359"/>
      <c r="AT54" s="359"/>
      <c r="AU54" s="359"/>
      <c r="AV54" s="359"/>
      <c r="AW54" s="359"/>
      <c r="AX54" s="359"/>
      <c r="AY54" s="359"/>
      <c r="AZ54" s="359"/>
      <c r="BA54" s="359"/>
      <c r="BB54" s="359"/>
      <c r="BC54" s="387" t="str">
        <f t="shared" si="14"/>
        <v/>
      </c>
      <c r="BD54" s="359"/>
      <c r="BE54" s="359"/>
      <c r="BF54" s="359"/>
      <c r="BG54" s="359"/>
      <c r="BH54" s="359"/>
      <c r="BI54" s="359"/>
      <c r="BJ54" s="359"/>
      <c r="BK54" s="359"/>
      <c r="BL54" s="359"/>
      <c r="BM54" s="359"/>
      <c r="BN54" s="359"/>
      <c r="BO54" s="359"/>
      <c r="BP54" s="359"/>
      <c r="BQ54" s="359"/>
      <c r="BR54" s="360" t="str">
        <f t="shared" si="15"/>
        <v/>
      </c>
      <c r="BS54" s="365">
        <f t="shared" si="20"/>
        <v>0</v>
      </c>
      <c r="BT54" s="365">
        <f t="shared" si="16"/>
        <v>0</v>
      </c>
      <c r="BU54" s="366" t="str">
        <f t="shared" si="21"/>
        <v/>
      </c>
      <c r="BV54" s="366"/>
      <c r="BW54" s="359"/>
      <c r="BX54" s="359"/>
      <c r="BY54" s="359"/>
      <c r="BZ54" s="359"/>
      <c r="CA54" s="367" t="str">
        <f t="shared" si="17"/>
        <v/>
      </c>
      <c r="CB54" s="359" t="str">
        <f t="shared" si="18"/>
        <v/>
      </c>
      <c r="CC54" s="333"/>
      <c r="CD54" s="333"/>
      <c r="CK54" t="b">
        <f t="shared" si="22"/>
        <v>0</v>
      </c>
      <c r="CL54" t="b">
        <f t="shared" si="22"/>
        <v>0</v>
      </c>
      <c r="CM54" t="b">
        <f t="shared" si="22"/>
        <v>0</v>
      </c>
      <c r="CN54" t="b">
        <f t="shared" si="22"/>
        <v>0</v>
      </c>
      <c r="CO54" t="str">
        <f t="shared" si="23"/>
        <v/>
      </c>
    </row>
    <row r="55" spans="1:93" thickBot="1">
      <c r="A55" s="345">
        <v>0</v>
      </c>
      <c r="B55" s="345">
        <v>0</v>
      </c>
      <c r="C55" s="345">
        <v>0</v>
      </c>
      <c r="D55" s="345">
        <v>0</v>
      </c>
      <c r="E55" s="345">
        <v>0</v>
      </c>
      <c r="F55" s="345">
        <v>0</v>
      </c>
      <c r="G55" s="345">
        <v>0</v>
      </c>
      <c r="H55" s="345">
        <v>0</v>
      </c>
      <c r="I55" s="374"/>
      <c r="J55" s="357" t="s">
        <v>42</v>
      </c>
      <c r="K55" s="370"/>
      <c r="L55" s="370"/>
      <c r="M55" s="370"/>
      <c r="N55" s="370"/>
      <c r="O55" s="370"/>
      <c r="P55" s="370"/>
      <c r="Q55" s="370"/>
      <c r="R55" s="370"/>
      <c r="S55" s="370"/>
      <c r="T55" s="370"/>
      <c r="U55" s="370"/>
      <c r="V55" s="370"/>
      <c r="W55" s="370"/>
      <c r="X55" s="370"/>
      <c r="Y55" s="387" t="str">
        <f t="shared" si="12"/>
        <v/>
      </c>
      <c r="Z55" s="370"/>
      <c r="AA55" s="370"/>
      <c r="AB55" s="370"/>
      <c r="AC55" s="370"/>
      <c r="AD55" s="370"/>
      <c r="AE55" s="370"/>
      <c r="AF55" s="370"/>
      <c r="AG55" s="370"/>
      <c r="AH55" s="370"/>
      <c r="AI55" s="370"/>
      <c r="AJ55" s="370"/>
      <c r="AK55" s="370"/>
      <c r="AL55" s="370"/>
      <c r="AM55" s="370"/>
      <c r="AN55" s="387" t="str">
        <f t="shared" si="13"/>
        <v/>
      </c>
      <c r="AO55" s="370"/>
      <c r="AP55" s="370"/>
      <c r="AQ55" s="370"/>
      <c r="AR55" s="370"/>
      <c r="AS55" s="370"/>
      <c r="AT55" s="370"/>
      <c r="AU55" s="370"/>
      <c r="AV55" s="370"/>
      <c r="AW55" s="370"/>
      <c r="AX55" s="370"/>
      <c r="AY55" s="370"/>
      <c r="AZ55" s="370"/>
      <c r="BA55" s="370"/>
      <c r="BB55" s="370"/>
      <c r="BC55" s="387" t="str">
        <f t="shared" si="14"/>
        <v/>
      </c>
      <c r="BD55" s="370"/>
      <c r="BE55" s="370"/>
      <c r="BF55" s="370"/>
      <c r="BG55" s="370"/>
      <c r="BH55" s="370"/>
      <c r="BI55" s="370"/>
      <c r="BJ55" s="370"/>
      <c r="BK55" s="370"/>
      <c r="BL55" s="370"/>
      <c r="BM55" s="370"/>
      <c r="BN55" s="370"/>
      <c r="BO55" s="370"/>
      <c r="BP55" s="370"/>
      <c r="BQ55" s="370"/>
      <c r="BR55" s="360" t="str">
        <f t="shared" si="15"/>
        <v/>
      </c>
      <c r="BS55" s="365">
        <f t="shared" si="20"/>
        <v>0</v>
      </c>
      <c r="BT55" s="365">
        <f t="shared" si="16"/>
        <v>0</v>
      </c>
      <c r="BU55" s="366" t="str">
        <f t="shared" si="21"/>
        <v/>
      </c>
      <c r="BV55" s="366"/>
      <c r="BW55" s="370"/>
      <c r="BX55" s="370"/>
      <c r="BY55" s="370"/>
      <c r="BZ55" s="370"/>
      <c r="CA55" s="367" t="str">
        <f t="shared" si="17"/>
        <v/>
      </c>
      <c r="CB55" s="370" t="str">
        <f t="shared" si="18"/>
        <v/>
      </c>
      <c r="CC55" s="333"/>
      <c r="CD55" s="333"/>
      <c r="CK55" t="b">
        <f t="shared" si="22"/>
        <v>0</v>
      </c>
      <c r="CL55" t="b">
        <f t="shared" si="22"/>
        <v>0</v>
      </c>
      <c r="CM55" t="b">
        <f t="shared" si="22"/>
        <v>0</v>
      </c>
      <c r="CN55" t="b">
        <f t="shared" si="22"/>
        <v>0</v>
      </c>
      <c r="CO55" t="str">
        <f t="shared" si="23"/>
        <v/>
      </c>
    </row>
    <row r="56" spans="1:93" thickBot="1">
      <c r="A56" s="345">
        <v>0</v>
      </c>
      <c r="B56" s="345">
        <v>0</v>
      </c>
      <c r="C56" s="345">
        <v>0</v>
      </c>
      <c r="D56" s="345">
        <v>0</v>
      </c>
      <c r="E56" s="345">
        <v>0</v>
      </c>
      <c r="F56" s="345">
        <v>0</v>
      </c>
      <c r="G56" s="345">
        <v>0</v>
      </c>
      <c r="H56" s="345">
        <v>0</v>
      </c>
      <c r="I56" s="374"/>
      <c r="J56" s="357" t="s">
        <v>42</v>
      </c>
      <c r="K56" s="359"/>
      <c r="L56" s="359"/>
      <c r="M56" s="359"/>
      <c r="N56" s="359"/>
      <c r="O56" s="359"/>
      <c r="P56" s="359"/>
      <c r="Q56" s="359"/>
      <c r="R56" s="359"/>
      <c r="S56" s="359"/>
      <c r="T56" s="359"/>
      <c r="U56" s="359"/>
      <c r="V56" s="359"/>
      <c r="W56" s="359"/>
      <c r="X56" s="359"/>
      <c r="Y56" s="387" t="str">
        <f t="shared" si="12"/>
        <v/>
      </c>
      <c r="Z56" s="359"/>
      <c r="AA56" s="359"/>
      <c r="AB56" s="359"/>
      <c r="AC56" s="359"/>
      <c r="AD56" s="359"/>
      <c r="AE56" s="359"/>
      <c r="AF56" s="359"/>
      <c r="AG56" s="359"/>
      <c r="AH56" s="359"/>
      <c r="AI56" s="359"/>
      <c r="AJ56" s="359"/>
      <c r="AK56" s="359"/>
      <c r="AL56" s="359"/>
      <c r="AM56" s="359"/>
      <c r="AN56" s="387" t="str">
        <f t="shared" si="13"/>
        <v/>
      </c>
      <c r="AO56" s="359"/>
      <c r="AP56" s="359"/>
      <c r="AQ56" s="359"/>
      <c r="AR56" s="359"/>
      <c r="AS56" s="359"/>
      <c r="AT56" s="359"/>
      <c r="AU56" s="359"/>
      <c r="AV56" s="359"/>
      <c r="AW56" s="359"/>
      <c r="AX56" s="359"/>
      <c r="AY56" s="359"/>
      <c r="AZ56" s="359"/>
      <c r="BA56" s="359"/>
      <c r="BB56" s="359"/>
      <c r="BC56" s="387" t="str">
        <f t="shared" si="14"/>
        <v/>
      </c>
      <c r="BD56" s="359"/>
      <c r="BE56" s="359"/>
      <c r="BF56" s="359"/>
      <c r="BG56" s="359"/>
      <c r="BH56" s="359"/>
      <c r="BI56" s="359"/>
      <c r="BJ56" s="359"/>
      <c r="BK56" s="359"/>
      <c r="BL56" s="359"/>
      <c r="BM56" s="359"/>
      <c r="BN56" s="359"/>
      <c r="BO56" s="359"/>
      <c r="BP56" s="359"/>
      <c r="BQ56" s="359"/>
      <c r="BR56" s="360" t="str">
        <f t="shared" si="15"/>
        <v/>
      </c>
      <c r="BS56" s="365">
        <f t="shared" si="20"/>
        <v>0</v>
      </c>
      <c r="BT56" s="365">
        <f t="shared" si="16"/>
        <v>0</v>
      </c>
      <c r="BU56" s="366" t="str">
        <f t="shared" si="21"/>
        <v/>
      </c>
      <c r="BV56" s="366"/>
      <c r="BW56" s="359"/>
      <c r="BX56" s="359"/>
      <c r="BY56" s="359"/>
      <c r="BZ56" s="359"/>
      <c r="CA56" s="367" t="str">
        <f t="shared" si="17"/>
        <v/>
      </c>
      <c r="CB56" s="359" t="str">
        <f t="shared" si="18"/>
        <v/>
      </c>
      <c r="CC56" s="333"/>
      <c r="CD56" s="333"/>
      <c r="CK56" t="b">
        <f t="shared" si="22"/>
        <v>0</v>
      </c>
      <c r="CL56" t="b">
        <f t="shared" si="22"/>
        <v>0</v>
      </c>
      <c r="CM56" t="b">
        <f t="shared" si="22"/>
        <v>0</v>
      </c>
      <c r="CN56" t="b">
        <f t="shared" si="22"/>
        <v>0</v>
      </c>
      <c r="CO56" t="str">
        <f t="shared" si="23"/>
        <v/>
      </c>
    </row>
    <row r="57" spans="1:93" thickBot="1">
      <c r="A57" s="345">
        <v>0</v>
      </c>
      <c r="B57" s="345">
        <v>0</v>
      </c>
      <c r="C57" s="345">
        <v>0</v>
      </c>
      <c r="D57" s="345">
        <v>0</v>
      </c>
      <c r="E57" s="345">
        <v>0</v>
      </c>
      <c r="F57" s="345">
        <v>0</v>
      </c>
      <c r="G57" s="345">
        <v>0</v>
      </c>
      <c r="H57" s="345">
        <v>0</v>
      </c>
      <c r="I57" s="374"/>
      <c r="J57" s="357" t="s">
        <v>42</v>
      </c>
      <c r="K57" s="370"/>
      <c r="L57" s="370"/>
      <c r="M57" s="370"/>
      <c r="N57" s="370"/>
      <c r="O57" s="370"/>
      <c r="P57" s="370"/>
      <c r="Q57" s="370"/>
      <c r="R57" s="370"/>
      <c r="S57" s="370"/>
      <c r="T57" s="370"/>
      <c r="U57" s="370"/>
      <c r="V57" s="370"/>
      <c r="W57" s="370"/>
      <c r="X57" s="370"/>
      <c r="Y57" s="387" t="str">
        <f t="shared" si="12"/>
        <v/>
      </c>
      <c r="Z57" s="370"/>
      <c r="AA57" s="370"/>
      <c r="AB57" s="370"/>
      <c r="AC57" s="370"/>
      <c r="AD57" s="370"/>
      <c r="AE57" s="370"/>
      <c r="AF57" s="370"/>
      <c r="AG57" s="370"/>
      <c r="AH57" s="370"/>
      <c r="AI57" s="370"/>
      <c r="AJ57" s="370"/>
      <c r="AK57" s="370"/>
      <c r="AL57" s="370"/>
      <c r="AM57" s="370"/>
      <c r="AN57" s="387" t="str">
        <f t="shared" si="13"/>
        <v/>
      </c>
      <c r="AO57" s="370"/>
      <c r="AP57" s="370"/>
      <c r="AQ57" s="370"/>
      <c r="AR57" s="370"/>
      <c r="AS57" s="370"/>
      <c r="AT57" s="370"/>
      <c r="AU57" s="370"/>
      <c r="AV57" s="370"/>
      <c r="AW57" s="370"/>
      <c r="AX57" s="370"/>
      <c r="AY57" s="370"/>
      <c r="AZ57" s="370"/>
      <c r="BA57" s="370"/>
      <c r="BB57" s="370"/>
      <c r="BC57" s="387" t="str">
        <f t="shared" si="14"/>
        <v/>
      </c>
      <c r="BD57" s="370"/>
      <c r="BE57" s="370"/>
      <c r="BF57" s="370"/>
      <c r="BG57" s="370"/>
      <c r="BH57" s="370"/>
      <c r="BI57" s="370"/>
      <c r="BJ57" s="370"/>
      <c r="BK57" s="370"/>
      <c r="BL57" s="370"/>
      <c r="BM57" s="370"/>
      <c r="BN57" s="370"/>
      <c r="BO57" s="370"/>
      <c r="BP57" s="370"/>
      <c r="BQ57" s="370"/>
      <c r="BR57" s="360" t="str">
        <f t="shared" si="15"/>
        <v/>
      </c>
      <c r="BS57" s="365">
        <f t="shared" si="20"/>
        <v>0</v>
      </c>
      <c r="BT57" s="365">
        <f t="shared" si="16"/>
        <v>0</v>
      </c>
      <c r="BU57" s="366" t="str">
        <f t="shared" si="21"/>
        <v/>
      </c>
      <c r="BV57" s="366"/>
      <c r="BW57" s="370"/>
      <c r="BX57" s="370"/>
      <c r="BY57" s="370"/>
      <c r="BZ57" s="370"/>
      <c r="CA57" s="367" t="str">
        <f t="shared" si="17"/>
        <v/>
      </c>
      <c r="CB57" s="370" t="str">
        <f t="shared" si="18"/>
        <v/>
      </c>
      <c r="CC57" s="333"/>
      <c r="CD57" s="333"/>
      <c r="CK57" t="b">
        <f t="shared" si="22"/>
        <v>0</v>
      </c>
      <c r="CL57" t="b">
        <f t="shared" si="22"/>
        <v>0</v>
      </c>
      <c r="CM57" t="b">
        <f t="shared" si="22"/>
        <v>0</v>
      </c>
      <c r="CN57" t="b">
        <f t="shared" si="22"/>
        <v>0</v>
      </c>
      <c r="CO57" t="str">
        <f t="shared" si="23"/>
        <v/>
      </c>
    </row>
    <row r="58" spans="1:93" thickBot="1">
      <c r="A58" s="345">
        <v>0</v>
      </c>
      <c r="B58" s="345">
        <v>0</v>
      </c>
      <c r="C58" s="345">
        <v>0</v>
      </c>
      <c r="D58" s="345">
        <v>0</v>
      </c>
      <c r="E58" s="345">
        <v>0</v>
      </c>
      <c r="F58" s="345">
        <v>0</v>
      </c>
      <c r="G58" s="345">
        <v>0</v>
      </c>
      <c r="H58" s="345">
        <v>0</v>
      </c>
      <c r="I58" s="374"/>
      <c r="J58" s="357" t="s">
        <v>42</v>
      </c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87" t="str">
        <f t="shared" si="12"/>
        <v/>
      </c>
      <c r="Z58" s="359"/>
      <c r="AA58" s="359"/>
      <c r="AB58" s="359"/>
      <c r="AC58" s="359"/>
      <c r="AD58" s="359"/>
      <c r="AE58" s="359"/>
      <c r="AF58" s="359"/>
      <c r="AG58" s="359"/>
      <c r="AH58" s="359"/>
      <c r="AI58" s="359"/>
      <c r="AJ58" s="359"/>
      <c r="AK58" s="359"/>
      <c r="AL58" s="359"/>
      <c r="AM58" s="359"/>
      <c r="AN58" s="387" t="str">
        <f t="shared" si="13"/>
        <v/>
      </c>
      <c r="AO58" s="359"/>
      <c r="AP58" s="359"/>
      <c r="AQ58" s="359"/>
      <c r="AR58" s="359"/>
      <c r="AS58" s="359"/>
      <c r="AT58" s="359"/>
      <c r="AU58" s="359"/>
      <c r="AV58" s="359"/>
      <c r="AW58" s="359"/>
      <c r="AX58" s="359"/>
      <c r="AY58" s="359"/>
      <c r="AZ58" s="359"/>
      <c r="BA58" s="359"/>
      <c r="BB58" s="359"/>
      <c r="BC58" s="387" t="str">
        <f t="shared" si="14"/>
        <v/>
      </c>
      <c r="BD58" s="359"/>
      <c r="BE58" s="359"/>
      <c r="BF58" s="359"/>
      <c r="BG58" s="359"/>
      <c r="BH58" s="359"/>
      <c r="BI58" s="359"/>
      <c r="BJ58" s="359"/>
      <c r="BK58" s="359"/>
      <c r="BL58" s="359"/>
      <c r="BM58" s="359"/>
      <c r="BN58" s="359"/>
      <c r="BO58" s="359"/>
      <c r="BP58" s="359"/>
      <c r="BQ58" s="359"/>
      <c r="BR58" s="360" t="str">
        <f t="shared" si="15"/>
        <v/>
      </c>
      <c r="BS58" s="365">
        <f t="shared" si="20"/>
        <v>0</v>
      </c>
      <c r="BT58" s="365">
        <f t="shared" si="16"/>
        <v>0</v>
      </c>
      <c r="BU58" s="366" t="str">
        <f t="shared" si="21"/>
        <v/>
      </c>
      <c r="BV58" s="366"/>
      <c r="BW58" s="359"/>
      <c r="BX58" s="359"/>
      <c r="BY58" s="359"/>
      <c r="BZ58" s="359"/>
      <c r="CA58" s="367" t="str">
        <f t="shared" si="17"/>
        <v/>
      </c>
      <c r="CB58" s="359" t="str">
        <f t="shared" si="18"/>
        <v/>
      </c>
      <c r="CC58" s="333"/>
      <c r="CD58" s="333"/>
      <c r="CK58" t="b">
        <f t="shared" si="22"/>
        <v>0</v>
      </c>
      <c r="CL58" t="b">
        <f t="shared" si="22"/>
        <v>0</v>
      </c>
      <c r="CM58" t="b">
        <f t="shared" si="22"/>
        <v>0</v>
      </c>
      <c r="CN58" t="b">
        <f t="shared" si="22"/>
        <v>0</v>
      </c>
      <c r="CO58" t="str">
        <f t="shared" si="23"/>
        <v/>
      </c>
    </row>
    <row r="59" spans="1:93" thickBot="1">
      <c r="A59" s="345">
        <v>0</v>
      </c>
      <c r="B59" s="345">
        <v>0</v>
      </c>
      <c r="C59" s="345">
        <v>0</v>
      </c>
      <c r="D59" s="345">
        <v>0</v>
      </c>
      <c r="E59" s="345">
        <v>0</v>
      </c>
      <c r="F59" s="345">
        <v>0</v>
      </c>
      <c r="G59" s="345">
        <v>0</v>
      </c>
      <c r="H59" s="345">
        <v>0</v>
      </c>
      <c r="I59" s="374"/>
      <c r="J59" s="357" t="s">
        <v>42</v>
      </c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  <c r="W59" s="370"/>
      <c r="X59" s="370"/>
      <c r="Y59" s="387" t="str">
        <f t="shared" si="12"/>
        <v/>
      </c>
      <c r="Z59" s="370"/>
      <c r="AA59" s="370"/>
      <c r="AB59" s="370"/>
      <c r="AC59" s="370"/>
      <c r="AD59" s="370"/>
      <c r="AE59" s="370"/>
      <c r="AF59" s="370"/>
      <c r="AG59" s="370"/>
      <c r="AH59" s="370"/>
      <c r="AI59" s="370"/>
      <c r="AJ59" s="370"/>
      <c r="AK59" s="370"/>
      <c r="AL59" s="370"/>
      <c r="AM59" s="370"/>
      <c r="AN59" s="387" t="str">
        <f t="shared" si="13"/>
        <v/>
      </c>
      <c r="AO59" s="370"/>
      <c r="AP59" s="370"/>
      <c r="AQ59" s="370"/>
      <c r="AR59" s="370"/>
      <c r="AS59" s="370"/>
      <c r="AT59" s="370"/>
      <c r="AU59" s="370"/>
      <c r="AV59" s="370"/>
      <c r="AW59" s="370"/>
      <c r="AX59" s="370"/>
      <c r="AY59" s="370"/>
      <c r="AZ59" s="370"/>
      <c r="BA59" s="370"/>
      <c r="BB59" s="370"/>
      <c r="BC59" s="387" t="str">
        <f t="shared" si="14"/>
        <v/>
      </c>
      <c r="BD59" s="370"/>
      <c r="BE59" s="370"/>
      <c r="BF59" s="370"/>
      <c r="BG59" s="370"/>
      <c r="BH59" s="370"/>
      <c r="BI59" s="370"/>
      <c r="BJ59" s="370"/>
      <c r="BK59" s="370"/>
      <c r="BL59" s="370"/>
      <c r="BM59" s="370"/>
      <c r="BN59" s="370"/>
      <c r="BO59" s="370"/>
      <c r="BP59" s="370"/>
      <c r="BQ59" s="370"/>
      <c r="BR59" s="360" t="str">
        <f t="shared" si="15"/>
        <v/>
      </c>
      <c r="BS59" s="365">
        <f t="shared" si="20"/>
        <v>0</v>
      </c>
      <c r="BT59" s="365">
        <f t="shared" si="16"/>
        <v>0</v>
      </c>
      <c r="BU59" s="366" t="str">
        <f t="shared" si="21"/>
        <v/>
      </c>
      <c r="BV59" s="366"/>
      <c r="BW59" s="370"/>
      <c r="BX59" s="370"/>
      <c r="BY59" s="370"/>
      <c r="BZ59" s="370"/>
      <c r="CA59" s="367" t="str">
        <f t="shared" si="17"/>
        <v/>
      </c>
      <c r="CB59" s="370" t="str">
        <f t="shared" si="18"/>
        <v/>
      </c>
      <c r="CC59" s="333"/>
      <c r="CD59" s="333"/>
      <c r="CK59" t="b">
        <f t="shared" si="22"/>
        <v>0</v>
      </c>
      <c r="CL59" t="b">
        <f t="shared" si="22"/>
        <v>0</v>
      </c>
      <c r="CM59" t="b">
        <f t="shared" si="22"/>
        <v>0</v>
      </c>
      <c r="CN59" t="b">
        <f t="shared" si="22"/>
        <v>0</v>
      </c>
      <c r="CO59" t="str">
        <f t="shared" si="23"/>
        <v/>
      </c>
    </row>
    <row r="60" spans="1:93" thickBot="1">
      <c r="A60" s="345">
        <v>0</v>
      </c>
      <c r="B60" s="345">
        <v>0</v>
      </c>
      <c r="C60" s="345">
        <v>0</v>
      </c>
      <c r="D60" s="345">
        <v>0</v>
      </c>
      <c r="E60" s="345">
        <v>0</v>
      </c>
      <c r="F60" s="345">
        <v>0</v>
      </c>
      <c r="G60" s="345">
        <v>0</v>
      </c>
      <c r="H60" s="345">
        <v>0</v>
      </c>
      <c r="I60" s="374"/>
      <c r="J60" s="357" t="s">
        <v>42</v>
      </c>
      <c r="K60" s="359"/>
      <c r="L60" s="359"/>
      <c r="M60" s="359"/>
      <c r="N60" s="359"/>
      <c r="O60" s="359"/>
      <c r="P60" s="359"/>
      <c r="Q60" s="359"/>
      <c r="R60" s="359"/>
      <c r="S60" s="359"/>
      <c r="T60" s="359"/>
      <c r="U60" s="359"/>
      <c r="V60" s="359"/>
      <c r="W60" s="359"/>
      <c r="X60" s="359"/>
      <c r="Y60" s="387" t="str">
        <f t="shared" si="12"/>
        <v/>
      </c>
      <c r="Z60" s="359"/>
      <c r="AA60" s="359"/>
      <c r="AB60" s="359"/>
      <c r="AC60" s="359"/>
      <c r="AD60" s="359"/>
      <c r="AE60" s="359"/>
      <c r="AF60" s="359"/>
      <c r="AG60" s="359"/>
      <c r="AH60" s="359"/>
      <c r="AI60" s="359"/>
      <c r="AJ60" s="359"/>
      <c r="AK60" s="359"/>
      <c r="AL60" s="359"/>
      <c r="AM60" s="359"/>
      <c r="AN60" s="387" t="str">
        <f t="shared" si="13"/>
        <v/>
      </c>
      <c r="AO60" s="359"/>
      <c r="AP60" s="359"/>
      <c r="AQ60" s="359"/>
      <c r="AR60" s="359"/>
      <c r="AS60" s="359"/>
      <c r="AT60" s="359"/>
      <c r="AU60" s="359"/>
      <c r="AV60" s="359"/>
      <c r="AW60" s="359"/>
      <c r="AX60" s="359"/>
      <c r="AY60" s="359"/>
      <c r="AZ60" s="359"/>
      <c r="BA60" s="359"/>
      <c r="BB60" s="359"/>
      <c r="BC60" s="387" t="str">
        <f t="shared" si="14"/>
        <v/>
      </c>
      <c r="BD60" s="359"/>
      <c r="BE60" s="359"/>
      <c r="BF60" s="359"/>
      <c r="BG60" s="359"/>
      <c r="BH60" s="359"/>
      <c r="BI60" s="359"/>
      <c r="BJ60" s="359"/>
      <c r="BK60" s="359"/>
      <c r="BL60" s="359"/>
      <c r="BM60" s="359"/>
      <c r="BN60" s="359"/>
      <c r="BO60" s="359"/>
      <c r="BP60" s="359"/>
      <c r="BQ60" s="359"/>
      <c r="BR60" s="360" t="str">
        <f t="shared" si="15"/>
        <v/>
      </c>
      <c r="BS60" s="365">
        <f t="shared" si="20"/>
        <v>0</v>
      </c>
      <c r="BT60" s="365">
        <f t="shared" si="16"/>
        <v>0</v>
      </c>
      <c r="BU60" s="366" t="str">
        <f t="shared" si="21"/>
        <v/>
      </c>
      <c r="BV60" s="366"/>
      <c r="BW60" s="359"/>
      <c r="BX60" s="359"/>
      <c r="BY60" s="359"/>
      <c r="BZ60" s="359"/>
      <c r="CA60" s="367" t="str">
        <f t="shared" si="17"/>
        <v/>
      </c>
      <c r="CB60" s="359" t="str">
        <f t="shared" si="18"/>
        <v/>
      </c>
      <c r="CC60" s="333"/>
      <c r="CD60" s="333"/>
      <c r="CK60" t="b">
        <f t="shared" si="22"/>
        <v>0</v>
      </c>
      <c r="CL60" t="b">
        <f t="shared" si="22"/>
        <v>0</v>
      </c>
      <c r="CM60" t="b">
        <f t="shared" si="22"/>
        <v>0</v>
      </c>
      <c r="CN60" t="b">
        <f t="shared" si="22"/>
        <v>0</v>
      </c>
      <c r="CO60" t="str">
        <f t="shared" si="23"/>
        <v/>
      </c>
    </row>
    <row r="61" spans="1:93" thickBot="1">
      <c r="A61" s="345">
        <v>0</v>
      </c>
      <c r="B61" s="345">
        <v>0</v>
      </c>
      <c r="C61" s="345">
        <v>0</v>
      </c>
      <c r="D61" s="345">
        <v>0</v>
      </c>
      <c r="E61" s="345">
        <v>0</v>
      </c>
      <c r="F61" s="345">
        <v>0</v>
      </c>
      <c r="G61" s="345">
        <v>0</v>
      </c>
      <c r="H61" s="345">
        <v>0</v>
      </c>
      <c r="I61" s="374"/>
      <c r="J61" s="357" t="s">
        <v>42</v>
      </c>
      <c r="K61" s="370"/>
      <c r="L61" s="370"/>
      <c r="M61" s="370"/>
      <c r="N61" s="370"/>
      <c r="O61" s="370"/>
      <c r="P61" s="370"/>
      <c r="Q61" s="370"/>
      <c r="R61" s="370"/>
      <c r="S61" s="370"/>
      <c r="T61" s="370"/>
      <c r="U61" s="370"/>
      <c r="V61" s="370"/>
      <c r="W61" s="370"/>
      <c r="X61" s="370"/>
      <c r="Y61" s="387" t="str">
        <f t="shared" si="12"/>
        <v/>
      </c>
      <c r="Z61" s="370"/>
      <c r="AA61" s="370"/>
      <c r="AB61" s="370"/>
      <c r="AC61" s="370"/>
      <c r="AD61" s="370"/>
      <c r="AE61" s="370"/>
      <c r="AF61" s="370"/>
      <c r="AG61" s="370"/>
      <c r="AH61" s="370"/>
      <c r="AI61" s="370"/>
      <c r="AJ61" s="370"/>
      <c r="AK61" s="370"/>
      <c r="AL61" s="370"/>
      <c r="AM61" s="370"/>
      <c r="AN61" s="387" t="str">
        <f t="shared" si="13"/>
        <v/>
      </c>
      <c r="AO61" s="370"/>
      <c r="AP61" s="370"/>
      <c r="AQ61" s="370"/>
      <c r="AR61" s="370"/>
      <c r="AS61" s="370"/>
      <c r="AT61" s="370"/>
      <c r="AU61" s="370"/>
      <c r="AV61" s="370"/>
      <c r="AW61" s="370"/>
      <c r="AX61" s="370"/>
      <c r="AY61" s="370"/>
      <c r="AZ61" s="370"/>
      <c r="BA61" s="370"/>
      <c r="BB61" s="370"/>
      <c r="BC61" s="387" t="str">
        <f t="shared" si="14"/>
        <v/>
      </c>
      <c r="BD61" s="370"/>
      <c r="BE61" s="370"/>
      <c r="BF61" s="370"/>
      <c r="BG61" s="370"/>
      <c r="BH61" s="370"/>
      <c r="BI61" s="370"/>
      <c r="BJ61" s="370"/>
      <c r="BK61" s="370"/>
      <c r="BL61" s="370"/>
      <c r="BM61" s="370"/>
      <c r="BN61" s="370"/>
      <c r="BO61" s="370"/>
      <c r="BP61" s="370"/>
      <c r="BQ61" s="370"/>
      <c r="BR61" s="360" t="str">
        <f t="shared" si="15"/>
        <v/>
      </c>
      <c r="BS61" s="365">
        <f t="shared" si="20"/>
        <v>0</v>
      </c>
      <c r="BT61" s="365">
        <f t="shared" si="16"/>
        <v>0</v>
      </c>
      <c r="BU61" s="366" t="str">
        <f t="shared" si="21"/>
        <v/>
      </c>
      <c r="BV61" s="366"/>
      <c r="BW61" s="370"/>
      <c r="BX61" s="370"/>
      <c r="BY61" s="370"/>
      <c r="BZ61" s="370"/>
      <c r="CA61" s="367" t="str">
        <f t="shared" si="17"/>
        <v/>
      </c>
      <c r="CB61" s="370" t="str">
        <f t="shared" si="18"/>
        <v/>
      </c>
      <c r="CC61" s="333"/>
      <c r="CD61" s="333"/>
      <c r="CK61" t="b">
        <f t="shared" si="22"/>
        <v>0</v>
      </c>
      <c r="CL61" t="b">
        <f t="shared" si="22"/>
        <v>0</v>
      </c>
      <c r="CM61" t="b">
        <f t="shared" si="22"/>
        <v>0</v>
      </c>
      <c r="CN61" t="b">
        <f t="shared" si="22"/>
        <v>0</v>
      </c>
      <c r="CO61" t="str">
        <f t="shared" si="23"/>
        <v/>
      </c>
    </row>
    <row r="62" spans="1:93" thickBot="1">
      <c r="A62" s="345">
        <v>0</v>
      </c>
      <c r="B62" s="345">
        <v>0</v>
      </c>
      <c r="C62" s="345">
        <v>0</v>
      </c>
      <c r="D62" s="345">
        <v>0</v>
      </c>
      <c r="E62" s="345">
        <v>0</v>
      </c>
      <c r="F62" s="345">
        <v>0</v>
      </c>
      <c r="G62" s="345">
        <v>0</v>
      </c>
      <c r="H62" s="345">
        <v>0</v>
      </c>
      <c r="I62" s="374"/>
      <c r="J62" s="357" t="s">
        <v>42</v>
      </c>
      <c r="K62" s="359"/>
      <c r="L62" s="359"/>
      <c r="M62" s="359"/>
      <c r="N62" s="359"/>
      <c r="O62" s="359"/>
      <c r="P62" s="359"/>
      <c r="Q62" s="359"/>
      <c r="R62" s="359"/>
      <c r="S62" s="359"/>
      <c r="T62" s="359"/>
      <c r="U62" s="359"/>
      <c r="V62" s="359"/>
      <c r="W62" s="359"/>
      <c r="X62" s="359"/>
      <c r="Y62" s="387" t="str">
        <f t="shared" si="12"/>
        <v/>
      </c>
      <c r="Z62" s="359"/>
      <c r="AA62" s="359"/>
      <c r="AB62" s="359"/>
      <c r="AC62" s="359"/>
      <c r="AD62" s="359"/>
      <c r="AE62" s="359"/>
      <c r="AF62" s="359"/>
      <c r="AG62" s="359"/>
      <c r="AH62" s="359"/>
      <c r="AI62" s="359"/>
      <c r="AJ62" s="359"/>
      <c r="AK62" s="359"/>
      <c r="AL62" s="359"/>
      <c r="AM62" s="359"/>
      <c r="AN62" s="387" t="str">
        <f t="shared" si="13"/>
        <v/>
      </c>
      <c r="AO62" s="359"/>
      <c r="AP62" s="359"/>
      <c r="AQ62" s="359"/>
      <c r="AR62" s="359"/>
      <c r="AS62" s="359"/>
      <c r="AT62" s="359"/>
      <c r="AU62" s="359"/>
      <c r="AV62" s="359"/>
      <c r="AW62" s="359"/>
      <c r="AX62" s="359"/>
      <c r="AY62" s="359"/>
      <c r="AZ62" s="359"/>
      <c r="BA62" s="359"/>
      <c r="BB62" s="359"/>
      <c r="BC62" s="387" t="str">
        <f t="shared" si="14"/>
        <v/>
      </c>
      <c r="BD62" s="359"/>
      <c r="BE62" s="359"/>
      <c r="BF62" s="359"/>
      <c r="BG62" s="359"/>
      <c r="BH62" s="359"/>
      <c r="BI62" s="359"/>
      <c r="BJ62" s="359"/>
      <c r="BK62" s="359"/>
      <c r="BL62" s="359"/>
      <c r="BM62" s="359"/>
      <c r="BN62" s="359"/>
      <c r="BO62" s="359"/>
      <c r="BP62" s="359"/>
      <c r="BQ62" s="359"/>
      <c r="BR62" s="360" t="str">
        <f t="shared" si="15"/>
        <v/>
      </c>
      <c r="BS62" s="365">
        <f t="shared" si="20"/>
        <v>0</v>
      </c>
      <c r="BT62" s="365">
        <f t="shared" si="16"/>
        <v>0</v>
      </c>
      <c r="BU62" s="366" t="str">
        <f t="shared" si="21"/>
        <v/>
      </c>
      <c r="BV62" s="366"/>
      <c r="BW62" s="359"/>
      <c r="BX62" s="359"/>
      <c r="BY62" s="359"/>
      <c r="BZ62" s="359"/>
      <c r="CA62" s="367" t="str">
        <f t="shared" si="17"/>
        <v/>
      </c>
      <c r="CB62" s="359" t="str">
        <f t="shared" si="18"/>
        <v/>
      </c>
      <c r="CC62" s="333"/>
      <c r="CD62" s="333"/>
      <c r="CK62" t="b">
        <f t="shared" si="22"/>
        <v>0</v>
      </c>
      <c r="CL62" t="b">
        <f t="shared" si="22"/>
        <v>0</v>
      </c>
      <c r="CM62" t="b">
        <f t="shared" si="22"/>
        <v>0</v>
      </c>
      <c r="CN62" t="b">
        <f t="shared" si="22"/>
        <v>0</v>
      </c>
      <c r="CO62" t="str">
        <f t="shared" si="23"/>
        <v/>
      </c>
    </row>
    <row r="63" spans="1:93" thickBot="1">
      <c r="A63" s="345">
        <v>0</v>
      </c>
      <c r="B63" s="345">
        <v>0</v>
      </c>
      <c r="C63" s="345">
        <v>0</v>
      </c>
      <c r="D63" s="345">
        <v>0</v>
      </c>
      <c r="E63" s="345">
        <v>0</v>
      </c>
      <c r="F63" s="345">
        <v>0</v>
      </c>
      <c r="G63" s="345">
        <v>0</v>
      </c>
      <c r="H63" s="345">
        <v>0</v>
      </c>
      <c r="I63" s="374"/>
      <c r="J63" s="357" t="s">
        <v>42</v>
      </c>
      <c r="K63" s="370"/>
      <c r="L63" s="370"/>
      <c r="M63" s="370"/>
      <c r="N63" s="370"/>
      <c r="O63" s="370"/>
      <c r="P63" s="370"/>
      <c r="Q63" s="370"/>
      <c r="R63" s="370"/>
      <c r="S63" s="370"/>
      <c r="T63" s="370"/>
      <c r="U63" s="370"/>
      <c r="V63" s="370"/>
      <c r="W63" s="370"/>
      <c r="X63" s="370"/>
      <c r="Y63" s="387" t="str">
        <f t="shared" si="12"/>
        <v/>
      </c>
      <c r="Z63" s="370"/>
      <c r="AA63" s="370"/>
      <c r="AB63" s="370"/>
      <c r="AC63" s="370"/>
      <c r="AD63" s="370"/>
      <c r="AE63" s="370"/>
      <c r="AF63" s="370"/>
      <c r="AG63" s="370"/>
      <c r="AH63" s="370"/>
      <c r="AI63" s="370"/>
      <c r="AJ63" s="370"/>
      <c r="AK63" s="370"/>
      <c r="AL63" s="370"/>
      <c r="AM63" s="370"/>
      <c r="AN63" s="387" t="str">
        <f t="shared" si="13"/>
        <v/>
      </c>
      <c r="AO63" s="370"/>
      <c r="AP63" s="370"/>
      <c r="AQ63" s="370"/>
      <c r="AR63" s="370"/>
      <c r="AS63" s="370"/>
      <c r="AT63" s="370"/>
      <c r="AU63" s="370"/>
      <c r="AV63" s="370"/>
      <c r="AW63" s="370"/>
      <c r="AX63" s="370"/>
      <c r="AY63" s="370"/>
      <c r="AZ63" s="370"/>
      <c r="BA63" s="370"/>
      <c r="BB63" s="370"/>
      <c r="BC63" s="387" t="str">
        <f t="shared" si="14"/>
        <v/>
      </c>
      <c r="BD63" s="370"/>
      <c r="BE63" s="370"/>
      <c r="BF63" s="370"/>
      <c r="BG63" s="370"/>
      <c r="BH63" s="370"/>
      <c r="BI63" s="370"/>
      <c r="BJ63" s="370"/>
      <c r="BK63" s="370"/>
      <c r="BL63" s="370"/>
      <c r="BM63" s="370"/>
      <c r="BN63" s="370"/>
      <c r="BO63" s="370"/>
      <c r="BP63" s="370"/>
      <c r="BQ63" s="370"/>
      <c r="BR63" s="360" t="str">
        <f t="shared" si="15"/>
        <v/>
      </c>
      <c r="BS63" s="365">
        <f t="shared" si="20"/>
        <v>0</v>
      </c>
      <c r="BT63" s="365">
        <f t="shared" si="16"/>
        <v>0</v>
      </c>
      <c r="BU63" s="366" t="str">
        <f t="shared" si="21"/>
        <v/>
      </c>
      <c r="BV63" s="366"/>
      <c r="BW63" s="370"/>
      <c r="BX63" s="370"/>
      <c r="BY63" s="370"/>
      <c r="BZ63" s="370"/>
      <c r="CA63" s="367" t="str">
        <f t="shared" si="17"/>
        <v/>
      </c>
      <c r="CB63" s="370" t="str">
        <f t="shared" si="18"/>
        <v/>
      </c>
      <c r="CC63" s="333"/>
      <c r="CD63" s="333"/>
      <c r="CK63" t="b">
        <f t="shared" si="22"/>
        <v>0</v>
      </c>
      <c r="CL63" t="b">
        <f t="shared" si="22"/>
        <v>0</v>
      </c>
      <c r="CM63" t="b">
        <f t="shared" si="22"/>
        <v>0</v>
      </c>
      <c r="CN63" t="b">
        <f t="shared" si="22"/>
        <v>0</v>
      </c>
      <c r="CO63" t="str">
        <f t="shared" si="23"/>
        <v/>
      </c>
    </row>
    <row r="64" spans="1:93" thickBot="1">
      <c r="A64" s="345">
        <v>0</v>
      </c>
      <c r="B64" s="345">
        <v>0</v>
      </c>
      <c r="C64" s="345">
        <v>0</v>
      </c>
      <c r="D64" s="345">
        <v>0</v>
      </c>
      <c r="E64" s="345">
        <v>0</v>
      </c>
      <c r="F64" s="345">
        <v>0</v>
      </c>
      <c r="G64" s="345">
        <v>0</v>
      </c>
      <c r="H64" s="345">
        <v>0</v>
      </c>
      <c r="I64" s="374"/>
      <c r="J64" s="357" t="s">
        <v>42</v>
      </c>
      <c r="K64" s="359"/>
      <c r="L64" s="359"/>
      <c r="M64" s="359"/>
      <c r="N64" s="359"/>
      <c r="O64" s="359"/>
      <c r="P64" s="359"/>
      <c r="Q64" s="359"/>
      <c r="R64" s="359"/>
      <c r="S64" s="359"/>
      <c r="T64" s="359"/>
      <c r="U64" s="359"/>
      <c r="V64" s="359"/>
      <c r="W64" s="359"/>
      <c r="X64" s="359"/>
      <c r="Y64" s="387" t="str">
        <f t="shared" si="12"/>
        <v/>
      </c>
      <c r="Z64" s="359"/>
      <c r="AA64" s="359"/>
      <c r="AB64" s="359"/>
      <c r="AC64" s="359"/>
      <c r="AD64" s="359"/>
      <c r="AE64" s="359"/>
      <c r="AF64" s="359"/>
      <c r="AG64" s="359"/>
      <c r="AH64" s="359"/>
      <c r="AI64" s="359"/>
      <c r="AJ64" s="359"/>
      <c r="AK64" s="359"/>
      <c r="AL64" s="359"/>
      <c r="AM64" s="359"/>
      <c r="AN64" s="387" t="str">
        <f t="shared" si="13"/>
        <v/>
      </c>
      <c r="AO64" s="359"/>
      <c r="AP64" s="359"/>
      <c r="AQ64" s="359"/>
      <c r="AR64" s="359"/>
      <c r="AS64" s="359"/>
      <c r="AT64" s="359"/>
      <c r="AU64" s="359"/>
      <c r="AV64" s="359"/>
      <c r="AW64" s="359"/>
      <c r="AX64" s="359"/>
      <c r="AY64" s="359"/>
      <c r="AZ64" s="359"/>
      <c r="BA64" s="359"/>
      <c r="BB64" s="359"/>
      <c r="BC64" s="387" t="str">
        <f t="shared" si="14"/>
        <v/>
      </c>
      <c r="BD64" s="359"/>
      <c r="BE64" s="359"/>
      <c r="BF64" s="359"/>
      <c r="BG64" s="359"/>
      <c r="BH64" s="359"/>
      <c r="BI64" s="359"/>
      <c r="BJ64" s="359"/>
      <c r="BK64" s="359"/>
      <c r="BL64" s="359"/>
      <c r="BM64" s="359"/>
      <c r="BN64" s="359"/>
      <c r="BO64" s="359"/>
      <c r="BP64" s="359"/>
      <c r="BQ64" s="359"/>
      <c r="BR64" s="360" t="str">
        <f t="shared" si="15"/>
        <v/>
      </c>
      <c r="BS64" s="365">
        <f t="shared" si="20"/>
        <v>0</v>
      </c>
      <c r="BT64" s="365">
        <f t="shared" si="16"/>
        <v>0</v>
      </c>
      <c r="BU64" s="366" t="str">
        <f t="shared" si="21"/>
        <v/>
      </c>
      <c r="BV64" s="366"/>
      <c r="BW64" s="359"/>
      <c r="BX64" s="359"/>
      <c r="BY64" s="359"/>
      <c r="BZ64" s="359"/>
      <c r="CA64" s="367" t="str">
        <f t="shared" si="17"/>
        <v/>
      </c>
      <c r="CB64" s="359" t="str">
        <f t="shared" si="18"/>
        <v/>
      </c>
      <c r="CC64" s="333"/>
      <c r="CD64" s="333"/>
      <c r="CK64" t="b">
        <f t="shared" si="22"/>
        <v>0</v>
      </c>
      <c r="CL64" t="b">
        <f t="shared" si="22"/>
        <v>0</v>
      </c>
      <c r="CM64" t="b">
        <f t="shared" si="22"/>
        <v>0</v>
      </c>
      <c r="CN64" t="b">
        <f t="shared" si="22"/>
        <v>0</v>
      </c>
      <c r="CO64" t="str">
        <f t="shared" si="23"/>
        <v/>
      </c>
    </row>
    <row r="65" spans="1:93" thickBot="1">
      <c r="A65" s="345">
        <v>0</v>
      </c>
      <c r="B65" s="345">
        <v>0</v>
      </c>
      <c r="C65" s="345">
        <v>0</v>
      </c>
      <c r="D65" s="345">
        <v>0</v>
      </c>
      <c r="E65" s="345">
        <v>0</v>
      </c>
      <c r="F65" s="345">
        <v>0</v>
      </c>
      <c r="G65" s="345">
        <v>0</v>
      </c>
      <c r="H65" s="345">
        <v>0</v>
      </c>
      <c r="I65" s="374"/>
      <c r="J65" s="357" t="s">
        <v>42</v>
      </c>
      <c r="K65" s="370"/>
      <c r="L65" s="370"/>
      <c r="M65" s="370"/>
      <c r="N65" s="370"/>
      <c r="O65" s="370"/>
      <c r="P65" s="370"/>
      <c r="Q65" s="370"/>
      <c r="R65" s="370"/>
      <c r="S65" s="370"/>
      <c r="T65" s="370"/>
      <c r="U65" s="370"/>
      <c r="V65" s="370"/>
      <c r="W65" s="370"/>
      <c r="X65" s="370"/>
      <c r="Y65" s="387" t="str">
        <f t="shared" si="12"/>
        <v/>
      </c>
      <c r="Z65" s="370"/>
      <c r="AA65" s="370"/>
      <c r="AB65" s="370"/>
      <c r="AC65" s="370"/>
      <c r="AD65" s="370"/>
      <c r="AE65" s="370"/>
      <c r="AF65" s="370"/>
      <c r="AG65" s="370"/>
      <c r="AH65" s="370"/>
      <c r="AI65" s="370"/>
      <c r="AJ65" s="370"/>
      <c r="AK65" s="370"/>
      <c r="AL65" s="370"/>
      <c r="AM65" s="370"/>
      <c r="AN65" s="387" t="str">
        <f t="shared" si="13"/>
        <v/>
      </c>
      <c r="AO65" s="370"/>
      <c r="AP65" s="370"/>
      <c r="AQ65" s="370"/>
      <c r="AR65" s="370"/>
      <c r="AS65" s="370"/>
      <c r="AT65" s="370"/>
      <c r="AU65" s="370"/>
      <c r="AV65" s="370"/>
      <c r="AW65" s="370"/>
      <c r="AX65" s="370"/>
      <c r="AY65" s="370"/>
      <c r="AZ65" s="370"/>
      <c r="BA65" s="370"/>
      <c r="BB65" s="370"/>
      <c r="BC65" s="387" t="str">
        <f t="shared" si="14"/>
        <v/>
      </c>
      <c r="BD65" s="370"/>
      <c r="BE65" s="370"/>
      <c r="BF65" s="370"/>
      <c r="BG65" s="370"/>
      <c r="BH65" s="370"/>
      <c r="BI65" s="370"/>
      <c r="BJ65" s="370"/>
      <c r="BK65" s="370"/>
      <c r="BL65" s="370"/>
      <c r="BM65" s="370"/>
      <c r="BN65" s="370"/>
      <c r="BO65" s="370"/>
      <c r="BP65" s="370"/>
      <c r="BQ65" s="370"/>
      <c r="BR65" s="360" t="str">
        <f t="shared" si="15"/>
        <v/>
      </c>
      <c r="BS65" s="365">
        <f t="shared" si="20"/>
        <v>0</v>
      </c>
      <c r="BT65" s="365">
        <f t="shared" si="16"/>
        <v>0</v>
      </c>
      <c r="BU65" s="366" t="str">
        <f t="shared" si="21"/>
        <v/>
      </c>
      <c r="BV65" s="366"/>
      <c r="BW65" s="370"/>
      <c r="BX65" s="370"/>
      <c r="BY65" s="370"/>
      <c r="BZ65" s="370"/>
      <c r="CA65" s="367" t="str">
        <f t="shared" si="17"/>
        <v/>
      </c>
      <c r="CB65" s="370" t="str">
        <f t="shared" si="18"/>
        <v/>
      </c>
      <c r="CC65" s="333"/>
      <c r="CD65" s="333"/>
      <c r="CK65" t="b">
        <f t="shared" si="22"/>
        <v>0</v>
      </c>
      <c r="CL65" t="b">
        <f t="shared" si="22"/>
        <v>0</v>
      </c>
      <c r="CM65" t="b">
        <f t="shared" si="22"/>
        <v>0</v>
      </c>
      <c r="CN65" t="b">
        <f t="shared" si="22"/>
        <v>0</v>
      </c>
      <c r="CO65" t="str">
        <f t="shared" si="23"/>
        <v/>
      </c>
    </row>
    <row r="66" spans="1:93" thickBot="1">
      <c r="A66" s="345">
        <v>0</v>
      </c>
      <c r="B66" s="345">
        <v>0</v>
      </c>
      <c r="C66" s="345">
        <v>0</v>
      </c>
      <c r="D66" s="345">
        <v>0</v>
      </c>
      <c r="E66" s="345">
        <v>0</v>
      </c>
      <c r="F66" s="345">
        <v>0</v>
      </c>
      <c r="G66" s="345">
        <v>0</v>
      </c>
      <c r="H66" s="345">
        <v>0</v>
      </c>
      <c r="I66" s="374"/>
      <c r="J66" s="357" t="s">
        <v>42</v>
      </c>
      <c r="K66" s="359"/>
      <c r="L66" s="359"/>
      <c r="M66" s="359"/>
      <c r="N66" s="359"/>
      <c r="O66" s="359"/>
      <c r="P66" s="359"/>
      <c r="Q66" s="359"/>
      <c r="R66" s="359"/>
      <c r="S66" s="359"/>
      <c r="T66" s="359"/>
      <c r="U66" s="359"/>
      <c r="V66" s="359"/>
      <c r="W66" s="359"/>
      <c r="X66" s="359"/>
      <c r="Y66" s="387" t="str">
        <f t="shared" si="12"/>
        <v/>
      </c>
      <c r="Z66" s="359"/>
      <c r="AA66" s="359"/>
      <c r="AB66" s="359"/>
      <c r="AC66" s="359"/>
      <c r="AD66" s="359"/>
      <c r="AE66" s="359"/>
      <c r="AF66" s="359"/>
      <c r="AG66" s="359"/>
      <c r="AH66" s="359"/>
      <c r="AI66" s="359"/>
      <c r="AJ66" s="359"/>
      <c r="AK66" s="359"/>
      <c r="AL66" s="359"/>
      <c r="AM66" s="359"/>
      <c r="AN66" s="387" t="str">
        <f t="shared" si="13"/>
        <v/>
      </c>
      <c r="AO66" s="359"/>
      <c r="AP66" s="359"/>
      <c r="AQ66" s="359"/>
      <c r="AR66" s="359"/>
      <c r="AS66" s="359"/>
      <c r="AT66" s="359"/>
      <c r="AU66" s="359"/>
      <c r="AV66" s="359"/>
      <c r="AW66" s="359"/>
      <c r="AX66" s="359"/>
      <c r="AY66" s="359"/>
      <c r="AZ66" s="359"/>
      <c r="BA66" s="359"/>
      <c r="BB66" s="359"/>
      <c r="BC66" s="387" t="str">
        <f t="shared" si="14"/>
        <v/>
      </c>
      <c r="BD66" s="359"/>
      <c r="BE66" s="359"/>
      <c r="BF66" s="359"/>
      <c r="BG66" s="359"/>
      <c r="BH66" s="359"/>
      <c r="BI66" s="359"/>
      <c r="BJ66" s="359"/>
      <c r="BK66" s="359"/>
      <c r="BL66" s="359"/>
      <c r="BM66" s="359"/>
      <c r="BN66" s="359"/>
      <c r="BO66" s="359"/>
      <c r="BP66" s="359"/>
      <c r="BQ66" s="359"/>
      <c r="BR66" s="360" t="str">
        <f t="shared" si="15"/>
        <v/>
      </c>
      <c r="BS66" s="365">
        <f t="shared" si="20"/>
        <v>0</v>
      </c>
      <c r="BT66" s="365">
        <f t="shared" si="16"/>
        <v>0</v>
      </c>
      <c r="BU66" s="366" t="str">
        <f t="shared" si="21"/>
        <v/>
      </c>
      <c r="BV66" s="366"/>
      <c r="BW66" s="359"/>
      <c r="BX66" s="359"/>
      <c r="BY66" s="359"/>
      <c r="BZ66" s="359"/>
      <c r="CA66" s="367" t="str">
        <f t="shared" si="17"/>
        <v/>
      </c>
      <c r="CB66" s="359" t="str">
        <f t="shared" si="18"/>
        <v/>
      </c>
      <c r="CC66" s="333"/>
      <c r="CD66" s="333"/>
      <c r="CK66" t="b">
        <f t="shared" si="22"/>
        <v>0</v>
      </c>
      <c r="CL66" t="b">
        <f t="shared" si="22"/>
        <v>0</v>
      </c>
      <c r="CM66" t="b">
        <f t="shared" si="22"/>
        <v>0</v>
      </c>
      <c r="CN66" t="b">
        <f t="shared" si="22"/>
        <v>0</v>
      </c>
      <c r="CO66" t="str">
        <f t="shared" si="23"/>
        <v/>
      </c>
    </row>
    <row r="67" spans="1:93" thickBot="1">
      <c r="A67" s="345">
        <v>0</v>
      </c>
      <c r="B67" s="345">
        <v>0</v>
      </c>
      <c r="C67" s="345">
        <v>0</v>
      </c>
      <c r="D67" s="345">
        <v>0</v>
      </c>
      <c r="E67" s="345">
        <v>0</v>
      </c>
      <c r="F67" s="345">
        <v>0</v>
      </c>
      <c r="G67" s="345">
        <v>0</v>
      </c>
      <c r="H67" s="345">
        <v>0</v>
      </c>
      <c r="I67" s="374"/>
      <c r="J67" s="357" t="s">
        <v>42</v>
      </c>
      <c r="K67" s="370"/>
      <c r="L67" s="370"/>
      <c r="M67" s="370"/>
      <c r="N67" s="370"/>
      <c r="O67" s="370"/>
      <c r="P67" s="370"/>
      <c r="Q67" s="370"/>
      <c r="R67" s="370"/>
      <c r="S67" s="370"/>
      <c r="T67" s="370"/>
      <c r="U67" s="370"/>
      <c r="V67" s="370"/>
      <c r="W67" s="370"/>
      <c r="X67" s="370"/>
      <c r="Y67" s="387" t="str">
        <f t="shared" si="12"/>
        <v/>
      </c>
      <c r="Z67" s="370"/>
      <c r="AA67" s="370"/>
      <c r="AB67" s="370"/>
      <c r="AC67" s="370"/>
      <c r="AD67" s="370"/>
      <c r="AE67" s="370"/>
      <c r="AF67" s="370"/>
      <c r="AG67" s="370"/>
      <c r="AH67" s="370"/>
      <c r="AI67" s="370"/>
      <c r="AJ67" s="370"/>
      <c r="AK67" s="370"/>
      <c r="AL67" s="370"/>
      <c r="AM67" s="370"/>
      <c r="AN67" s="387" t="str">
        <f t="shared" si="13"/>
        <v/>
      </c>
      <c r="AO67" s="370"/>
      <c r="AP67" s="370"/>
      <c r="AQ67" s="370"/>
      <c r="AR67" s="370"/>
      <c r="AS67" s="370"/>
      <c r="AT67" s="370"/>
      <c r="AU67" s="370"/>
      <c r="AV67" s="370"/>
      <c r="AW67" s="370"/>
      <c r="AX67" s="370"/>
      <c r="AY67" s="370"/>
      <c r="AZ67" s="370"/>
      <c r="BA67" s="370"/>
      <c r="BB67" s="370"/>
      <c r="BC67" s="387" t="str">
        <f t="shared" si="14"/>
        <v/>
      </c>
      <c r="BD67" s="370"/>
      <c r="BE67" s="370"/>
      <c r="BF67" s="370"/>
      <c r="BG67" s="370"/>
      <c r="BH67" s="370"/>
      <c r="BI67" s="370"/>
      <c r="BJ67" s="370"/>
      <c r="BK67" s="370"/>
      <c r="BL67" s="370"/>
      <c r="BM67" s="370"/>
      <c r="BN67" s="370"/>
      <c r="BO67" s="370"/>
      <c r="BP67" s="370"/>
      <c r="BQ67" s="370"/>
      <c r="BR67" s="360" t="str">
        <f t="shared" si="15"/>
        <v/>
      </c>
      <c r="BS67" s="365">
        <f t="shared" si="20"/>
        <v>0</v>
      </c>
      <c r="BT67" s="365">
        <f t="shared" si="16"/>
        <v>0</v>
      </c>
      <c r="BU67" s="366" t="str">
        <f t="shared" si="21"/>
        <v/>
      </c>
      <c r="BV67" s="366"/>
      <c r="BW67" s="370"/>
      <c r="BX67" s="370"/>
      <c r="BY67" s="370"/>
      <c r="BZ67" s="370"/>
      <c r="CA67" s="367" t="str">
        <f t="shared" si="17"/>
        <v/>
      </c>
      <c r="CB67" s="370" t="str">
        <f t="shared" si="18"/>
        <v/>
      </c>
      <c r="CC67" s="333"/>
      <c r="CD67" s="333"/>
      <c r="CK67" t="b">
        <f t="shared" si="22"/>
        <v>0</v>
      </c>
      <c r="CL67" t="b">
        <f t="shared" si="22"/>
        <v>0</v>
      </c>
      <c r="CM67" t="b">
        <f t="shared" si="22"/>
        <v>0</v>
      </c>
      <c r="CN67" t="b">
        <f t="shared" si="22"/>
        <v>0</v>
      </c>
      <c r="CO67" t="str">
        <f t="shared" si="23"/>
        <v/>
      </c>
    </row>
    <row r="68" spans="1:93" ht="15.75" customHeight="1">
      <c r="A68" s="375"/>
      <c r="B68" s="375"/>
      <c r="C68" s="375"/>
      <c r="D68" s="375"/>
      <c r="E68" s="375"/>
      <c r="F68" s="375"/>
      <c r="G68" s="375"/>
      <c r="H68" s="375"/>
      <c r="I68" s="375"/>
      <c r="J68" s="375"/>
      <c r="K68" s="375"/>
      <c r="L68" s="375"/>
      <c r="M68" s="375"/>
      <c r="N68" s="375"/>
      <c r="O68" s="375"/>
      <c r="P68" s="375"/>
      <c r="Q68" s="375"/>
      <c r="R68" s="375"/>
      <c r="S68" s="375"/>
      <c r="T68" s="375"/>
      <c r="U68" s="375"/>
      <c r="V68" s="375"/>
      <c r="W68" s="375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  <c r="AN68" s="375"/>
      <c r="AO68" s="375"/>
      <c r="AP68" s="375"/>
      <c r="AQ68" s="375"/>
      <c r="AR68" s="375"/>
      <c r="AS68" s="375"/>
      <c r="AT68" s="375"/>
      <c r="AU68" s="375"/>
      <c r="AV68" s="375"/>
      <c r="AW68" s="375"/>
      <c r="AX68" s="375"/>
      <c r="AY68" s="375"/>
      <c r="AZ68" s="375"/>
      <c r="BA68" s="375"/>
      <c r="BB68" s="375"/>
      <c r="BC68" s="375"/>
      <c r="BD68" s="375"/>
      <c r="BE68" s="375"/>
      <c r="BF68" s="375"/>
      <c r="BG68" s="375"/>
      <c r="BH68" s="375"/>
      <c r="BI68" s="375"/>
      <c r="BJ68" s="375"/>
      <c r="BK68" s="375"/>
      <c r="BL68" s="375"/>
      <c r="BM68" s="375"/>
      <c r="BN68" s="375"/>
      <c r="BO68" s="375"/>
      <c r="BP68" s="375"/>
      <c r="BQ68" s="375"/>
      <c r="BR68" s="375"/>
      <c r="BS68" s="375"/>
      <c r="BT68" s="375"/>
      <c r="BU68" s="375"/>
      <c r="BV68" s="375"/>
      <c r="BW68" s="375"/>
      <c r="BX68" s="375"/>
      <c r="BY68" s="375"/>
      <c r="BZ68" s="375"/>
      <c r="CA68" s="375"/>
      <c r="CB68" s="375"/>
      <c r="CC68" s="375"/>
      <c r="CD68" s="388"/>
    </row>
    <row r="69" spans="1:93" ht="16.5" thickBot="1">
      <c r="A69" s="389" t="s">
        <v>825</v>
      </c>
      <c r="B69" s="389"/>
      <c r="C69" s="389"/>
      <c r="D69" s="389"/>
      <c r="E69" s="389"/>
      <c r="F69" s="389"/>
      <c r="G69" s="389"/>
      <c r="H69" s="389"/>
      <c r="I69" s="389"/>
      <c r="J69" s="389"/>
      <c r="K69" s="389"/>
      <c r="L69" s="389"/>
      <c r="M69" s="389"/>
      <c r="N69" s="389"/>
      <c r="O69" s="389"/>
      <c r="P69" s="389"/>
      <c r="Q69" s="389"/>
      <c r="R69" s="389"/>
      <c r="S69" s="389"/>
      <c r="T69" s="389"/>
      <c r="U69" s="389"/>
      <c r="V69" s="389"/>
      <c r="W69" s="389"/>
      <c r="X69" s="389"/>
      <c r="Y69" s="389"/>
      <c r="Z69" s="389"/>
      <c r="AA69" s="389"/>
      <c r="AB69" s="389"/>
      <c r="AC69" s="389"/>
      <c r="AD69" s="389"/>
      <c r="AE69" s="389"/>
      <c r="AF69" s="389"/>
      <c r="AG69" s="389"/>
      <c r="AH69" s="389"/>
      <c r="AI69" s="389"/>
      <c r="AJ69" s="389"/>
      <c r="AK69" s="389"/>
      <c r="AL69" s="389"/>
      <c r="AM69" s="389"/>
      <c r="AN69" s="389"/>
      <c r="AO69" s="389"/>
      <c r="AP69" s="389"/>
      <c r="AQ69" s="389"/>
      <c r="AR69" s="389"/>
      <c r="AS69" s="389"/>
      <c r="AT69" s="389"/>
      <c r="AU69" s="389"/>
      <c r="AV69" s="389"/>
      <c r="AW69" s="389"/>
      <c r="AX69" s="389"/>
      <c r="AY69" s="389"/>
      <c r="AZ69" s="389"/>
      <c r="BA69" s="389"/>
      <c r="BB69" s="389"/>
      <c r="BC69" s="389"/>
      <c r="BD69" s="389"/>
      <c r="BE69" s="389"/>
      <c r="BF69" s="389"/>
      <c r="BG69" s="389"/>
      <c r="BH69" s="389"/>
      <c r="BI69" s="389"/>
      <c r="BJ69" s="389"/>
      <c r="BK69" s="389"/>
      <c r="BL69" s="389"/>
      <c r="BM69" s="389"/>
      <c r="BN69" s="389"/>
      <c r="BO69" s="389"/>
      <c r="BP69" s="389"/>
      <c r="BQ69" s="389"/>
      <c r="BR69" s="389"/>
      <c r="BS69" s="389"/>
      <c r="BT69" s="389"/>
      <c r="BU69" s="389"/>
      <c r="BV69" s="389"/>
      <c r="BW69" s="389"/>
      <c r="BX69" s="389"/>
      <c r="BY69" s="389"/>
      <c r="BZ69" s="389"/>
      <c r="CA69" s="389"/>
      <c r="CB69" s="389"/>
      <c r="CC69" s="389"/>
      <c r="CD69" s="390"/>
    </row>
    <row r="70" spans="1:93" ht="16.5" thickBot="1">
      <c r="A70" s="333"/>
      <c r="B70" s="333"/>
      <c r="C70" s="333"/>
      <c r="D70" s="333"/>
      <c r="E70" s="333"/>
      <c r="F70" s="333"/>
      <c r="G70" s="333"/>
      <c r="H70" s="391"/>
      <c r="I70" s="391"/>
      <c r="J70" s="391"/>
      <c r="K70" s="339" t="s">
        <v>760</v>
      </c>
      <c r="L70" s="339"/>
      <c r="M70" s="339"/>
      <c r="N70" s="339"/>
      <c r="O70" s="339"/>
      <c r="P70" s="339"/>
      <c r="Q70" s="339"/>
      <c r="R70" s="339"/>
      <c r="S70" s="339"/>
      <c r="T70" s="339"/>
      <c r="U70" s="339"/>
      <c r="V70" s="339"/>
      <c r="W70" s="339"/>
      <c r="X70" s="339"/>
      <c r="Y70" s="391"/>
      <c r="Z70" s="339" t="s">
        <v>761</v>
      </c>
      <c r="AA70" s="339"/>
      <c r="AB70" s="339"/>
      <c r="AC70" s="339"/>
      <c r="AD70" s="339"/>
      <c r="AE70" s="339"/>
      <c r="AF70" s="339"/>
      <c r="AG70" s="339"/>
      <c r="AH70" s="339"/>
      <c r="AI70" s="339"/>
      <c r="AJ70" s="339"/>
      <c r="AK70" s="339"/>
      <c r="AL70" s="339"/>
      <c r="AM70" s="339"/>
      <c r="AN70" s="391"/>
      <c r="AO70" s="339" t="s">
        <v>762</v>
      </c>
      <c r="AP70" s="339"/>
      <c r="AQ70" s="339"/>
      <c r="AR70" s="339"/>
      <c r="AS70" s="339"/>
      <c r="AT70" s="339"/>
      <c r="AU70" s="339"/>
      <c r="AV70" s="339"/>
      <c r="AW70" s="339"/>
      <c r="AX70" s="339"/>
      <c r="AY70" s="339"/>
      <c r="AZ70" s="339"/>
      <c r="BA70" s="339"/>
      <c r="BB70" s="339"/>
      <c r="BC70" s="391"/>
      <c r="BD70" s="392" t="s">
        <v>763</v>
      </c>
      <c r="BE70" s="392"/>
      <c r="BF70" s="392"/>
      <c r="BG70" s="392"/>
      <c r="BH70" s="392"/>
      <c r="BI70" s="392"/>
      <c r="BJ70" s="392"/>
      <c r="BK70" s="392"/>
      <c r="BL70" s="392"/>
      <c r="BM70" s="392"/>
      <c r="BN70" s="392"/>
      <c r="BO70" s="392"/>
      <c r="BP70" s="392"/>
      <c r="BQ70" s="392"/>
      <c r="BR70" s="391"/>
      <c r="BS70" s="391"/>
      <c r="BT70" s="391"/>
      <c r="BU70" s="391"/>
      <c r="BV70" s="333"/>
      <c r="BW70" s="393" t="s">
        <v>764</v>
      </c>
      <c r="BX70" s="394"/>
      <c r="BY70" s="394"/>
      <c r="BZ70" s="395"/>
      <c r="CA70" s="333"/>
      <c r="CB70" s="333"/>
      <c r="CC70" s="333"/>
      <c r="CD70" s="391"/>
    </row>
    <row r="71" spans="1:93" ht="76.5" customHeight="1" thickBot="1">
      <c r="A71" s="342" t="s">
        <v>765</v>
      </c>
      <c r="B71" s="343"/>
      <c r="C71" s="343"/>
      <c r="D71" s="343"/>
      <c r="E71" s="343"/>
      <c r="F71" s="343"/>
      <c r="G71" s="343"/>
      <c r="H71" s="344"/>
      <c r="I71" s="345" t="s">
        <v>766</v>
      </c>
      <c r="J71" s="346" t="s">
        <v>767</v>
      </c>
      <c r="K71" s="347" t="s">
        <v>768</v>
      </c>
      <c r="L71" s="347" t="s">
        <v>769</v>
      </c>
      <c r="M71" s="347" t="s">
        <v>770</v>
      </c>
      <c r="N71" s="347" t="s">
        <v>771</v>
      </c>
      <c r="O71" s="347" t="s">
        <v>772</v>
      </c>
      <c r="P71" s="347" t="s">
        <v>773</v>
      </c>
      <c r="Q71" s="347" t="s">
        <v>774</v>
      </c>
      <c r="R71" s="347" t="s">
        <v>775</v>
      </c>
      <c r="S71" s="347" t="s">
        <v>776</v>
      </c>
      <c r="T71" s="347" t="s">
        <v>777</v>
      </c>
      <c r="U71" s="347" t="s">
        <v>778</v>
      </c>
      <c r="V71" s="347" t="s">
        <v>779</v>
      </c>
      <c r="W71" s="347"/>
      <c r="X71" s="347"/>
      <c r="Y71" s="349" t="s">
        <v>780</v>
      </c>
      <c r="Z71" s="347" t="s">
        <v>768</v>
      </c>
      <c r="AA71" s="347" t="s">
        <v>769</v>
      </c>
      <c r="AB71" s="347" t="s">
        <v>770</v>
      </c>
      <c r="AC71" s="347" t="s">
        <v>771</v>
      </c>
      <c r="AD71" s="347" t="s">
        <v>772</v>
      </c>
      <c r="AE71" s="347" t="s">
        <v>773</v>
      </c>
      <c r="AF71" s="347" t="s">
        <v>774</v>
      </c>
      <c r="AG71" s="347" t="s">
        <v>775</v>
      </c>
      <c r="AH71" s="347" t="s">
        <v>776</v>
      </c>
      <c r="AI71" s="347" t="s">
        <v>777</v>
      </c>
      <c r="AJ71" s="347" t="s">
        <v>778</v>
      </c>
      <c r="AK71" s="347" t="s">
        <v>779</v>
      </c>
      <c r="AL71" s="347"/>
      <c r="AM71" s="347"/>
      <c r="AN71" s="349" t="s">
        <v>780</v>
      </c>
      <c r="AO71" s="348" t="s">
        <v>768</v>
      </c>
      <c r="AP71" s="348" t="s">
        <v>769</v>
      </c>
      <c r="AQ71" s="348" t="s">
        <v>770</v>
      </c>
      <c r="AR71" s="348" t="s">
        <v>771</v>
      </c>
      <c r="AS71" s="348" t="s">
        <v>772</v>
      </c>
      <c r="AT71" s="348" t="s">
        <v>773</v>
      </c>
      <c r="AU71" s="348" t="s">
        <v>774</v>
      </c>
      <c r="AV71" s="348" t="s">
        <v>775</v>
      </c>
      <c r="AW71" s="348" t="s">
        <v>776</v>
      </c>
      <c r="AX71" s="348" t="s">
        <v>777</v>
      </c>
      <c r="AY71" s="348" t="s">
        <v>778</v>
      </c>
      <c r="AZ71" s="348" t="s">
        <v>779</v>
      </c>
      <c r="BA71" s="348"/>
      <c r="BB71" s="348"/>
      <c r="BC71" s="349" t="s">
        <v>780</v>
      </c>
      <c r="BD71" s="347" t="s">
        <v>768</v>
      </c>
      <c r="BE71" s="347" t="s">
        <v>769</v>
      </c>
      <c r="BF71" s="347" t="s">
        <v>770</v>
      </c>
      <c r="BG71" s="347" t="s">
        <v>771</v>
      </c>
      <c r="BH71" s="347" t="s">
        <v>772</v>
      </c>
      <c r="BI71" s="347" t="s">
        <v>773</v>
      </c>
      <c r="BJ71" s="347" t="s">
        <v>774</v>
      </c>
      <c r="BK71" s="347" t="s">
        <v>775</v>
      </c>
      <c r="BL71" s="347" t="s">
        <v>776</v>
      </c>
      <c r="BM71" s="347" t="s">
        <v>777</v>
      </c>
      <c r="BN71" s="347" t="s">
        <v>778</v>
      </c>
      <c r="BO71" s="347" t="s">
        <v>779</v>
      </c>
      <c r="BP71" s="347"/>
      <c r="BQ71" s="347"/>
      <c r="BR71" s="349" t="s">
        <v>780</v>
      </c>
      <c r="BS71" s="345" t="s">
        <v>781</v>
      </c>
      <c r="BT71" s="351" t="s">
        <v>782</v>
      </c>
      <c r="BU71" s="351" t="s">
        <v>783</v>
      </c>
      <c r="BV71" s="351" t="s">
        <v>784</v>
      </c>
      <c r="BW71" s="352" t="s">
        <v>785</v>
      </c>
      <c r="BX71" s="352" t="s">
        <v>786</v>
      </c>
      <c r="BY71" s="352" t="s">
        <v>787</v>
      </c>
      <c r="BZ71" s="352" t="s">
        <v>788</v>
      </c>
      <c r="CA71" s="353" t="s">
        <v>789</v>
      </c>
      <c r="CB71" s="354" t="s">
        <v>790</v>
      </c>
      <c r="CC71" s="333"/>
      <c r="CD71" s="333"/>
    </row>
    <row r="72" spans="1:93" thickBot="1">
      <c r="A72" s="345">
        <v>0</v>
      </c>
      <c r="B72" s="345">
        <v>0</v>
      </c>
      <c r="C72" s="345">
        <v>0</v>
      </c>
      <c r="D72" s="345">
        <v>0</v>
      </c>
      <c r="E72" s="345">
        <v>0</v>
      </c>
      <c r="F72" s="345">
        <v>0</v>
      </c>
      <c r="G72" s="345">
        <v>0</v>
      </c>
      <c r="H72" s="345">
        <v>0</v>
      </c>
      <c r="I72" s="396"/>
      <c r="J72" s="357" t="s">
        <v>60</v>
      </c>
      <c r="K72" s="359"/>
      <c r="L72" s="359"/>
      <c r="M72" s="359"/>
      <c r="N72" s="359"/>
      <c r="O72" s="359"/>
      <c r="P72" s="359"/>
      <c r="Q72" s="359"/>
      <c r="R72" s="359"/>
      <c r="S72" s="359"/>
      <c r="T72" s="359"/>
      <c r="U72" s="359"/>
      <c r="V72" s="359"/>
      <c r="W72" s="359"/>
      <c r="X72" s="359"/>
      <c r="Y72" s="360" t="str">
        <f t="shared" ref="Y72:Y101" si="24">IFERROR(AVERAGE(K72:X72),"")</f>
        <v/>
      </c>
      <c r="Z72" s="359"/>
      <c r="AA72" s="359"/>
      <c r="AB72" s="359"/>
      <c r="AC72" s="359"/>
      <c r="AD72" s="359"/>
      <c r="AE72" s="359"/>
      <c r="AF72" s="359"/>
      <c r="AG72" s="359"/>
      <c r="AH72" s="359"/>
      <c r="AI72" s="359"/>
      <c r="AJ72" s="359"/>
      <c r="AK72" s="359"/>
      <c r="AL72" s="359"/>
      <c r="AM72" s="359"/>
      <c r="AN72" s="360" t="str">
        <f t="shared" ref="AN72:AN101" si="25">IFERROR(AVERAGE(Z72:AM72),"")</f>
        <v/>
      </c>
      <c r="AO72" s="359"/>
      <c r="AP72" s="359"/>
      <c r="AQ72" s="359"/>
      <c r="AR72" s="359"/>
      <c r="AS72" s="359"/>
      <c r="AT72" s="359"/>
      <c r="AU72" s="359"/>
      <c r="AV72" s="359"/>
      <c r="AW72" s="359"/>
      <c r="AX72" s="359"/>
      <c r="AY72" s="359"/>
      <c r="AZ72" s="359"/>
      <c r="BA72" s="359"/>
      <c r="BB72" s="359"/>
      <c r="BC72" s="360" t="str">
        <f t="shared" ref="BC72:BC101" si="26">IFERROR(AVERAGE(AO72:BB72),"")</f>
        <v/>
      </c>
      <c r="BD72" s="359"/>
      <c r="BE72" s="359"/>
      <c r="BF72" s="359"/>
      <c r="BG72" s="359"/>
      <c r="BH72" s="359"/>
      <c r="BI72" s="359"/>
      <c r="BJ72" s="359"/>
      <c r="BK72" s="359"/>
      <c r="BL72" s="359"/>
      <c r="BM72" s="359"/>
      <c r="BN72" s="359"/>
      <c r="BO72" s="359"/>
      <c r="BP72" s="359"/>
      <c r="BQ72" s="359"/>
      <c r="BR72" s="360" t="str">
        <f t="shared" ref="BR72:BR101" si="27">IFERROR(AVERAGE(BD72:BQ72),"")</f>
        <v/>
      </c>
      <c r="BS72" s="365">
        <f>IFERROR(IF(BV72=$CH$4,SUM(K72:X72,Z72:AM72,AO72:BB72,BD72:BQ72),"TIENE OBSERVACIÓN"),"")</f>
        <v>0</v>
      </c>
      <c r="BT72" s="365">
        <f t="shared" ref="BT72:BT101" si="28">IFERROR(IF(BV72=$CH$4,AVERAGE(BS72/$CN$1),"TIENE OBSERVACIÓN"),"")</f>
        <v>0</v>
      </c>
      <c r="BU72" s="366" t="str">
        <f>IFERROR(IF(BV72=BT72,"",RANK(BT72,$BT$72:$BT$101,0)),"")</f>
        <v/>
      </c>
      <c r="BV72" s="366"/>
      <c r="BW72" s="359"/>
      <c r="BX72" s="359"/>
      <c r="BY72" s="359"/>
      <c r="BZ72" s="359"/>
      <c r="CA72" s="367" t="str">
        <f t="shared" ref="CA72:CA101" si="29">IFERROR(IF(CO72="AD",20,IF(OR(CO72=20,CO72=19,CO72=18),"AD",IF(OR(CO72=17,CO72=16,CO72=15,CO72=14),"A",IF(OR(CO72=13,CO72=12,CO72=11),"B",IF(OR(CO72=10,CO72=9,CO72=8,CO72=7,CO72=6,CO72=5),"C",""))))),"")</f>
        <v/>
      </c>
      <c r="CB72" s="397" t="str">
        <f t="shared" ref="CB72:CB101" si="30">IFERROR(IF(CO72="AD",20,IF(OR(CO72=20,CO72=19,CO72=18),"LOGRO DESTACADO",IF(OR(CO72=17,CO72=16,CO72=15,CO72=14),"LOGRO ESPERADO",IF(OR(CO72=13,CO72=12,CO72=11),"EN PROCESO",IF(OR(CO72=10,CO72=9,CO72=8,CO72=7,CO72=6,CO72=5),"EN INICIO",""))))),"")</f>
        <v/>
      </c>
      <c r="CC72" s="333"/>
      <c r="CD72" s="333"/>
      <c r="CK72" t="b">
        <f>IFERROR(IF(BW72="AD",20,IF(BW72="A",16,IF(BW72="B",13,IF(BW72="C",10)))),"")</f>
        <v>0</v>
      </c>
      <c r="CL72" t="b">
        <f t="shared" ref="CL72:CN87" si="31">IFERROR(IF(BX72="AD",20,IF(BX72="A",16,IF(BX72="B",13,IF(BX72="C",10)))),"")</f>
        <v>0</v>
      </c>
      <c r="CM72" t="b">
        <f t="shared" si="31"/>
        <v>0</v>
      </c>
      <c r="CN72" t="b">
        <f t="shared" si="31"/>
        <v>0</v>
      </c>
      <c r="CO72" t="str">
        <f>IFERROR(IF(CN72="","",TRUNC(AVERAGE(CK72:CN72),0)),"")</f>
        <v/>
      </c>
    </row>
    <row r="73" spans="1:93" thickBot="1">
      <c r="A73" s="345">
        <v>0</v>
      </c>
      <c r="B73" s="345">
        <v>0</v>
      </c>
      <c r="C73" s="345">
        <v>0</v>
      </c>
      <c r="D73" s="345">
        <v>0</v>
      </c>
      <c r="E73" s="345">
        <v>0</v>
      </c>
      <c r="F73" s="345">
        <v>0</v>
      </c>
      <c r="G73" s="345">
        <v>0</v>
      </c>
      <c r="H73" s="345">
        <v>0</v>
      </c>
      <c r="I73" s="396"/>
      <c r="J73" s="357" t="s">
        <v>60</v>
      </c>
      <c r="K73" s="370"/>
      <c r="L73" s="370"/>
      <c r="M73" s="370"/>
      <c r="N73" s="370"/>
      <c r="O73" s="370"/>
      <c r="P73" s="370"/>
      <c r="Q73" s="370"/>
      <c r="R73" s="370"/>
      <c r="S73" s="370"/>
      <c r="T73" s="370"/>
      <c r="U73" s="370"/>
      <c r="V73" s="370"/>
      <c r="W73" s="370"/>
      <c r="X73" s="370"/>
      <c r="Y73" s="360" t="str">
        <f t="shared" si="24"/>
        <v/>
      </c>
      <c r="Z73" s="370"/>
      <c r="AA73" s="370"/>
      <c r="AB73" s="370"/>
      <c r="AC73" s="370"/>
      <c r="AD73" s="370"/>
      <c r="AE73" s="370"/>
      <c r="AF73" s="370"/>
      <c r="AG73" s="370"/>
      <c r="AH73" s="370"/>
      <c r="AI73" s="370"/>
      <c r="AJ73" s="370"/>
      <c r="AK73" s="370"/>
      <c r="AL73" s="370"/>
      <c r="AM73" s="370"/>
      <c r="AN73" s="360" t="str">
        <f t="shared" si="25"/>
        <v/>
      </c>
      <c r="AO73" s="370"/>
      <c r="AP73" s="370"/>
      <c r="AQ73" s="370"/>
      <c r="AR73" s="370"/>
      <c r="AS73" s="370"/>
      <c r="AT73" s="370"/>
      <c r="AU73" s="370"/>
      <c r="AV73" s="370"/>
      <c r="AW73" s="370"/>
      <c r="AX73" s="370"/>
      <c r="AY73" s="370"/>
      <c r="AZ73" s="370"/>
      <c r="BA73" s="370"/>
      <c r="BB73" s="370"/>
      <c r="BC73" s="360" t="str">
        <f t="shared" si="26"/>
        <v/>
      </c>
      <c r="BD73" s="370"/>
      <c r="BE73" s="370"/>
      <c r="BF73" s="370"/>
      <c r="BG73" s="370"/>
      <c r="BH73" s="370"/>
      <c r="BI73" s="370"/>
      <c r="BJ73" s="370"/>
      <c r="BK73" s="370"/>
      <c r="BL73" s="370"/>
      <c r="BM73" s="370"/>
      <c r="BN73" s="370"/>
      <c r="BO73" s="370"/>
      <c r="BP73" s="370"/>
      <c r="BQ73" s="370"/>
      <c r="BR73" s="360" t="str">
        <f t="shared" si="27"/>
        <v/>
      </c>
      <c r="BS73" s="365">
        <f t="shared" ref="BS73:BS101" si="32">IFERROR(IF(BV73=$CH$4,SUM(K73:X73,Z73:AM73,AO73:BB73,BD73:BQ73),"TIENE OBSERVACIÓN"),"")</f>
        <v>0</v>
      </c>
      <c r="BT73" s="365">
        <f t="shared" si="28"/>
        <v>0</v>
      </c>
      <c r="BU73" s="366" t="str">
        <f t="shared" ref="BU73:BU101" si="33">IFERROR(IF(BV73=BT73,"",RANK(BT73,$BT$72:$BT$101,0)),"")</f>
        <v/>
      </c>
      <c r="BV73" s="366"/>
      <c r="BW73" s="370"/>
      <c r="BX73" s="370"/>
      <c r="BY73" s="370"/>
      <c r="BZ73" s="370"/>
      <c r="CA73" s="367" t="str">
        <f t="shared" si="29"/>
        <v/>
      </c>
      <c r="CB73" s="398" t="str">
        <f t="shared" si="30"/>
        <v/>
      </c>
      <c r="CC73" s="333"/>
      <c r="CD73" s="333"/>
      <c r="CK73" t="b">
        <f t="shared" ref="CK73:CN101" si="34">IFERROR(IF(BW73="AD",20,IF(BW73="A",16,IF(BW73="B",13,IF(BW73="C",10)))),"")</f>
        <v>0</v>
      </c>
      <c r="CL73" t="b">
        <f t="shared" si="31"/>
        <v>0</v>
      </c>
      <c r="CM73" t="b">
        <f t="shared" si="31"/>
        <v>0</v>
      </c>
      <c r="CN73" t="b">
        <f t="shared" si="31"/>
        <v>0</v>
      </c>
      <c r="CO73" t="str">
        <f t="shared" ref="CO73:CO101" si="35">IFERROR(IF(CN73="","",TRUNC(AVERAGE(CK73:CN73),0)),"")</f>
        <v/>
      </c>
    </row>
    <row r="74" spans="1:93" thickBot="1">
      <c r="A74" s="345">
        <v>0</v>
      </c>
      <c r="B74" s="345">
        <v>0</v>
      </c>
      <c r="C74" s="345">
        <v>0</v>
      </c>
      <c r="D74" s="345">
        <v>0</v>
      </c>
      <c r="E74" s="345">
        <v>0</v>
      </c>
      <c r="F74" s="345">
        <v>0</v>
      </c>
      <c r="G74" s="345">
        <v>0</v>
      </c>
      <c r="H74" s="345">
        <v>0</v>
      </c>
      <c r="I74" s="396"/>
      <c r="J74" s="357" t="s">
        <v>60</v>
      </c>
      <c r="K74" s="359"/>
      <c r="L74" s="359"/>
      <c r="M74" s="359"/>
      <c r="N74" s="359"/>
      <c r="O74" s="359"/>
      <c r="P74" s="359"/>
      <c r="Q74" s="359"/>
      <c r="R74" s="359"/>
      <c r="S74" s="359"/>
      <c r="T74" s="359"/>
      <c r="U74" s="359"/>
      <c r="V74" s="359"/>
      <c r="W74" s="359"/>
      <c r="X74" s="359"/>
      <c r="Y74" s="360" t="str">
        <f t="shared" si="24"/>
        <v/>
      </c>
      <c r="Z74" s="359"/>
      <c r="AA74" s="359"/>
      <c r="AB74" s="359"/>
      <c r="AC74" s="359"/>
      <c r="AD74" s="359"/>
      <c r="AE74" s="359"/>
      <c r="AF74" s="359"/>
      <c r="AG74" s="359"/>
      <c r="AH74" s="359"/>
      <c r="AI74" s="359"/>
      <c r="AJ74" s="359"/>
      <c r="AK74" s="359"/>
      <c r="AL74" s="359"/>
      <c r="AM74" s="359"/>
      <c r="AN74" s="360" t="str">
        <f t="shared" si="25"/>
        <v/>
      </c>
      <c r="AO74" s="359"/>
      <c r="AP74" s="359"/>
      <c r="AQ74" s="359"/>
      <c r="AR74" s="359"/>
      <c r="AS74" s="359"/>
      <c r="AT74" s="359"/>
      <c r="AU74" s="359"/>
      <c r="AV74" s="359"/>
      <c r="AW74" s="359"/>
      <c r="AX74" s="359"/>
      <c r="AY74" s="359"/>
      <c r="AZ74" s="359"/>
      <c r="BA74" s="359"/>
      <c r="BB74" s="359"/>
      <c r="BC74" s="360" t="str">
        <f t="shared" si="26"/>
        <v/>
      </c>
      <c r="BD74" s="359"/>
      <c r="BE74" s="359"/>
      <c r="BF74" s="359"/>
      <c r="BG74" s="359"/>
      <c r="BH74" s="359"/>
      <c r="BI74" s="359"/>
      <c r="BJ74" s="359"/>
      <c r="BK74" s="359"/>
      <c r="BL74" s="359"/>
      <c r="BM74" s="359"/>
      <c r="BN74" s="359"/>
      <c r="BO74" s="359"/>
      <c r="BP74" s="359"/>
      <c r="BQ74" s="359"/>
      <c r="BR74" s="360" t="str">
        <f t="shared" si="27"/>
        <v/>
      </c>
      <c r="BS74" s="365">
        <f t="shared" si="32"/>
        <v>0</v>
      </c>
      <c r="BT74" s="365">
        <f t="shared" si="28"/>
        <v>0</v>
      </c>
      <c r="BU74" s="366" t="str">
        <f t="shared" si="33"/>
        <v/>
      </c>
      <c r="BV74" s="366"/>
      <c r="BW74" s="359"/>
      <c r="BX74" s="359"/>
      <c r="BY74" s="359"/>
      <c r="BZ74" s="359"/>
      <c r="CA74" s="367" t="str">
        <f t="shared" si="29"/>
        <v/>
      </c>
      <c r="CB74" s="397" t="str">
        <f t="shared" si="30"/>
        <v/>
      </c>
      <c r="CC74" s="333"/>
      <c r="CD74" s="333"/>
      <c r="CK74" t="b">
        <f t="shared" si="34"/>
        <v>0</v>
      </c>
      <c r="CL74" t="b">
        <f t="shared" si="31"/>
        <v>0</v>
      </c>
      <c r="CM74" t="b">
        <f t="shared" si="31"/>
        <v>0</v>
      </c>
      <c r="CN74" t="b">
        <f t="shared" si="31"/>
        <v>0</v>
      </c>
      <c r="CO74" t="str">
        <f t="shared" si="35"/>
        <v/>
      </c>
    </row>
    <row r="75" spans="1:93" thickBot="1">
      <c r="A75" s="345">
        <v>0</v>
      </c>
      <c r="B75" s="345">
        <v>0</v>
      </c>
      <c r="C75" s="345">
        <v>0</v>
      </c>
      <c r="D75" s="345">
        <v>0</v>
      </c>
      <c r="E75" s="345">
        <v>0</v>
      </c>
      <c r="F75" s="345">
        <v>0</v>
      </c>
      <c r="G75" s="345">
        <v>0</v>
      </c>
      <c r="H75" s="345">
        <v>0</v>
      </c>
      <c r="I75" s="396"/>
      <c r="J75" s="357" t="s">
        <v>60</v>
      </c>
      <c r="K75" s="370"/>
      <c r="L75" s="370"/>
      <c r="M75" s="370"/>
      <c r="N75" s="370"/>
      <c r="O75" s="370"/>
      <c r="P75" s="370"/>
      <c r="Q75" s="370"/>
      <c r="R75" s="370"/>
      <c r="S75" s="370"/>
      <c r="T75" s="370"/>
      <c r="U75" s="370"/>
      <c r="V75" s="370"/>
      <c r="W75" s="370"/>
      <c r="X75" s="370"/>
      <c r="Y75" s="360" t="str">
        <f t="shared" si="24"/>
        <v/>
      </c>
      <c r="Z75" s="370"/>
      <c r="AA75" s="370"/>
      <c r="AB75" s="370"/>
      <c r="AC75" s="370"/>
      <c r="AD75" s="370"/>
      <c r="AE75" s="370"/>
      <c r="AF75" s="370"/>
      <c r="AG75" s="370"/>
      <c r="AH75" s="370"/>
      <c r="AI75" s="370"/>
      <c r="AJ75" s="370"/>
      <c r="AK75" s="370"/>
      <c r="AL75" s="370"/>
      <c r="AM75" s="370"/>
      <c r="AN75" s="360" t="str">
        <f t="shared" si="25"/>
        <v/>
      </c>
      <c r="AO75" s="370"/>
      <c r="AP75" s="370"/>
      <c r="AQ75" s="370"/>
      <c r="AR75" s="370"/>
      <c r="AS75" s="370"/>
      <c r="AT75" s="370"/>
      <c r="AU75" s="370"/>
      <c r="AV75" s="370"/>
      <c r="AW75" s="370"/>
      <c r="AX75" s="370"/>
      <c r="AY75" s="370"/>
      <c r="AZ75" s="370"/>
      <c r="BA75" s="370"/>
      <c r="BB75" s="370"/>
      <c r="BC75" s="360" t="str">
        <f t="shared" si="26"/>
        <v/>
      </c>
      <c r="BD75" s="370"/>
      <c r="BE75" s="370"/>
      <c r="BF75" s="370"/>
      <c r="BG75" s="370"/>
      <c r="BH75" s="370"/>
      <c r="BI75" s="370"/>
      <c r="BJ75" s="370"/>
      <c r="BK75" s="370"/>
      <c r="BL75" s="370"/>
      <c r="BM75" s="370"/>
      <c r="BN75" s="370"/>
      <c r="BO75" s="370"/>
      <c r="BP75" s="370"/>
      <c r="BQ75" s="370"/>
      <c r="BR75" s="360" t="str">
        <f t="shared" si="27"/>
        <v/>
      </c>
      <c r="BS75" s="365">
        <f t="shared" si="32"/>
        <v>0</v>
      </c>
      <c r="BT75" s="365">
        <f t="shared" si="28"/>
        <v>0</v>
      </c>
      <c r="BU75" s="366" t="str">
        <f t="shared" si="33"/>
        <v/>
      </c>
      <c r="BV75" s="366"/>
      <c r="BW75" s="370"/>
      <c r="BX75" s="370"/>
      <c r="BY75" s="370"/>
      <c r="BZ75" s="370"/>
      <c r="CA75" s="367" t="str">
        <f t="shared" si="29"/>
        <v/>
      </c>
      <c r="CB75" s="398" t="str">
        <f t="shared" si="30"/>
        <v/>
      </c>
      <c r="CC75" s="333"/>
      <c r="CD75" s="333"/>
      <c r="CK75" t="b">
        <f t="shared" si="34"/>
        <v>0</v>
      </c>
      <c r="CL75" t="b">
        <f t="shared" si="31"/>
        <v>0</v>
      </c>
      <c r="CM75" t="b">
        <f t="shared" si="31"/>
        <v>0</v>
      </c>
      <c r="CN75" t="b">
        <f t="shared" si="31"/>
        <v>0</v>
      </c>
      <c r="CO75" t="str">
        <f t="shared" si="35"/>
        <v/>
      </c>
    </row>
    <row r="76" spans="1:93" thickBot="1">
      <c r="A76" s="345">
        <v>0</v>
      </c>
      <c r="B76" s="345">
        <v>0</v>
      </c>
      <c r="C76" s="345">
        <v>0</v>
      </c>
      <c r="D76" s="345">
        <v>0</v>
      </c>
      <c r="E76" s="345">
        <v>0</v>
      </c>
      <c r="F76" s="345">
        <v>0</v>
      </c>
      <c r="G76" s="345">
        <v>0</v>
      </c>
      <c r="H76" s="345">
        <v>0</v>
      </c>
      <c r="I76" s="396"/>
      <c r="J76" s="357" t="s">
        <v>60</v>
      </c>
      <c r="K76" s="359"/>
      <c r="L76" s="359"/>
      <c r="M76" s="359"/>
      <c r="N76" s="359"/>
      <c r="O76" s="359"/>
      <c r="P76" s="359"/>
      <c r="Q76" s="359"/>
      <c r="R76" s="359"/>
      <c r="S76" s="359"/>
      <c r="T76" s="359"/>
      <c r="U76" s="359"/>
      <c r="V76" s="359"/>
      <c r="W76" s="359"/>
      <c r="X76" s="359"/>
      <c r="Y76" s="360" t="str">
        <f t="shared" si="24"/>
        <v/>
      </c>
      <c r="Z76" s="359"/>
      <c r="AA76" s="359"/>
      <c r="AB76" s="359"/>
      <c r="AC76" s="359"/>
      <c r="AD76" s="359"/>
      <c r="AE76" s="359"/>
      <c r="AF76" s="359"/>
      <c r="AG76" s="359"/>
      <c r="AH76" s="359"/>
      <c r="AI76" s="359"/>
      <c r="AJ76" s="359"/>
      <c r="AK76" s="359"/>
      <c r="AL76" s="359"/>
      <c r="AM76" s="359"/>
      <c r="AN76" s="360" t="str">
        <f t="shared" si="25"/>
        <v/>
      </c>
      <c r="AO76" s="359"/>
      <c r="AP76" s="359"/>
      <c r="AQ76" s="359"/>
      <c r="AR76" s="359"/>
      <c r="AS76" s="359"/>
      <c r="AT76" s="359"/>
      <c r="AU76" s="359"/>
      <c r="AV76" s="359"/>
      <c r="AW76" s="359"/>
      <c r="AX76" s="359"/>
      <c r="AY76" s="359"/>
      <c r="AZ76" s="359"/>
      <c r="BA76" s="359"/>
      <c r="BB76" s="359"/>
      <c r="BC76" s="360" t="str">
        <f t="shared" si="26"/>
        <v/>
      </c>
      <c r="BD76" s="359"/>
      <c r="BE76" s="359"/>
      <c r="BF76" s="359"/>
      <c r="BG76" s="359"/>
      <c r="BH76" s="359"/>
      <c r="BI76" s="359"/>
      <c r="BJ76" s="359"/>
      <c r="BK76" s="359"/>
      <c r="BL76" s="359"/>
      <c r="BM76" s="359"/>
      <c r="BN76" s="359"/>
      <c r="BO76" s="359"/>
      <c r="BP76" s="359"/>
      <c r="BQ76" s="359"/>
      <c r="BR76" s="360" t="str">
        <f t="shared" si="27"/>
        <v/>
      </c>
      <c r="BS76" s="365">
        <f t="shared" si="32"/>
        <v>0</v>
      </c>
      <c r="BT76" s="365">
        <f t="shared" si="28"/>
        <v>0</v>
      </c>
      <c r="BU76" s="366" t="str">
        <f t="shared" si="33"/>
        <v/>
      </c>
      <c r="BV76" s="366"/>
      <c r="BW76" s="359"/>
      <c r="BX76" s="359"/>
      <c r="BY76" s="359"/>
      <c r="BZ76" s="359"/>
      <c r="CA76" s="367" t="str">
        <f t="shared" si="29"/>
        <v/>
      </c>
      <c r="CB76" s="397" t="str">
        <f t="shared" si="30"/>
        <v/>
      </c>
      <c r="CC76" s="333"/>
      <c r="CD76" s="333"/>
      <c r="CK76" t="b">
        <f t="shared" si="34"/>
        <v>0</v>
      </c>
      <c r="CL76" t="b">
        <f t="shared" si="31"/>
        <v>0</v>
      </c>
      <c r="CM76" t="b">
        <f t="shared" si="31"/>
        <v>0</v>
      </c>
      <c r="CN76" t="b">
        <f t="shared" si="31"/>
        <v>0</v>
      </c>
      <c r="CO76" t="str">
        <f t="shared" si="35"/>
        <v/>
      </c>
    </row>
    <row r="77" spans="1:93" thickBot="1">
      <c r="A77" s="345">
        <v>0</v>
      </c>
      <c r="B77" s="345">
        <v>0</v>
      </c>
      <c r="C77" s="345">
        <v>0</v>
      </c>
      <c r="D77" s="345">
        <v>0</v>
      </c>
      <c r="E77" s="345">
        <v>0</v>
      </c>
      <c r="F77" s="345">
        <v>0</v>
      </c>
      <c r="G77" s="345">
        <v>0</v>
      </c>
      <c r="H77" s="345">
        <v>0</v>
      </c>
      <c r="I77" s="396"/>
      <c r="J77" s="357" t="s">
        <v>60</v>
      </c>
      <c r="K77" s="370"/>
      <c r="L77" s="370"/>
      <c r="M77" s="370"/>
      <c r="N77" s="370"/>
      <c r="O77" s="370"/>
      <c r="P77" s="370"/>
      <c r="Q77" s="370"/>
      <c r="R77" s="370"/>
      <c r="S77" s="370"/>
      <c r="T77" s="370"/>
      <c r="U77" s="370"/>
      <c r="V77" s="370"/>
      <c r="W77" s="370"/>
      <c r="X77" s="370"/>
      <c r="Y77" s="360" t="str">
        <f t="shared" si="24"/>
        <v/>
      </c>
      <c r="Z77" s="370"/>
      <c r="AA77" s="370"/>
      <c r="AB77" s="370"/>
      <c r="AC77" s="370"/>
      <c r="AD77" s="370"/>
      <c r="AE77" s="370"/>
      <c r="AF77" s="370"/>
      <c r="AG77" s="370"/>
      <c r="AH77" s="370"/>
      <c r="AI77" s="370"/>
      <c r="AJ77" s="370"/>
      <c r="AK77" s="370"/>
      <c r="AL77" s="370"/>
      <c r="AM77" s="370"/>
      <c r="AN77" s="360" t="str">
        <f t="shared" si="25"/>
        <v/>
      </c>
      <c r="AO77" s="370"/>
      <c r="AP77" s="370"/>
      <c r="AQ77" s="370"/>
      <c r="AR77" s="370"/>
      <c r="AS77" s="370"/>
      <c r="AT77" s="370"/>
      <c r="AU77" s="370"/>
      <c r="AV77" s="370"/>
      <c r="AW77" s="370"/>
      <c r="AX77" s="370"/>
      <c r="AY77" s="370"/>
      <c r="AZ77" s="370"/>
      <c r="BA77" s="370"/>
      <c r="BB77" s="370"/>
      <c r="BC77" s="360" t="str">
        <f t="shared" si="26"/>
        <v/>
      </c>
      <c r="BD77" s="370"/>
      <c r="BE77" s="370"/>
      <c r="BF77" s="370"/>
      <c r="BG77" s="370"/>
      <c r="BH77" s="370"/>
      <c r="BI77" s="370"/>
      <c r="BJ77" s="370"/>
      <c r="BK77" s="370"/>
      <c r="BL77" s="370"/>
      <c r="BM77" s="370"/>
      <c r="BN77" s="370"/>
      <c r="BO77" s="370"/>
      <c r="BP77" s="370"/>
      <c r="BQ77" s="370"/>
      <c r="BR77" s="360" t="str">
        <f t="shared" si="27"/>
        <v/>
      </c>
      <c r="BS77" s="365">
        <f t="shared" si="32"/>
        <v>0</v>
      </c>
      <c r="BT77" s="365">
        <f t="shared" si="28"/>
        <v>0</v>
      </c>
      <c r="BU77" s="366" t="str">
        <f t="shared" si="33"/>
        <v/>
      </c>
      <c r="BV77" s="366"/>
      <c r="BW77" s="370"/>
      <c r="BX77" s="370"/>
      <c r="BY77" s="370"/>
      <c r="BZ77" s="370"/>
      <c r="CA77" s="367" t="str">
        <f t="shared" si="29"/>
        <v/>
      </c>
      <c r="CB77" s="398" t="str">
        <f t="shared" si="30"/>
        <v/>
      </c>
      <c r="CC77" s="333"/>
      <c r="CD77" s="333"/>
      <c r="CK77" t="b">
        <f t="shared" si="34"/>
        <v>0</v>
      </c>
      <c r="CL77" t="b">
        <f t="shared" si="31"/>
        <v>0</v>
      </c>
      <c r="CM77" t="b">
        <f t="shared" si="31"/>
        <v>0</v>
      </c>
      <c r="CN77" t="b">
        <f t="shared" si="31"/>
        <v>0</v>
      </c>
      <c r="CO77" t="str">
        <f t="shared" si="35"/>
        <v/>
      </c>
    </row>
    <row r="78" spans="1:93" thickBot="1">
      <c r="A78" s="345">
        <v>0</v>
      </c>
      <c r="B78" s="345">
        <v>0</v>
      </c>
      <c r="C78" s="345">
        <v>0</v>
      </c>
      <c r="D78" s="345">
        <v>0</v>
      </c>
      <c r="E78" s="345">
        <v>0</v>
      </c>
      <c r="F78" s="345">
        <v>0</v>
      </c>
      <c r="G78" s="345">
        <v>0</v>
      </c>
      <c r="H78" s="345">
        <v>0</v>
      </c>
      <c r="I78" s="396"/>
      <c r="J78" s="357" t="s">
        <v>60</v>
      </c>
      <c r="K78" s="359"/>
      <c r="L78" s="359"/>
      <c r="M78" s="359"/>
      <c r="N78" s="359"/>
      <c r="O78" s="359"/>
      <c r="P78" s="359"/>
      <c r="Q78" s="359"/>
      <c r="R78" s="359"/>
      <c r="S78" s="359"/>
      <c r="T78" s="359"/>
      <c r="U78" s="359"/>
      <c r="V78" s="359"/>
      <c r="W78" s="359"/>
      <c r="X78" s="359"/>
      <c r="Y78" s="360" t="str">
        <f t="shared" si="24"/>
        <v/>
      </c>
      <c r="Z78" s="359"/>
      <c r="AA78" s="359"/>
      <c r="AB78" s="359"/>
      <c r="AC78" s="359"/>
      <c r="AD78" s="359"/>
      <c r="AE78" s="359"/>
      <c r="AF78" s="359"/>
      <c r="AG78" s="359"/>
      <c r="AH78" s="359"/>
      <c r="AI78" s="359"/>
      <c r="AJ78" s="359"/>
      <c r="AK78" s="359"/>
      <c r="AL78" s="359"/>
      <c r="AM78" s="359"/>
      <c r="AN78" s="360" t="str">
        <f t="shared" si="25"/>
        <v/>
      </c>
      <c r="AO78" s="359"/>
      <c r="AP78" s="359"/>
      <c r="AQ78" s="359"/>
      <c r="AR78" s="359"/>
      <c r="AS78" s="359"/>
      <c r="AT78" s="359"/>
      <c r="AU78" s="359"/>
      <c r="AV78" s="359"/>
      <c r="AW78" s="359"/>
      <c r="AX78" s="359"/>
      <c r="AY78" s="359"/>
      <c r="AZ78" s="359"/>
      <c r="BA78" s="359"/>
      <c r="BB78" s="359"/>
      <c r="BC78" s="360" t="str">
        <f t="shared" si="26"/>
        <v/>
      </c>
      <c r="BD78" s="359"/>
      <c r="BE78" s="359"/>
      <c r="BF78" s="359"/>
      <c r="BG78" s="359"/>
      <c r="BH78" s="359"/>
      <c r="BI78" s="359"/>
      <c r="BJ78" s="359"/>
      <c r="BK78" s="359"/>
      <c r="BL78" s="359"/>
      <c r="BM78" s="359"/>
      <c r="BN78" s="359"/>
      <c r="BO78" s="359"/>
      <c r="BP78" s="359"/>
      <c r="BQ78" s="359"/>
      <c r="BR78" s="360" t="str">
        <f t="shared" si="27"/>
        <v/>
      </c>
      <c r="BS78" s="365">
        <f t="shared" si="32"/>
        <v>0</v>
      </c>
      <c r="BT78" s="365">
        <f t="shared" si="28"/>
        <v>0</v>
      </c>
      <c r="BU78" s="366" t="str">
        <f t="shared" si="33"/>
        <v/>
      </c>
      <c r="BV78" s="366"/>
      <c r="BW78" s="359"/>
      <c r="BX78" s="359"/>
      <c r="BY78" s="359"/>
      <c r="BZ78" s="359"/>
      <c r="CA78" s="367" t="str">
        <f t="shared" si="29"/>
        <v/>
      </c>
      <c r="CB78" s="397" t="str">
        <f t="shared" si="30"/>
        <v/>
      </c>
      <c r="CC78" s="333"/>
      <c r="CD78" s="333"/>
      <c r="CK78" t="b">
        <f t="shared" si="34"/>
        <v>0</v>
      </c>
      <c r="CL78" t="b">
        <f t="shared" si="31"/>
        <v>0</v>
      </c>
      <c r="CM78" t="b">
        <f t="shared" si="31"/>
        <v>0</v>
      </c>
      <c r="CN78" t="b">
        <f t="shared" si="31"/>
        <v>0</v>
      </c>
      <c r="CO78" t="str">
        <f t="shared" si="35"/>
        <v/>
      </c>
    </row>
    <row r="79" spans="1:93" thickBot="1">
      <c r="A79" s="345">
        <v>0</v>
      </c>
      <c r="B79" s="345">
        <v>0</v>
      </c>
      <c r="C79" s="345">
        <v>0</v>
      </c>
      <c r="D79" s="345">
        <v>0</v>
      </c>
      <c r="E79" s="345">
        <v>0</v>
      </c>
      <c r="F79" s="345">
        <v>0</v>
      </c>
      <c r="G79" s="345">
        <v>0</v>
      </c>
      <c r="H79" s="345">
        <v>0</v>
      </c>
      <c r="I79" s="396"/>
      <c r="J79" s="357" t="s">
        <v>60</v>
      </c>
      <c r="K79" s="370"/>
      <c r="L79" s="370"/>
      <c r="M79" s="370"/>
      <c r="N79" s="370"/>
      <c r="O79" s="370"/>
      <c r="P79" s="370"/>
      <c r="Q79" s="370"/>
      <c r="R79" s="370"/>
      <c r="S79" s="370"/>
      <c r="T79" s="370"/>
      <c r="U79" s="370"/>
      <c r="V79" s="370"/>
      <c r="W79" s="370"/>
      <c r="X79" s="370"/>
      <c r="Y79" s="360" t="str">
        <f t="shared" si="24"/>
        <v/>
      </c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60" t="str">
        <f t="shared" si="25"/>
        <v/>
      </c>
      <c r="AO79" s="370"/>
      <c r="AP79" s="370"/>
      <c r="AQ79" s="370"/>
      <c r="AR79" s="370"/>
      <c r="AS79" s="370"/>
      <c r="AT79" s="370"/>
      <c r="AU79" s="370"/>
      <c r="AV79" s="370"/>
      <c r="AW79" s="370"/>
      <c r="AX79" s="370"/>
      <c r="AY79" s="370"/>
      <c r="AZ79" s="370"/>
      <c r="BA79" s="370"/>
      <c r="BB79" s="370"/>
      <c r="BC79" s="360" t="str">
        <f t="shared" si="26"/>
        <v/>
      </c>
      <c r="BD79" s="370"/>
      <c r="BE79" s="370"/>
      <c r="BF79" s="370"/>
      <c r="BG79" s="370"/>
      <c r="BH79" s="370"/>
      <c r="BI79" s="370"/>
      <c r="BJ79" s="370"/>
      <c r="BK79" s="370"/>
      <c r="BL79" s="370"/>
      <c r="BM79" s="370"/>
      <c r="BN79" s="370"/>
      <c r="BO79" s="370"/>
      <c r="BP79" s="370"/>
      <c r="BQ79" s="370"/>
      <c r="BR79" s="360" t="str">
        <f t="shared" si="27"/>
        <v/>
      </c>
      <c r="BS79" s="365">
        <f t="shared" si="32"/>
        <v>0</v>
      </c>
      <c r="BT79" s="365">
        <f t="shared" si="28"/>
        <v>0</v>
      </c>
      <c r="BU79" s="366" t="str">
        <f t="shared" si="33"/>
        <v/>
      </c>
      <c r="BV79" s="366"/>
      <c r="BW79" s="370"/>
      <c r="BX79" s="370"/>
      <c r="BY79" s="370"/>
      <c r="BZ79" s="370"/>
      <c r="CA79" s="367" t="str">
        <f t="shared" si="29"/>
        <v/>
      </c>
      <c r="CB79" s="398" t="str">
        <f t="shared" si="30"/>
        <v/>
      </c>
      <c r="CC79" s="333"/>
      <c r="CD79" s="333"/>
      <c r="CK79" t="b">
        <f t="shared" si="34"/>
        <v>0</v>
      </c>
      <c r="CL79" t="b">
        <f t="shared" si="31"/>
        <v>0</v>
      </c>
      <c r="CM79" t="b">
        <f t="shared" si="31"/>
        <v>0</v>
      </c>
      <c r="CN79" t="b">
        <f t="shared" si="31"/>
        <v>0</v>
      </c>
      <c r="CO79" t="str">
        <f t="shared" si="35"/>
        <v/>
      </c>
    </row>
    <row r="80" spans="1:93" thickBot="1">
      <c r="A80" s="345">
        <v>0</v>
      </c>
      <c r="B80" s="345">
        <v>0</v>
      </c>
      <c r="C80" s="345">
        <v>0</v>
      </c>
      <c r="D80" s="345">
        <v>0</v>
      </c>
      <c r="E80" s="345">
        <v>0</v>
      </c>
      <c r="F80" s="345">
        <v>0</v>
      </c>
      <c r="G80" s="345">
        <v>0</v>
      </c>
      <c r="H80" s="345">
        <v>0</v>
      </c>
      <c r="I80" s="396"/>
      <c r="J80" s="357" t="s">
        <v>60</v>
      </c>
      <c r="K80" s="359"/>
      <c r="L80" s="359"/>
      <c r="M80" s="359"/>
      <c r="N80" s="359"/>
      <c r="O80" s="359"/>
      <c r="P80" s="359"/>
      <c r="Q80" s="359"/>
      <c r="R80" s="359"/>
      <c r="S80" s="359"/>
      <c r="T80" s="359"/>
      <c r="U80" s="359"/>
      <c r="V80" s="359"/>
      <c r="W80" s="359"/>
      <c r="X80" s="359"/>
      <c r="Y80" s="360" t="str">
        <f t="shared" si="24"/>
        <v/>
      </c>
      <c r="Z80" s="359"/>
      <c r="AA80" s="359"/>
      <c r="AB80" s="359"/>
      <c r="AC80" s="359"/>
      <c r="AD80" s="359"/>
      <c r="AE80" s="359"/>
      <c r="AF80" s="359"/>
      <c r="AG80" s="359"/>
      <c r="AH80" s="359"/>
      <c r="AI80" s="359"/>
      <c r="AJ80" s="359"/>
      <c r="AK80" s="359"/>
      <c r="AL80" s="359"/>
      <c r="AM80" s="359"/>
      <c r="AN80" s="360" t="str">
        <f t="shared" si="25"/>
        <v/>
      </c>
      <c r="AO80" s="359"/>
      <c r="AP80" s="359"/>
      <c r="AQ80" s="359"/>
      <c r="AR80" s="359"/>
      <c r="AS80" s="359"/>
      <c r="AT80" s="359"/>
      <c r="AU80" s="359"/>
      <c r="AV80" s="359"/>
      <c r="AW80" s="359"/>
      <c r="AX80" s="359"/>
      <c r="AY80" s="359"/>
      <c r="AZ80" s="359"/>
      <c r="BA80" s="359"/>
      <c r="BB80" s="359"/>
      <c r="BC80" s="360" t="str">
        <f t="shared" si="26"/>
        <v/>
      </c>
      <c r="BD80" s="359"/>
      <c r="BE80" s="359"/>
      <c r="BF80" s="359"/>
      <c r="BG80" s="359"/>
      <c r="BH80" s="359"/>
      <c r="BI80" s="359"/>
      <c r="BJ80" s="359"/>
      <c r="BK80" s="359"/>
      <c r="BL80" s="359"/>
      <c r="BM80" s="359"/>
      <c r="BN80" s="359"/>
      <c r="BO80" s="359"/>
      <c r="BP80" s="359"/>
      <c r="BQ80" s="359"/>
      <c r="BR80" s="360" t="str">
        <f t="shared" si="27"/>
        <v/>
      </c>
      <c r="BS80" s="365">
        <f t="shared" si="32"/>
        <v>0</v>
      </c>
      <c r="BT80" s="365">
        <f t="shared" si="28"/>
        <v>0</v>
      </c>
      <c r="BU80" s="366" t="str">
        <f t="shared" si="33"/>
        <v/>
      </c>
      <c r="BV80" s="366"/>
      <c r="BW80" s="359"/>
      <c r="BX80" s="359"/>
      <c r="BY80" s="359"/>
      <c r="BZ80" s="359"/>
      <c r="CA80" s="367" t="str">
        <f t="shared" si="29"/>
        <v/>
      </c>
      <c r="CB80" s="397" t="str">
        <f t="shared" si="30"/>
        <v/>
      </c>
      <c r="CC80" s="333"/>
      <c r="CD80" s="333"/>
      <c r="CK80" t="b">
        <f t="shared" si="34"/>
        <v>0</v>
      </c>
      <c r="CL80" t="b">
        <f t="shared" si="31"/>
        <v>0</v>
      </c>
      <c r="CM80" t="b">
        <f t="shared" si="31"/>
        <v>0</v>
      </c>
      <c r="CN80" t="b">
        <f t="shared" si="31"/>
        <v>0</v>
      </c>
      <c r="CO80" t="str">
        <f t="shared" si="35"/>
        <v/>
      </c>
    </row>
    <row r="81" spans="1:93" thickBot="1">
      <c r="A81" s="345">
        <v>0</v>
      </c>
      <c r="B81" s="345">
        <v>0</v>
      </c>
      <c r="C81" s="345">
        <v>0</v>
      </c>
      <c r="D81" s="345">
        <v>0</v>
      </c>
      <c r="E81" s="345">
        <v>0</v>
      </c>
      <c r="F81" s="345">
        <v>0</v>
      </c>
      <c r="G81" s="345">
        <v>0</v>
      </c>
      <c r="H81" s="345">
        <v>0</v>
      </c>
      <c r="I81" s="396"/>
      <c r="J81" s="357" t="s">
        <v>60</v>
      </c>
      <c r="K81" s="370"/>
      <c r="L81" s="370"/>
      <c r="M81" s="370"/>
      <c r="N81" s="370"/>
      <c r="O81" s="370"/>
      <c r="P81" s="370"/>
      <c r="Q81" s="370"/>
      <c r="R81" s="370"/>
      <c r="S81" s="370"/>
      <c r="T81" s="370"/>
      <c r="U81" s="370"/>
      <c r="V81" s="370"/>
      <c r="W81" s="370"/>
      <c r="X81" s="370"/>
      <c r="Y81" s="360" t="str">
        <f t="shared" si="24"/>
        <v/>
      </c>
      <c r="Z81" s="370"/>
      <c r="AA81" s="370"/>
      <c r="AB81" s="370"/>
      <c r="AC81" s="370"/>
      <c r="AD81" s="370"/>
      <c r="AE81" s="370"/>
      <c r="AF81" s="370"/>
      <c r="AG81" s="370"/>
      <c r="AH81" s="370"/>
      <c r="AI81" s="370"/>
      <c r="AJ81" s="370"/>
      <c r="AK81" s="370"/>
      <c r="AL81" s="370"/>
      <c r="AM81" s="370"/>
      <c r="AN81" s="360" t="str">
        <f t="shared" si="25"/>
        <v/>
      </c>
      <c r="AO81" s="370"/>
      <c r="AP81" s="370"/>
      <c r="AQ81" s="370"/>
      <c r="AR81" s="370"/>
      <c r="AS81" s="370"/>
      <c r="AT81" s="370"/>
      <c r="AU81" s="370"/>
      <c r="AV81" s="370"/>
      <c r="AW81" s="370"/>
      <c r="AX81" s="370"/>
      <c r="AY81" s="370"/>
      <c r="AZ81" s="370"/>
      <c r="BA81" s="370"/>
      <c r="BB81" s="370"/>
      <c r="BC81" s="360" t="str">
        <f t="shared" si="26"/>
        <v/>
      </c>
      <c r="BD81" s="370"/>
      <c r="BE81" s="370"/>
      <c r="BF81" s="370"/>
      <c r="BG81" s="370"/>
      <c r="BH81" s="370"/>
      <c r="BI81" s="370"/>
      <c r="BJ81" s="370"/>
      <c r="BK81" s="370"/>
      <c r="BL81" s="370"/>
      <c r="BM81" s="370"/>
      <c r="BN81" s="370"/>
      <c r="BO81" s="370"/>
      <c r="BP81" s="370"/>
      <c r="BQ81" s="370"/>
      <c r="BR81" s="360" t="str">
        <f t="shared" si="27"/>
        <v/>
      </c>
      <c r="BS81" s="365">
        <f t="shared" si="32"/>
        <v>0</v>
      </c>
      <c r="BT81" s="365">
        <f t="shared" si="28"/>
        <v>0</v>
      </c>
      <c r="BU81" s="366" t="str">
        <f t="shared" si="33"/>
        <v/>
      </c>
      <c r="BV81" s="366"/>
      <c r="BW81" s="370"/>
      <c r="BX81" s="370"/>
      <c r="BY81" s="370"/>
      <c r="BZ81" s="370"/>
      <c r="CA81" s="367" t="str">
        <f t="shared" si="29"/>
        <v/>
      </c>
      <c r="CB81" s="398" t="str">
        <f t="shared" si="30"/>
        <v/>
      </c>
      <c r="CC81" s="333"/>
      <c r="CD81" s="333"/>
      <c r="CK81" t="b">
        <f t="shared" si="34"/>
        <v>0</v>
      </c>
      <c r="CL81" t="b">
        <f t="shared" si="31"/>
        <v>0</v>
      </c>
      <c r="CM81" t="b">
        <f t="shared" si="31"/>
        <v>0</v>
      </c>
      <c r="CN81" t="b">
        <f t="shared" si="31"/>
        <v>0</v>
      </c>
      <c r="CO81" t="str">
        <f t="shared" si="35"/>
        <v/>
      </c>
    </row>
    <row r="82" spans="1:93" thickBot="1">
      <c r="A82" s="345">
        <v>0</v>
      </c>
      <c r="B82" s="345">
        <v>0</v>
      </c>
      <c r="C82" s="345">
        <v>0</v>
      </c>
      <c r="D82" s="345">
        <v>0</v>
      </c>
      <c r="E82" s="345">
        <v>0</v>
      </c>
      <c r="F82" s="345">
        <v>0</v>
      </c>
      <c r="G82" s="345">
        <v>0</v>
      </c>
      <c r="H82" s="345">
        <v>0</v>
      </c>
      <c r="I82" s="396"/>
      <c r="J82" s="357" t="s">
        <v>60</v>
      </c>
      <c r="K82" s="359"/>
      <c r="L82" s="359"/>
      <c r="M82" s="359"/>
      <c r="N82" s="359"/>
      <c r="O82" s="359"/>
      <c r="P82" s="359"/>
      <c r="Q82" s="359"/>
      <c r="R82" s="359"/>
      <c r="S82" s="359"/>
      <c r="T82" s="359"/>
      <c r="U82" s="359"/>
      <c r="V82" s="359"/>
      <c r="W82" s="359"/>
      <c r="X82" s="359"/>
      <c r="Y82" s="360" t="str">
        <f t="shared" si="24"/>
        <v/>
      </c>
      <c r="Z82" s="359"/>
      <c r="AA82" s="359"/>
      <c r="AB82" s="359"/>
      <c r="AC82" s="359"/>
      <c r="AD82" s="359"/>
      <c r="AE82" s="359"/>
      <c r="AF82" s="359"/>
      <c r="AG82" s="359"/>
      <c r="AH82" s="359"/>
      <c r="AI82" s="359"/>
      <c r="AJ82" s="359"/>
      <c r="AK82" s="359"/>
      <c r="AL82" s="359"/>
      <c r="AM82" s="359"/>
      <c r="AN82" s="360" t="str">
        <f t="shared" si="25"/>
        <v/>
      </c>
      <c r="AO82" s="359"/>
      <c r="AP82" s="359"/>
      <c r="AQ82" s="359"/>
      <c r="AR82" s="359"/>
      <c r="AS82" s="359"/>
      <c r="AT82" s="359"/>
      <c r="AU82" s="359"/>
      <c r="AV82" s="359"/>
      <c r="AW82" s="359"/>
      <c r="AX82" s="359"/>
      <c r="AY82" s="359"/>
      <c r="AZ82" s="359"/>
      <c r="BA82" s="359"/>
      <c r="BB82" s="359"/>
      <c r="BC82" s="360" t="str">
        <f t="shared" si="26"/>
        <v/>
      </c>
      <c r="BD82" s="359"/>
      <c r="BE82" s="359"/>
      <c r="BF82" s="359"/>
      <c r="BG82" s="359"/>
      <c r="BH82" s="359"/>
      <c r="BI82" s="359"/>
      <c r="BJ82" s="359"/>
      <c r="BK82" s="359"/>
      <c r="BL82" s="359"/>
      <c r="BM82" s="359"/>
      <c r="BN82" s="359"/>
      <c r="BO82" s="359"/>
      <c r="BP82" s="359"/>
      <c r="BQ82" s="359"/>
      <c r="BR82" s="360" t="str">
        <f t="shared" si="27"/>
        <v/>
      </c>
      <c r="BS82" s="365">
        <f t="shared" si="32"/>
        <v>0</v>
      </c>
      <c r="BT82" s="365">
        <f t="shared" si="28"/>
        <v>0</v>
      </c>
      <c r="BU82" s="366" t="str">
        <f t="shared" si="33"/>
        <v/>
      </c>
      <c r="BV82" s="366"/>
      <c r="BW82" s="359"/>
      <c r="BX82" s="359"/>
      <c r="BY82" s="359"/>
      <c r="BZ82" s="359"/>
      <c r="CA82" s="367" t="str">
        <f t="shared" si="29"/>
        <v/>
      </c>
      <c r="CB82" s="397" t="str">
        <f t="shared" si="30"/>
        <v/>
      </c>
      <c r="CC82" s="333"/>
      <c r="CD82" s="333"/>
      <c r="CK82" t="b">
        <f t="shared" si="34"/>
        <v>0</v>
      </c>
      <c r="CL82" t="b">
        <f t="shared" si="31"/>
        <v>0</v>
      </c>
      <c r="CM82" t="b">
        <f t="shared" si="31"/>
        <v>0</v>
      </c>
      <c r="CN82" t="b">
        <f t="shared" si="31"/>
        <v>0</v>
      </c>
      <c r="CO82" t="str">
        <f t="shared" si="35"/>
        <v/>
      </c>
    </row>
    <row r="83" spans="1:93" thickBot="1">
      <c r="A83" s="345">
        <v>0</v>
      </c>
      <c r="B83" s="345">
        <v>0</v>
      </c>
      <c r="C83" s="345">
        <v>0</v>
      </c>
      <c r="D83" s="345">
        <v>0</v>
      </c>
      <c r="E83" s="345">
        <v>0</v>
      </c>
      <c r="F83" s="345">
        <v>0</v>
      </c>
      <c r="G83" s="345">
        <v>0</v>
      </c>
      <c r="H83" s="345">
        <v>0</v>
      </c>
      <c r="I83" s="396"/>
      <c r="J83" s="357" t="s">
        <v>60</v>
      </c>
      <c r="K83" s="370"/>
      <c r="L83" s="370"/>
      <c r="M83" s="370"/>
      <c r="N83" s="370"/>
      <c r="O83" s="370"/>
      <c r="P83" s="370"/>
      <c r="Q83" s="370"/>
      <c r="R83" s="370"/>
      <c r="S83" s="370"/>
      <c r="T83" s="370"/>
      <c r="U83" s="370"/>
      <c r="V83" s="370"/>
      <c r="W83" s="370"/>
      <c r="X83" s="370"/>
      <c r="Y83" s="360" t="str">
        <f t="shared" si="24"/>
        <v/>
      </c>
      <c r="Z83" s="370"/>
      <c r="AA83" s="370"/>
      <c r="AB83" s="370"/>
      <c r="AC83" s="370"/>
      <c r="AD83" s="370"/>
      <c r="AE83" s="370"/>
      <c r="AF83" s="370"/>
      <c r="AG83" s="370"/>
      <c r="AH83" s="370"/>
      <c r="AI83" s="370"/>
      <c r="AJ83" s="370"/>
      <c r="AK83" s="370"/>
      <c r="AL83" s="370"/>
      <c r="AM83" s="370"/>
      <c r="AN83" s="360" t="str">
        <f t="shared" si="25"/>
        <v/>
      </c>
      <c r="AO83" s="370"/>
      <c r="AP83" s="370"/>
      <c r="AQ83" s="370"/>
      <c r="AR83" s="370"/>
      <c r="AS83" s="370"/>
      <c r="AT83" s="370"/>
      <c r="AU83" s="370"/>
      <c r="AV83" s="370"/>
      <c r="AW83" s="370"/>
      <c r="AX83" s="370"/>
      <c r="AY83" s="370"/>
      <c r="AZ83" s="370"/>
      <c r="BA83" s="370"/>
      <c r="BB83" s="370"/>
      <c r="BC83" s="360" t="str">
        <f t="shared" si="26"/>
        <v/>
      </c>
      <c r="BD83" s="370"/>
      <c r="BE83" s="370"/>
      <c r="BF83" s="370"/>
      <c r="BG83" s="370"/>
      <c r="BH83" s="370"/>
      <c r="BI83" s="370"/>
      <c r="BJ83" s="370"/>
      <c r="BK83" s="370"/>
      <c r="BL83" s="370"/>
      <c r="BM83" s="370"/>
      <c r="BN83" s="370"/>
      <c r="BO83" s="370"/>
      <c r="BP83" s="370"/>
      <c r="BQ83" s="370"/>
      <c r="BR83" s="360" t="str">
        <f t="shared" si="27"/>
        <v/>
      </c>
      <c r="BS83" s="365">
        <f t="shared" si="32"/>
        <v>0</v>
      </c>
      <c r="BT83" s="365">
        <f t="shared" si="28"/>
        <v>0</v>
      </c>
      <c r="BU83" s="366" t="str">
        <f t="shared" si="33"/>
        <v/>
      </c>
      <c r="BV83" s="366"/>
      <c r="BW83" s="370"/>
      <c r="BX83" s="370"/>
      <c r="BY83" s="370"/>
      <c r="BZ83" s="370"/>
      <c r="CA83" s="367" t="str">
        <f t="shared" si="29"/>
        <v/>
      </c>
      <c r="CB83" s="398" t="str">
        <f t="shared" si="30"/>
        <v/>
      </c>
      <c r="CC83" s="333"/>
      <c r="CD83" s="333"/>
      <c r="CK83" t="b">
        <f t="shared" si="34"/>
        <v>0</v>
      </c>
      <c r="CL83" t="b">
        <f t="shared" si="31"/>
        <v>0</v>
      </c>
      <c r="CM83" t="b">
        <f t="shared" si="31"/>
        <v>0</v>
      </c>
      <c r="CN83" t="b">
        <f t="shared" si="31"/>
        <v>0</v>
      </c>
      <c r="CO83" t="str">
        <f t="shared" si="35"/>
        <v/>
      </c>
    </row>
    <row r="84" spans="1:93" thickBot="1">
      <c r="A84" s="345">
        <v>0</v>
      </c>
      <c r="B84" s="345">
        <v>0</v>
      </c>
      <c r="C84" s="345">
        <v>0</v>
      </c>
      <c r="D84" s="345">
        <v>0</v>
      </c>
      <c r="E84" s="345">
        <v>0</v>
      </c>
      <c r="F84" s="345">
        <v>0</v>
      </c>
      <c r="G84" s="345">
        <v>0</v>
      </c>
      <c r="H84" s="345">
        <v>0</v>
      </c>
      <c r="I84" s="396"/>
      <c r="J84" s="357" t="s">
        <v>60</v>
      </c>
      <c r="K84" s="359"/>
      <c r="L84" s="359"/>
      <c r="M84" s="359"/>
      <c r="N84" s="359"/>
      <c r="O84" s="359"/>
      <c r="P84" s="359"/>
      <c r="Q84" s="359"/>
      <c r="R84" s="359"/>
      <c r="S84" s="359"/>
      <c r="T84" s="359"/>
      <c r="U84" s="359"/>
      <c r="V84" s="359"/>
      <c r="W84" s="359"/>
      <c r="X84" s="359"/>
      <c r="Y84" s="360" t="str">
        <f t="shared" si="24"/>
        <v/>
      </c>
      <c r="Z84" s="359"/>
      <c r="AA84" s="359"/>
      <c r="AB84" s="359"/>
      <c r="AC84" s="359"/>
      <c r="AD84" s="359"/>
      <c r="AE84" s="359"/>
      <c r="AF84" s="359"/>
      <c r="AG84" s="359"/>
      <c r="AH84" s="359"/>
      <c r="AI84" s="359"/>
      <c r="AJ84" s="359"/>
      <c r="AK84" s="359"/>
      <c r="AL84" s="359"/>
      <c r="AM84" s="359"/>
      <c r="AN84" s="360" t="str">
        <f t="shared" si="25"/>
        <v/>
      </c>
      <c r="AO84" s="359"/>
      <c r="AP84" s="359"/>
      <c r="AQ84" s="359"/>
      <c r="AR84" s="359"/>
      <c r="AS84" s="359"/>
      <c r="AT84" s="359"/>
      <c r="AU84" s="359"/>
      <c r="AV84" s="359"/>
      <c r="AW84" s="359"/>
      <c r="AX84" s="359"/>
      <c r="AY84" s="359"/>
      <c r="AZ84" s="359"/>
      <c r="BA84" s="359"/>
      <c r="BB84" s="359"/>
      <c r="BC84" s="360" t="str">
        <f t="shared" si="26"/>
        <v/>
      </c>
      <c r="BD84" s="359"/>
      <c r="BE84" s="359"/>
      <c r="BF84" s="359"/>
      <c r="BG84" s="359"/>
      <c r="BH84" s="359"/>
      <c r="BI84" s="359"/>
      <c r="BJ84" s="359"/>
      <c r="BK84" s="359"/>
      <c r="BL84" s="359"/>
      <c r="BM84" s="359"/>
      <c r="BN84" s="359"/>
      <c r="BO84" s="359"/>
      <c r="BP84" s="359"/>
      <c r="BQ84" s="359"/>
      <c r="BR84" s="360" t="str">
        <f t="shared" si="27"/>
        <v/>
      </c>
      <c r="BS84" s="365">
        <f t="shared" si="32"/>
        <v>0</v>
      </c>
      <c r="BT84" s="365">
        <f t="shared" si="28"/>
        <v>0</v>
      </c>
      <c r="BU84" s="366" t="str">
        <f t="shared" si="33"/>
        <v/>
      </c>
      <c r="BV84" s="366"/>
      <c r="BW84" s="359"/>
      <c r="BX84" s="359"/>
      <c r="BY84" s="359"/>
      <c r="BZ84" s="359"/>
      <c r="CA84" s="367" t="str">
        <f t="shared" si="29"/>
        <v/>
      </c>
      <c r="CB84" s="397" t="str">
        <f t="shared" si="30"/>
        <v/>
      </c>
      <c r="CC84" s="333"/>
      <c r="CD84" s="333"/>
      <c r="CK84" t="b">
        <f t="shared" si="34"/>
        <v>0</v>
      </c>
      <c r="CL84" t="b">
        <f t="shared" si="31"/>
        <v>0</v>
      </c>
      <c r="CM84" t="b">
        <f t="shared" si="31"/>
        <v>0</v>
      </c>
      <c r="CN84" t="b">
        <f t="shared" si="31"/>
        <v>0</v>
      </c>
      <c r="CO84" t="str">
        <f t="shared" si="35"/>
        <v/>
      </c>
    </row>
    <row r="85" spans="1:93" thickBot="1">
      <c r="A85" s="345">
        <v>0</v>
      </c>
      <c r="B85" s="345">
        <v>0</v>
      </c>
      <c r="C85" s="345">
        <v>0</v>
      </c>
      <c r="D85" s="345">
        <v>0</v>
      </c>
      <c r="E85" s="345">
        <v>0</v>
      </c>
      <c r="F85" s="345">
        <v>0</v>
      </c>
      <c r="G85" s="345">
        <v>0</v>
      </c>
      <c r="H85" s="345">
        <v>0</v>
      </c>
      <c r="I85" s="396"/>
      <c r="J85" s="357" t="s">
        <v>60</v>
      </c>
      <c r="K85" s="370"/>
      <c r="L85" s="370"/>
      <c r="M85" s="370"/>
      <c r="N85" s="370"/>
      <c r="O85" s="370"/>
      <c r="P85" s="370"/>
      <c r="Q85" s="370"/>
      <c r="R85" s="370"/>
      <c r="S85" s="370"/>
      <c r="T85" s="370"/>
      <c r="U85" s="370"/>
      <c r="V85" s="370"/>
      <c r="W85" s="370"/>
      <c r="X85" s="370"/>
      <c r="Y85" s="360" t="str">
        <f t="shared" si="24"/>
        <v/>
      </c>
      <c r="Z85" s="370"/>
      <c r="AA85" s="370"/>
      <c r="AB85" s="370"/>
      <c r="AC85" s="370"/>
      <c r="AD85" s="370"/>
      <c r="AE85" s="370"/>
      <c r="AF85" s="370"/>
      <c r="AG85" s="370"/>
      <c r="AH85" s="370"/>
      <c r="AI85" s="370"/>
      <c r="AJ85" s="370"/>
      <c r="AK85" s="370"/>
      <c r="AL85" s="370"/>
      <c r="AM85" s="370"/>
      <c r="AN85" s="360" t="str">
        <f t="shared" si="25"/>
        <v/>
      </c>
      <c r="AO85" s="370"/>
      <c r="AP85" s="370"/>
      <c r="AQ85" s="370"/>
      <c r="AR85" s="370"/>
      <c r="AS85" s="370"/>
      <c r="AT85" s="370"/>
      <c r="AU85" s="370"/>
      <c r="AV85" s="370"/>
      <c r="AW85" s="370"/>
      <c r="AX85" s="370"/>
      <c r="AY85" s="370"/>
      <c r="AZ85" s="370"/>
      <c r="BA85" s="370"/>
      <c r="BB85" s="370"/>
      <c r="BC85" s="360" t="str">
        <f t="shared" si="26"/>
        <v/>
      </c>
      <c r="BD85" s="370"/>
      <c r="BE85" s="370"/>
      <c r="BF85" s="370"/>
      <c r="BG85" s="370"/>
      <c r="BH85" s="370"/>
      <c r="BI85" s="370"/>
      <c r="BJ85" s="370"/>
      <c r="BK85" s="370"/>
      <c r="BL85" s="370"/>
      <c r="BM85" s="370"/>
      <c r="BN85" s="370"/>
      <c r="BO85" s="370"/>
      <c r="BP85" s="370"/>
      <c r="BQ85" s="370"/>
      <c r="BR85" s="360" t="str">
        <f t="shared" si="27"/>
        <v/>
      </c>
      <c r="BS85" s="365">
        <f t="shared" si="32"/>
        <v>0</v>
      </c>
      <c r="BT85" s="365">
        <f t="shared" si="28"/>
        <v>0</v>
      </c>
      <c r="BU85" s="366" t="str">
        <f t="shared" si="33"/>
        <v/>
      </c>
      <c r="BV85" s="366"/>
      <c r="BW85" s="370"/>
      <c r="BX85" s="370"/>
      <c r="BY85" s="370"/>
      <c r="BZ85" s="370"/>
      <c r="CA85" s="367" t="str">
        <f t="shared" si="29"/>
        <v/>
      </c>
      <c r="CB85" s="398" t="str">
        <f t="shared" si="30"/>
        <v/>
      </c>
      <c r="CC85" s="333"/>
      <c r="CD85" s="333"/>
      <c r="CK85" t="b">
        <f t="shared" si="34"/>
        <v>0</v>
      </c>
      <c r="CL85" t="b">
        <f t="shared" si="31"/>
        <v>0</v>
      </c>
      <c r="CM85" t="b">
        <f t="shared" si="31"/>
        <v>0</v>
      </c>
      <c r="CN85" t="b">
        <f t="shared" si="31"/>
        <v>0</v>
      </c>
      <c r="CO85" t="str">
        <f t="shared" si="35"/>
        <v/>
      </c>
    </row>
    <row r="86" spans="1:93" thickBot="1">
      <c r="A86" s="345">
        <v>0</v>
      </c>
      <c r="B86" s="345">
        <v>0</v>
      </c>
      <c r="C86" s="345">
        <v>0</v>
      </c>
      <c r="D86" s="345">
        <v>0</v>
      </c>
      <c r="E86" s="345">
        <v>0</v>
      </c>
      <c r="F86" s="345">
        <v>0</v>
      </c>
      <c r="G86" s="345">
        <v>0</v>
      </c>
      <c r="H86" s="345">
        <v>0</v>
      </c>
      <c r="I86" s="396"/>
      <c r="J86" s="357" t="s">
        <v>60</v>
      </c>
      <c r="K86" s="359"/>
      <c r="L86" s="359"/>
      <c r="M86" s="359"/>
      <c r="N86" s="359"/>
      <c r="O86" s="359"/>
      <c r="P86" s="359"/>
      <c r="Q86" s="359"/>
      <c r="R86" s="359"/>
      <c r="S86" s="359"/>
      <c r="T86" s="359"/>
      <c r="U86" s="359"/>
      <c r="V86" s="359"/>
      <c r="W86" s="359"/>
      <c r="X86" s="359"/>
      <c r="Y86" s="360" t="str">
        <f t="shared" si="24"/>
        <v/>
      </c>
      <c r="Z86" s="359"/>
      <c r="AA86" s="359"/>
      <c r="AB86" s="359"/>
      <c r="AC86" s="359"/>
      <c r="AD86" s="359"/>
      <c r="AE86" s="359"/>
      <c r="AF86" s="359"/>
      <c r="AG86" s="359"/>
      <c r="AH86" s="359"/>
      <c r="AI86" s="359"/>
      <c r="AJ86" s="359"/>
      <c r="AK86" s="359"/>
      <c r="AL86" s="359"/>
      <c r="AM86" s="359"/>
      <c r="AN86" s="360" t="str">
        <f t="shared" si="25"/>
        <v/>
      </c>
      <c r="AO86" s="359"/>
      <c r="AP86" s="359"/>
      <c r="AQ86" s="359"/>
      <c r="AR86" s="359"/>
      <c r="AS86" s="359"/>
      <c r="AT86" s="359"/>
      <c r="AU86" s="359"/>
      <c r="AV86" s="359"/>
      <c r="AW86" s="359"/>
      <c r="AX86" s="359"/>
      <c r="AY86" s="359"/>
      <c r="AZ86" s="359"/>
      <c r="BA86" s="359"/>
      <c r="BB86" s="359"/>
      <c r="BC86" s="360" t="str">
        <f t="shared" si="26"/>
        <v/>
      </c>
      <c r="BD86" s="359"/>
      <c r="BE86" s="359"/>
      <c r="BF86" s="359"/>
      <c r="BG86" s="359"/>
      <c r="BH86" s="359"/>
      <c r="BI86" s="359"/>
      <c r="BJ86" s="359"/>
      <c r="BK86" s="359"/>
      <c r="BL86" s="359"/>
      <c r="BM86" s="359"/>
      <c r="BN86" s="359"/>
      <c r="BO86" s="359"/>
      <c r="BP86" s="359"/>
      <c r="BQ86" s="359"/>
      <c r="BR86" s="360" t="str">
        <f t="shared" si="27"/>
        <v/>
      </c>
      <c r="BS86" s="365">
        <f t="shared" si="32"/>
        <v>0</v>
      </c>
      <c r="BT86" s="365">
        <f t="shared" si="28"/>
        <v>0</v>
      </c>
      <c r="BU86" s="366" t="str">
        <f t="shared" si="33"/>
        <v/>
      </c>
      <c r="BV86" s="366"/>
      <c r="BW86" s="359"/>
      <c r="BX86" s="359"/>
      <c r="BY86" s="359"/>
      <c r="BZ86" s="359"/>
      <c r="CA86" s="367" t="str">
        <f t="shared" si="29"/>
        <v/>
      </c>
      <c r="CB86" s="397" t="str">
        <f t="shared" si="30"/>
        <v/>
      </c>
      <c r="CC86" s="333"/>
      <c r="CD86" s="333"/>
      <c r="CK86" t="b">
        <f t="shared" si="34"/>
        <v>0</v>
      </c>
      <c r="CL86" t="b">
        <f t="shared" si="31"/>
        <v>0</v>
      </c>
      <c r="CM86" t="b">
        <f t="shared" si="31"/>
        <v>0</v>
      </c>
      <c r="CN86" t="b">
        <f t="shared" si="31"/>
        <v>0</v>
      </c>
      <c r="CO86" t="str">
        <f t="shared" si="35"/>
        <v/>
      </c>
    </row>
    <row r="87" spans="1:93" thickBot="1">
      <c r="A87" s="345">
        <v>0</v>
      </c>
      <c r="B87" s="345">
        <v>0</v>
      </c>
      <c r="C87" s="345">
        <v>0</v>
      </c>
      <c r="D87" s="345">
        <v>0</v>
      </c>
      <c r="E87" s="345">
        <v>0</v>
      </c>
      <c r="F87" s="345">
        <v>0</v>
      </c>
      <c r="G87" s="345">
        <v>0</v>
      </c>
      <c r="H87" s="345">
        <v>0</v>
      </c>
      <c r="I87" s="396"/>
      <c r="J87" s="357" t="s">
        <v>60</v>
      </c>
      <c r="K87" s="370"/>
      <c r="L87" s="370"/>
      <c r="M87" s="370"/>
      <c r="N87" s="370"/>
      <c r="O87" s="370"/>
      <c r="P87" s="370"/>
      <c r="Q87" s="370"/>
      <c r="R87" s="370"/>
      <c r="S87" s="370"/>
      <c r="T87" s="370"/>
      <c r="U87" s="370"/>
      <c r="V87" s="370"/>
      <c r="W87" s="370"/>
      <c r="X87" s="370"/>
      <c r="Y87" s="360" t="str">
        <f t="shared" si="24"/>
        <v/>
      </c>
      <c r="Z87" s="370"/>
      <c r="AA87" s="370"/>
      <c r="AB87" s="370"/>
      <c r="AC87" s="370"/>
      <c r="AD87" s="370"/>
      <c r="AE87" s="370"/>
      <c r="AF87" s="370"/>
      <c r="AG87" s="370"/>
      <c r="AH87" s="370"/>
      <c r="AI87" s="370"/>
      <c r="AJ87" s="370"/>
      <c r="AK87" s="370"/>
      <c r="AL87" s="370"/>
      <c r="AM87" s="370"/>
      <c r="AN87" s="360" t="str">
        <f t="shared" si="25"/>
        <v/>
      </c>
      <c r="AO87" s="370"/>
      <c r="AP87" s="370"/>
      <c r="AQ87" s="370"/>
      <c r="AR87" s="370"/>
      <c r="AS87" s="370"/>
      <c r="AT87" s="370"/>
      <c r="AU87" s="370"/>
      <c r="AV87" s="370"/>
      <c r="AW87" s="370"/>
      <c r="AX87" s="370"/>
      <c r="AY87" s="370"/>
      <c r="AZ87" s="370"/>
      <c r="BA87" s="370"/>
      <c r="BB87" s="370"/>
      <c r="BC87" s="360" t="str">
        <f t="shared" si="26"/>
        <v/>
      </c>
      <c r="BD87" s="370"/>
      <c r="BE87" s="370"/>
      <c r="BF87" s="370"/>
      <c r="BG87" s="370"/>
      <c r="BH87" s="370"/>
      <c r="BI87" s="370"/>
      <c r="BJ87" s="370"/>
      <c r="BK87" s="370"/>
      <c r="BL87" s="370"/>
      <c r="BM87" s="370"/>
      <c r="BN87" s="370"/>
      <c r="BO87" s="370"/>
      <c r="BP87" s="370"/>
      <c r="BQ87" s="370"/>
      <c r="BR87" s="360" t="str">
        <f t="shared" si="27"/>
        <v/>
      </c>
      <c r="BS87" s="365">
        <f t="shared" si="32"/>
        <v>0</v>
      </c>
      <c r="BT87" s="365">
        <f t="shared" si="28"/>
        <v>0</v>
      </c>
      <c r="BU87" s="366" t="str">
        <f t="shared" si="33"/>
        <v/>
      </c>
      <c r="BV87" s="366"/>
      <c r="BW87" s="370"/>
      <c r="BX87" s="370"/>
      <c r="BY87" s="370"/>
      <c r="BZ87" s="370"/>
      <c r="CA87" s="367" t="str">
        <f t="shared" si="29"/>
        <v/>
      </c>
      <c r="CB87" s="398" t="str">
        <f t="shared" si="30"/>
        <v/>
      </c>
      <c r="CC87" s="333"/>
      <c r="CD87" s="333"/>
      <c r="CK87" t="b">
        <f t="shared" si="34"/>
        <v>0</v>
      </c>
      <c r="CL87" t="b">
        <f t="shared" si="31"/>
        <v>0</v>
      </c>
      <c r="CM87" t="b">
        <f t="shared" si="31"/>
        <v>0</v>
      </c>
      <c r="CN87" t="b">
        <f t="shared" si="31"/>
        <v>0</v>
      </c>
      <c r="CO87" t="str">
        <f t="shared" si="35"/>
        <v/>
      </c>
    </row>
    <row r="88" spans="1:93" thickBot="1">
      <c r="A88" s="345">
        <v>0</v>
      </c>
      <c r="B88" s="345">
        <v>0</v>
      </c>
      <c r="C88" s="345">
        <v>0</v>
      </c>
      <c r="D88" s="345">
        <v>0</v>
      </c>
      <c r="E88" s="345">
        <v>0</v>
      </c>
      <c r="F88" s="345">
        <v>0</v>
      </c>
      <c r="G88" s="345">
        <v>0</v>
      </c>
      <c r="H88" s="345">
        <v>0</v>
      </c>
      <c r="I88" s="396"/>
      <c r="J88" s="357" t="s">
        <v>60</v>
      </c>
      <c r="K88" s="359"/>
      <c r="L88" s="359"/>
      <c r="M88" s="359"/>
      <c r="N88" s="359"/>
      <c r="O88" s="359"/>
      <c r="P88" s="359"/>
      <c r="Q88" s="359"/>
      <c r="R88" s="359"/>
      <c r="S88" s="359"/>
      <c r="T88" s="359"/>
      <c r="U88" s="359"/>
      <c r="V88" s="359"/>
      <c r="W88" s="359"/>
      <c r="X88" s="359"/>
      <c r="Y88" s="360" t="str">
        <f t="shared" si="24"/>
        <v/>
      </c>
      <c r="Z88" s="359"/>
      <c r="AA88" s="359"/>
      <c r="AB88" s="359"/>
      <c r="AC88" s="359"/>
      <c r="AD88" s="359"/>
      <c r="AE88" s="359"/>
      <c r="AF88" s="359"/>
      <c r="AG88" s="359"/>
      <c r="AH88" s="359"/>
      <c r="AI88" s="359"/>
      <c r="AJ88" s="359"/>
      <c r="AK88" s="359"/>
      <c r="AL88" s="359"/>
      <c r="AM88" s="359"/>
      <c r="AN88" s="360" t="str">
        <f t="shared" si="25"/>
        <v/>
      </c>
      <c r="AO88" s="359"/>
      <c r="AP88" s="359"/>
      <c r="AQ88" s="359"/>
      <c r="AR88" s="359"/>
      <c r="AS88" s="359"/>
      <c r="AT88" s="359"/>
      <c r="AU88" s="359"/>
      <c r="AV88" s="359"/>
      <c r="AW88" s="359"/>
      <c r="AX88" s="359"/>
      <c r="AY88" s="359"/>
      <c r="AZ88" s="359"/>
      <c r="BA88" s="359"/>
      <c r="BB88" s="359"/>
      <c r="BC88" s="360" t="str">
        <f t="shared" si="26"/>
        <v/>
      </c>
      <c r="BD88" s="359"/>
      <c r="BE88" s="359"/>
      <c r="BF88" s="359"/>
      <c r="BG88" s="359"/>
      <c r="BH88" s="359"/>
      <c r="BI88" s="359"/>
      <c r="BJ88" s="359"/>
      <c r="BK88" s="359"/>
      <c r="BL88" s="359"/>
      <c r="BM88" s="359"/>
      <c r="BN88" s="359"/>
      <c r="BO88" s="359"/>
      <c r="BP88" s="359"/>
      <c r="BQ88" s="359"/>
      <c r="BR88" s="360" t="str">
        <f t="shared" si="27"/>
        <v/>
      </c>
      <c r="BS88" s="365">
        <f t="shared" si="32"/>
        <v>0</v>
      </c>
      <c r="BT88" s="365">
        <f t="shared" si="28"/>
        <v>0</v>
      </c>
      <c r="BU88" s="366" t="str">
        <f t="shared" si="33"/>
        <v/>
      </c>
      <c r="BV88" s="366"/>
      <c r="BW88" s="359"/>
      <c r="BX88" s="359"/>
      <c r="BY88" s="359"/>
      <c r="BZ88" s="359"/>
      <c r="CA88" s="367" t="str">
        <f t="shared" si="29"/>
        <v/>
      </c>
      <c r="CB88" s="397" t="str">
        <f t="shared" si="30"/>
        <v/>
      </c>
      <c r="CC88" s="333"/>
      <c r="CD88" s="333"/>
      <c r="CK88" t="b">
        <f t="shared" si="34"/>
        <v>0</v>
      </c>
      <c r="CL88" t="b">
        <f t="shared" si="34"/>
        <v>0</v>
      </c>
      <c r="CM88" t="b">
        <f t="shared" si="34"/>
        <v>0</v>
      </c>
      <c r="CN88" t="b">
        <f t="shared" si="34"/>
        <v>0</v>
      </c>
      <c r="CO88" t="str">
        <f t="shared" si="35"/>
        <v/>
      </c>
    </row>
    <row r="89" spans="1:93" thickBot="1">
      <c r="A89" s="345">
        <v>0</v>
      </c>
      <c r="B89" s="345">
        <v>0</v>
      </c>
      <c r="C89" s="345">
        <v>0</v>
      </c>
      <c r="D89" s="345">
        <v>0</v>
      </c>
      <c r="E89" s="345">
        <v>0</v>
      </c>
      <c r="F89" s="345">
        <v>0</v>
      </c>
      <c r="G89" s="345">
        <v>0</v>
      </c>
      <c r="H89" s="345">
        <v>0</v>
      </c>
      <c r="I89" s="396"/>
      <c r="J89" s="357" t="s">
        <v>60</v>
      </c>
      <c r="K89" s="370"/>
      <c r="L89" s="370"/>
      <c r="M89" s="370"/>
      <c r="N89" s="370"/>
      <c r="O89" s="370"/>
      <c r="P89" s="370"/>
      <c r="Q89" s="370"/>
      <c r="R89" s="370"/>
      <c r="S89" s="370"/>
      <c r="T89" s="370"/>
      <c r="U89" s="370"/>
      <c r="V89" s="370"/>
      <c r="W89" s="370"/>
      <c r="X89" s="370"/>
      <c r="Y89" s="360" t="str">
        <f t="shared" si="24"/>
        <v/>
      </c>
      <c r="Z89" s="370"/>
      <c r="AA89" s="370"/>
      <c r="AB89" s="370"/>
      <c r="AC89" s="370"/>
      <c r="AD89" s="370"/>
      <c r="AE89" s="370"/>
      <c r="AF89" s="370"/>
      <c r="AG89" s="370"/>
      <c r="AH89" s="370"/>
      <c r="AI89" s="370"/>
      <c r="AJ89" s="370"/>
      <c r="AK89" s="370"/>
      <c r="AL89" s="370"/>
      <c r="AM89" s="370"/>
      <c r="AN89" s="360" t="str">
        <f t="shared" si="25"/>
        <v/>
      </c>
      <c r="AO89" s="370"/>
      <c r="AP89" s="370"/>
      <c r="AQ89" s="370"/>
      <c r="AR89" s="370"/>
      <c r="AS89" s="370"/>
      <c r="AT89" s="370"/>
      <c r="AU89" s="370"/>
      <c r="AV89" s="370"/>
      <c r="AW89" s="370"/>
      <c r="AX89" s="370"/>
      <c r="AY89" s="370"/>
      <c r="AZ89" s="370"/>
      <c r="BA89" s="370"/>
      <c r="BB89" s="370"/>
      <c r="BC89" s="360" t="str">
        <f t="shared" si="26"/>
        <v/>
      </c>
      <c r="BD89" s="370"/>
      <c r="BE89" s="370"/>
      <c r="BF89" s="370"/>
      <c r="BG89" s="370"/>
      <c r="BH89" s="370"/>
      <c r="BI89" s="370"/>
      <c r="BJ89" s="370"/>
      <c r="BK89" s="370"/>
      <c r="BL89" s="370"/>
      <c r="BM89" s="370"/>
      <c r="BN89" s="370"/>
      <c r="BO89" s="370"/>
      <c r="BP89" s="370"/>
      <c r="BQ89" s="370"/>
      <c r="BR89" s="360" t="str">
        <f t="shared" si="27"/>
        <v/>
      </c>
      <c r="BS89" s="365">
        <f t="shared" si="32"/>
        <v>0</v>
      </c>
      <c r="BT89" s="365">
        <f t="shared" si="28"/>
        <v>0</v>
      </c>
      <c r="BU89" s="366" t="str">
        <f t="shared" si="33"/>
        <v/>
      </c>
      <c r="BV89" s="366"/>
      <c r="BW89" s="370"/>
      <c r="BX89" s="370"/>
      <c r="BY89" s="370"/>
      <c r="BZ89" s="370"/>
      <c r="CA89" s="367" t="str">
        <f t="shared" si="29"/>
        <v/>
      </c>
      <c r="CB89" s="398" t="str">
        <f t="shared" si="30"/>
        <v/>
      </c>
      <c r="CC89" s="333"/>
      <c r="CD89" s="333"/>
      <c r="CK89" t="b">
        <f t="shared" si="34"/>
        <v>0</v>
      </c>
      <c r="CL89" t="b">
        <f t="shared" si="34"/>
        <v>0</v>
      </c>
      <c r="CM89" t="b">
        <f t="shared" si="34"/>
        <v>0</v>
      </c>
      <c r="CN89" t="b">
        <f t="shared" si="34"/>
        <v>0</v>
      </c>
      <c r="CO89" t="str">
        <f t="shared" si="35"/>
        <v/>
      </c>
    </row>
    <row r="90" spans="1:93" thickBot="1">
      <c r="A90" s="345">
        <v>0</v>
      </c>
      <c r="B90" s="345">
        <v>0</v>
      </c>
      <c r="C90" s="345">
        <v>0</v>
      </c>
      <c r="D90" s="345">
        <v>0</v>
      </c>
      <c r="E90" s="345">
        <v>0</v>
      </c>
      <c r="F90" s="345">
        <v>0</v>
      </c>
      <c r="G90" s="345">
        <v>0</v>
      </c>
      <c r="H90" s="345">
        <v>0</v>
      </c>
      <c r="I90" s="396"/>
      <c r="J90" s="357" t="s">
        <v>60</v>
      </c>
      <c r="K90" s="359"/>
      <c r="L90" s="359"/>
      <c r="M90" s="359"/>
      <c r="N90" s="359"/>
      <c r="O90" s="359"/>
      <c r="P90" s="359"/>
      <c r="Q90" s="359"/>
      <c r="R90" s="359"/>
      <c r="S90" s="359"/>
      <c r="T90" s="359"/>
      <c r="U90" s="359"/>
      <c r="V90" s="359"/>
      <c r="W90" s="359"/>
      <c r="X90" s="359"/>
      <c r="Y90" s="360" t="str">
        <f t="shared" si="24"/>
        <v/>
      </c>
      <c r="Z90" s="359"/>
      <c r="AA90" s="359"/>
      <c r="AB90" s="359"/>
      <c r="AC90" s="359"/>
      <c r="AD90" s="359"/>
      <c r="AE90" s="359"/>
      <c r="AF90" s="359"/>
      <c r="AG90" s="359"/>
      <c r="AH90" s="359"/>
      <c r="AI90" s="359"/>
      <c r="AJ90" s="359"/>
      <c r="AK90" s="359"/>
      <c r="AL90" s="359"/>
      <c r="AM90" s="359"/>
      <c r="AN90" s="360" t="str">
        <f t="shared" si="25"/>
        <v/>
      </c>
      <c r="AO90" s="359"/>
      <c r="AP90" s="359"/>
      <c r="AQ90" s="359"/>
      <c r="AR90" s="359"/>
      <c r="AS90" s="359"/>
      <c r="AT90" s="359"/>
      <c r="AU90" s="359"/>
      <c r="AV90" s="359"/>
      <c r="AW90" s="359"/>
      <c r="AX90" s="359"/>
      <c r="AY90" s="359"/>
      <c r="AZ90" s="359"/>
      <c r="BA90" s="359"/>
      <c r="BB90" s="359"/>
      <c r="BC90" s="360" t="str">
        <f t="shared" si="26"/>
        <v/>
      </c>
      <c r="BD90" s="359"/>
      <c r="BE90" s="359"/>
      <c r="BF90" s="359"/>
      <c r="BG90" s="359"/>
      <c r="BH90" s="359"/>
      <c r="BI90" s="359"/>
      <c r="BJ90" s="359"/>
      <c r="BK90" s="359"/>
      <c r="BL90" s="359"/>
      <c r="BM90" s="359"/>
      <c r="BN90" s="359"/>
      <c r="BO90" s="359"/>
      <c r="BP90" s="359"/>
      <c r="BQ90" s="359"/>
      <c r="BR90" s="360" t="str">
        <f t="shared" si="27"/>
        <v/>
      </c>
      <c r="BS90" s="365">
        <f t="shared" si="32"/>
        <v>0</v>
      </c>
      <c r="BT90" s="365">
        <f t="shared" si="28"/>
        <v>0</v>
      </c>
      <c r="BU90" s="366" t="str">
        <f t="shared" si="33"/>
        <v/>
      </c>
      <c r="BV90" s="366"/>
      <c r="BW90" s="359"/>
      <c r="BX90" s="359"/>
      <c r="BY90" s="359"/>
      <c r="BZ90" s="359"/>
      <c r="CA90" s="367" t="str">
        <f t="shared" si="29"/>
        <v/>
      </c>
      <c r="CB90" s="397" t="str">
        <f t="shared" si="30"/>
        <v/>
      </c>
      <c r="CC90" s="333"/>
      <c r="CD90" s="333"/>
      <c r="CK90" t="b">
        <f t="shared" si="34"/>
        <v>0</v>
      </c>
      <c r="CL90" t="b">
        <f t="shared" si="34"/>
        <v>0</v>
      </c>
      <c r="CM90" t="b">
        <f t="shared" si="34"/>
        <v>0</v>
      </c>
      <c r="CN90" t="b">
        <f t="shared" si="34"/>
        <v>0</v>
      </c>
      <c r="CO90" t="str">
        <f t="shared" si="35"/>
        <v/>
      </c>
    </row>
    <row r="91" spans="1:93" thickBot="1">
      <c r="A91" s="345">
        <v>0</v>
      </c>
      <c r="B91" s="345">
        <v>0</v>
      </c>
      <c r="C91" s="345">
        <v>0</v>
      </c>
      <c r="D91" s="345">
        <v>0</v>
      </c>
      <c r="E91" s="345">
        <v>0</v>
      </c>
      <c r="F91" s="345">
        <v>0</v>
      </c>
      <c r="G91" s="345">
        <v>0</v>
      </c>
      <c r="H91" s="345">
        <v>0</v>
      </c>
      <c r="I91" s="396"/>
      <c r="J91" s="357" t="s">
        <v>60</v>
      </c>
      <c r="K91" s="370"/>
      <c r="L91" s="370"/>
      <c r="M91" s="370"/>
      <c r="N91" s="370"/>
      <c r="O91" s="370"/>
      <c r="P91" s="370"/>
      <c r="Q91" s="370"/>
      <c r="R91" s="370"/>
      <c r="S91" s="370"/>
      <c r="T91" s="370"/>
      <c r="U91" s="370"/>
      <c r="V91" s="370"/>
      <c r="W91" s="370"/>
      <c r="X91" s="370"/>
      <c r="Y91" s="360" t="str">
        <f t="shared" si="24"/>
        <v/>
      </c>
      <c r="Z91" s="370"/>
      <c r="AA91" s="370"/>
      <c r="AB91" s="370"/>
      <c r="AC91" s="370"/>
      <c r="AD91" s="370"/>
      <c r="AE91" s="370"/>
      <c r="AF91" s="370"/>
      <c r="AG91" s="370"/>
      <c r="AH91" s="370"/>
      <c r="AI91" s="370"/>
      <c r="AJ91" s="370"/>
      <c r="AK91" s="370"/>
      <c r="AL91" s="370"/>
      <c r="AM91" s="370"/>
      <c r="AN91" s="360" t="str">
        <f t="shared" si="25"/>
        <v/>
      </c>
      <c r="AO91" s="370"/>
      <c r="AP91" s="370"/>
      <c r="AQ91" s="370"/>
      <c r="AR91" s="370"/>
      <c r="AS91" s="370"/>
      <c r="AT91" s="370"/>
      <c r="AU91" s="370"/>
      <c r="AV91" s="370"/>
      <c r="AW91" s="370"/>
      <c r="AX91" s="370"/>
      <c r="AY91" s="370"/>
      <c r="AZ91" s="370"/>
      <c r="BA91" s="370"/>
      <c r="BB91" s="370"/>
      <c r="BC91" s="360" t="str">
        <f t="shared" si="26"/>
        <v/>
      </c>
      <c r="BD91" s="370"/>
      <c r="BE91" s="370"/>
      <c r="BF91" s="370"/>
      <c r="BG91" s="370"/>
      <c r="BH91" s="370"/>
      <c r="BI91" s="370"/>
      <c r="BJ91" s="370"/>
      <c r="BK91" s="370"/>
      <c r="BL91" s="370"/>
      <c r="BM91" s="370"/>
      <c r="BN91" s="370"/>
      <c r="BO91" s="370"/>
      <c r="BP91" s="370"/>
      <c r="BQ91" s="370"/>
      <c r="BR91" s="360" t="str">
        <f t="shared" si="27"/>
        <v/>
      </c>
      <c r="BS91" s="365">
        <f t="shared" si="32"/>
        <v>0</v>
      </c>
      <c r="BT91" s="365">
        <f t="shared" si="28"/>
        <v>0</v>
      </c>
      <c r="BU91" s="366" t="str">
        <f t="shared" si="33"/>
        <v/>
      </c>
      <c r="BV91" s="366"/>
      <c r="BW91" s="370"/>
      <c r="BX91" s="370"/>
      <c r="BY91" s="370"/>
      <c r="BZ91" s="370"/>
      <c r="CA91" s="367" t="str">
        <f t="shared" si="29"/>
        <v/>
      </c>
      <c r="CB91" s="398" t="str">
        <f t="shared" si="30"/>
        <v/>
      </c>
      <c r="CC91" s="333"/>
      <c r="CD91" s="333"/>
      <c r="CK91" t="b">
        <f t="shared" si="34"/>
        <v>0</v>
      </c>
      <c r="CL91" t="b">
        <f t="shared" si="34"/>
        <v>0</v>
      </c>
      <c r="CM91" t="b">
        <f t="shared" si="34"/>
        <v>0</v>
      </c>
      <c r="CN91" t="b">
        <f t="shared" si="34"/>
        <v>0</v>
      </c>
      <c r="CO91" t="str">
        <f t="shared" si="35"/>
        <v/>
      </c>
    </row>
    <row r="92" spans="1:93" thickBot="1">
      <c r="A92" s="345">
        <v>0</v>
      </c>
      <c r="B92" s="345">
        <v>0</v>
      </c>
      <c r="C92" s="345">
        <v>0</v>
      </c>
      <c r="D92" s="345">
        <v>0</v>
      </c>
      <c r="E92" s="345">
        <v>0</v>
      </c>
      <c r="F92" s="345">
        <v>0</v>
      </c>
      <c r="G92" s="345">
        <v>0</v>
      </c>
      <c r="H92" s="345">
        <v>0</v>
      </c>
      <c r="I92" s="396"/>
      <c r="J92" s="357" t="s">
        <v>60</v>
      </c>
      <c r="K92" s="359"/>
      <c r="L92" s="359"/>
      <c r="M92" s="359"/>
      <c r="N92" s="359"/>
      <c r="O92" s="359"/>
      <c r="P92" s="359"/>
      <c r="Q92" s="359"/>
      <c r="R92" s="359"/>
      <c r="S92" s="359"/>
      <c r="T92" s="359"/>
      <c r="U92" s="359"/>
      <c r="V92" s="359"/>
      <c r="W92" s="359"/>
      <c r="X92" s="359"/>
      <c r="Y92" s="360" t="str">
        <f t="shared" si="24"/>
        <v/>
      </c>
      <c r="Z92" s="359"/>
      <c r="AA92" s="359"/>
      <c r="AB92" s="359"/>
      <c r="AC92" s="359"/>
      <c r="AD92" s="359"/>
      <c r="AE92" s="359"/>
      <c r="AF92" s="359"/>
      <c r="AG92" s="359"/>
      <c r="AH92" s="359"/>
      <c r="AI92" s="359"/>
      <c r="AJ92" s="359"/>
      <c r="AK92" s="359"/>
      <c r="AL92" s="359"/>
      <c r="AM92" s="359"/>
      <c r="AN92" s="360" t="str">
        <f t="shared" si="25"/>
        <v/>
      </c>
      <c r="AO92" s="359"/>
      <c r="AP92" s="359"/>
      <c r="AQ92" s="359"/>
      <c r="AR92" s="359"/>
      <c r="AS92" s="359"/>
      <c r="AT92" s="359"/>
      <c r="AU92" s="359"/>
      <c r="AV92" s="359"/>
      <c r="AW92" s="359"/>
      <c r="AX92" s="359"/>
      <c r="AY92" s="359"/>
      <c r="AZ92" s="359"/>
      <c r="BA92" s="359"/>
      <c r="BB92" s="359"/>
      <c r="BC92" s="360" t="str">
        <f t="shared" si="26"/>
        <v/>
      </c>
      <c r="BD92" s="359"/>
      <c r="BE92" s="359"/>
      <c r="BF92" s="359"/>
      <c r="BG92" s="359"/>
      <c r="BH92" s="359"/>
      <c r="BI92" s="359"/>
      <c r="BJ92" s="359"/>
      <c r="BK92" s="359"/>
      <c r="BL92" s="359"/>
      <c r="BM92" s="359"/>
      <c r="BN92" s="359"/>
      <c r="BO92" s="359"/>
      <c r="BP92" s="359"/>
      <c r="BQ92" s="359"/>
      <c r="BR92" s="360" t="str">
        <f t="shared" si="27"/>
        <v/>
      </c>
      <c r="BS92" s="365">
        <f t="shared" si="32"/>
        <v>0</v>
      </c>
      <c r="BT92" s="365">
        <f t="shared" si="28"/>
        <v>0</v>
      </c>
      <c r="BU92" s="366" t="str">
        <f t="shared" si="33"/>
        <v/>
      </c>
      <c r="BV92" s="366"/>
      <c r="BW92" s="359"/>
      <c r="BX92" s="359"/>
      <c r="BY92" s="359"/>
      <c r="BZ92" s="359"/>
      <c r="CA92" s="367" t="str">
        <f t="shared" si="29"/>
        <v/>
      </c>
      <c r="CB92" s="397" t="str">
        <f t="shared" si="30"/>
        <v/>
      </c>
      <c r="CC92" s="333"/>
      <c r="CD92" s="333"/>
      <c r="CK92" t="b">
        <f t="shared" si="34"/>
        <v>0</v>
      </c>
      <c r="CL92" t="b">
        <f t="shared" si="34"/>
        <v>0</v>
      </c>
      <c r="CM92" t="b">
        <f t="shared" si="34"/>
        <v>0</v>
      </c>
      <c r="CN92" t="b">
        <f t="shared" si="34"/>
        <v>0</v>
      </c>
      <c r="CO92" t="str">
        <f t="shared" si="35"/>
        <v/>
      </c>
    </row>
    <row r="93" spans="1:93" thickBot="1">
      <c r="A93" s="345">
        <v>0</v>
      </c>
      <c r="B93" s="345">
        <v>0</v>
      </c>
      <c r="C93" s="345">
        <v>0</v>
      </c>
      <c r="D93" s="345">
        <v>0</v>
      </c>
      <c r="E93" s="345">
        <v>0</v>
      </c>
      <c r="F93" s="345">
        <v>0</v>
      </c>
      <c r="G93" s="345">
        <v>0</v>
      </c>
      <c r="H93" s="345">
        <v>0</v>
      </c>
      <c r="I93" s="396"/>
      <c r="J93" s="357" t="s">
        <v>60</v>
      </c>
      <c r="K93" s="370"/>
      <c r="L93" s="370"/>
      <c r="M93" s="370"/>
      <c r="N93" s="370"/>
      <c r="O93" s="370"/>
      <c r="P93" s="370"/>
      <c r="Q93" s="370"/>
      <c r="R93" s="370"/>
      <c r="S93" s="370"/>
      <c r="T93" s="370"/>
      <c r="U93" s="370"/>
      <c r="V93" s="370"/>
      <c r="W93" s="370"/>
      <c r="X93" s="370"/>
      <c r="Y93" s="360" t="str">
        <f t="shared" si="24"/>
        <v/>
      </c>
      <c r="Z93" s="370"/>
      <c r="AA93" s="370"/>
      <c r="AB93" s="370"/>
      <c r="AC93" s="370"/>
      <c r="AD93" s="370"/>
      <c r="AE93" s="370"/>
      <c r="AF93" s="370"/>
      <c r="AG93" s="370"/>
      <c r="AH93" s="370"/>
      <c r="AI93" s="370"/>
      <c r="AJ93" s="370"/>
      <c r="AK93" s="370"/>
      <c r="AL93" s="370"/>
      <c r="AM93" s="370"/>
      <c r="AN93" s="360" t="str">
        <f t="shared" si="25"/>
        <v/>
      </c>
      <c r="AO93" s="370"/>
      <c r="AP93" s="370"/>
      <c r="AQ93" s="370"/>
      <c r="AR93" s="370"/>
      <c r="AS93" s="370"/>
      <c r="AT93" s="370"/>
      <c r="AU93" s="370"/>
      <c r="AV93" s="370"/>
      <c r="AW93" s="370"/>
      <c r="AX93" s="370"/>
      <c r="AY93" s="370"/>
      <c r="AZ93" s="370"/>
      <c r="BA93" s="370"/>
      <c r="BB93" s="370"/>
      <c r="BC93" s="360" t="str">
        <f t="shared" si="26"/>
        <v/>
      </c>
      <c r="BD93" s="370"/>
      <c r="BE93" s="370"/>
      <c r="BF93" s="370"/>
      <c r="BG93" s="370"/>
      <c r="BH93" s="370"/>
      <c r="BI93" s="370"/>
      <c r="BJ93" s="370"/>
      <c r="BK93" s="370"/>
      <c r="BL93" s="370"/>
      <c r="BM93" s="370"/>
      <c r="BN93" s="370"/>
      <c r="BO93" s="370"/>
      <c r="BP93" s="370"/>
      <c r="BQ93" s="370"/>
      <c r="BR93" s="360" t="str">
        <f t="shared" si="27"/>
        <v/>
      </c>
      <c r="BS93" s="365">
        <f t="shared" si="32"/>
        <v>0</v>
      </c>
      <c r="BT93" s="365">
        <f t="shared" si="28"/>
        <v>0</v>
      </c>
      <c r="BU93" s="366" t="str">
        <f t="shared" si="33"/>
        <v/>
      </c>
      <c r="BV93" s="366"/>
      <c r="BW93" s="370"/>
      <c r="BX93" s="370"/>
      <c r="BY93" s="370"/>
      <c r="BZ93" s="370"/>
      <c r="CA93" s="367" t="str">
        <f t="shared" si="29"/>
        <v/>
      </c>
      <c r="CB93" s="398" t="str">
        <f t="shared" si="30"/>
        <v/>
      </c>
      <c r="CC93" s="333"/>
      <c r="CD93" s="333"/>
      <c r="CK93" t="b">
        <f t="shared" si="34"/>
        <v>0</v>
      </c>
      <c r="CL93" t="b">
        <f t="shared" si="34"/>
        <v>0</v>
      </c>
      <c r="CM93" t="b">
        <f t="shared" si="34"/>
        <v>0</v>
      </c>
      <c r="CN93" t="b">
        <f t="shared" si="34"/>
        <v>0</v>
      </c>
      <c r="CO93" t="str">
        <f t="shared" si="35"/>
        <v/>
      </c>
    </row>
    <row r="94" spans="1:93" thickBot="1">
      <c r="A94" s="345">
        <v>0</v>
      </c>
      <c r="B94" s="345">
        <v>0</v>
      </c>
      <c r="C94" s="345">
        <v>0</v>
      </c>
      <c r="D94" s="345">
        <v>0</v>
      </c>
      <c r="E94" s="345">
        <v>0</v>
      </c>
      <c r="F94" s="345">
        <v>0</v>
      </c>
      <c r="G94" s="345">
        <v>0</v>
      </c>
      <c r="H94" s="345">
        <v>0</v>
      </c>
      <c r="I94" s="396"/>
      <c r="J94" s="357" t="s">
        <v>60</v>
      </c>
      <c r="K94" s="359"/>
      <c r="L94" s="359"/>
      <c r="M94" s="359"/>
      <c r="N94" s="359"/>
      <c r="O94" s="359"/>
      <c r="P94" s="359"/>
      <c r="Q94" s="359"/>
      <c r="R94" s="359"/>
      <c r="S94" s="359"/>
      <c r="T94" s="359"/>
      <c r="U94" s="359"/>
      <c r="V94" s="359"/>
      <c r="W94" s="359"/>
      <c r="X94" s="359"/>
      <c r="Y94" s="360" t="str">
        <f t="shared" si="24"/>
        <v/>
      </c>
      <c r="Z94" s="359"/>
      <c r="AA94" s="359"/>
      <c r="AB94" s="359"/>
      <c r="AC94" s="359"/>
      <c r="AD94" s="359"/>
      <c r="AE94" s="359"/>
      <c r="AF94" s="359"/>
      <c r="AG94" s="359"/>
      <c r="AH94" s="359"/>
      <c r="AI94" s="359"/>
      <c r="AJ94" s="359"/>
      <c r="AK94" s="359"/>
      <c r="AL94" s="359"/>
      <c r="AM94" s="359"/>
      <c r="AN94" s="360" t="str">
        <f t="shared" si="25"/>
        <v/>
      </c>
      <c r="AO94" s="359"/>
      <c r="AP94" s="359"/>
      <c r="AQ94" s="359"/>
      <c r="AR94" s="359"/>
      <c r="AS94" s="359"/>
      <c r="AT94" s="359"/>
      <c r="AU94" s="359"/>
      <c r="AV94" s="359"/>
      <c r="AW94" s="359"/>
      <c r="AX94" s="359"/>
      <c r="AY94" s="359"/>
      <c r="AZ94" s="359"/>
      <c r="BA94" s="359"/>
      <c r="BB94" s="359"/>
      <c r="BC94" s="360" t="str">
        <f t="shared" si="26"/>
        <v/>
      </c>
      <c r="BD94" s="359"/>
      <c r="BE94" s="359"/>
      <c r="BF94" s="359"/>
      <c r="BG94" s="359"/>
      <c r="BH94" s="359"/>
      <c r="BI94" s="359"/>
      <c r="BJ94" s="359"/>
      <c r="BK94" s="359"/>
      <c r="BL94" s="359"/>
      <c r="BM94" s="359"/>
      <c r="BN94" s="359"/>
      <c r="BO94" s="359"/>
      <c r="BP94" s="359"/>
      <c r="BQ94" s="359"/>
      <c r="BR94" s="360" t="str">
        <f t="shared" si="27"/>
        <v/>
      </c>
      <c r="BS94" s="365">
        <f t="shared" si="32"/>
        <v>0</v>
      </c>
      <c r="BT94" s="365">
        <f t="shared" si="28"/>
        <v>0</v>
      </c>
      <c r="BU94" s="366" t="str">
        <f t="shared" si="33"/>
        <v/>
      </c>
      <c r="BV94" s="366"/>
      <c r="BW94" s="359"/>
      <c r="BX94" s="359"/>
      <c r="BY94" s="359"/>
      <c r="BZ94" s="359"/>
      <c r="CA94" s="367" t="str">
        <f t="shared" si="29"/>
        <v/>
      </c>
      <c r="CB94" s="397" t="str">
        <f t="shared" si="30"/>
        <v/>
      </c>
      <c r="CC94" s="333"/>
      <c r="CD94" s="333"/>
      <c r="CK94" t="b">
        <f t="shared" si="34"/>
        <v>0</v>
      </c>
      <c r="CL94" t="b">
        <f t="shared" si="34"/>
        <v>0</v>
      </c>
      <c r="CM94" t="b">
        <f t="shared" si="34"/>
        <v>0</v>
      </c>
      <c r="CN94" t="b">
        <f t="shared" si="34"/>
        <v>0</v>
      </c>
      <c r="CO94" t="str">
        <f t="shared" si="35"/>
        <v/>
      </c>
    </row>
    <row r="95" spans="1:93" thickBot="1">
      <c r="A95" s="345">
        <v>0</v>
      </c>
      <c r="B95" s="345">
        <v>0</v>
      </c>
      <c r="C95" s="345">
        <v>0</v>
      </c>
      <c r="D95" s="345">
        <v>0</v>
      </c>
      <c r="E95" s="345">
        <v>0</v>
      </c>
      <c r="F95" s="345">
        <v>0</v>
      </c>
      <c r="G95" s="345">
        <v>0</v>
      </c>
      <c r="H95" s="345">
        <v>0</v>
      </c>
      <c r="I95" s="396"/>
      <c r="J95" s="357" t="s">
        <v>60</v>
      </c>
      <c r="K95" s="370"/>
      <c r="L95" s="370"/>
      <c r="M95" s="370"/>
      <c r="N95" s="370"/>
      <c r="O95" s="370"/>
      <c r="P95" s="370"/>
      <c r="Q95" s="370"/>
      <c r="R95" s="370"/>
      <c r="S95" s="370"/>
      <c r="T95" s="370"/>
      <c r="U95" s="370"/>
      <c r="V95" s="370"/>
      <c r="W95" s="370"/>
      <c r="X95" s="370"/>
      <c r="Y95" s="360" t="str">
        <f t="shared" si="24"/>
        <v/>
      </c>
      <c r="Z95" s="370"/>
      <c r="AA95" s="370"/>
      <c r="AB95" s="370"/>
      <c r="AC95" s="370"/>
      <c r="AD95" s="370"/>
      <c r="AE95" s="370"/>
      <c r="AF95" s="370"/>
      <c r="AG95" s="370"/>
      <c r="AH95" s="370"/>
      <c r="AI95" s="370"/>
      <c r="AJ95" s="370"/>
      <c r="AK95" s="370"/>
      <c r="AL95" s="370"/>
      <c r="AM95" s="370"/>
      <c r="AN95" s="360" t="str">
        <f t="shared" si="25"/>
        <v/>
      </c>
      <c r="AO95" s="370"/>
      <c r="AP95" s="370"/>
      <c r="AQ95" s="370"/>
      <c r="AR95" s="370"/>
      <c r="AS95" s="370"/>
      <c r="AT95" s="370"/>
      <c r="AU95" s="370"/>
      <c r="AV95" s="370"/>
      <c r="AW95" s="370"/>
      <c r="AX95" s="370"/>
      <c r="AY95" s="370"/>
      <c r="AZ95" s="370"/>
      <c r="BA95" s="370"/>
      <c r="BB95" s="370"/>
      <c r="BC95" s="360" t="str">
        <f t="shared" si="26"/>
        <v/>
      </c>
      <c r="BD95" s="370"/>
      <c r="BE95" s="370"/>
      <c r="BF95" s="370"/>
      <c r="BG95" s="370"/>
      <c r="BH95" s="370"/>
      <c r="BI95" s="370"/>
      <c r="BJ95" s="370"/>
      <c r="BK95" s="370"/>
      <c r="BL95" s="370"/>
      <c r="BM95" s="370"/>
      <c r="BN95" s="370"/>
      <c r="BO95" s="370"/>
      <c r="BP95" s="370"/>
      <c r="BQ95" s="370"/>
      <c r="BR95" s="360" t="str">
        <f t="shared" si="27"/>
        <v/>
      </c>
      <c r="BS95" s="365">
        <f t="shared" si="32"/>
        <v>0</v>
      </c>
      <c r="BT95" s="365">
        <f t="shared" si="28"/>
        <v>0</v>
      </c>
      <c r="BU95" s="366" t="str">
        <f t="shared" si="33"/>
        <v/>
      </c>
      <c r="BV95" s="366"/>
      <c r="BW95" s="370"/>
      <c r="BX95" s="370"/>
      <c r="BY95" s="370"/>
      <c r="BZ95" s="370"/>
      <c r="CA95" s="367" t="str">
        <f t="shared" si="29"/>
        <v/>
      </c>
      <c r="CB95" s="398" t="str">
        <f t="shared" si="30"/>
        <v/>
      </c>
      <c r="CC95" s="333"/>
      <c r="CD95" s="333"/>
      <c r="CK95" t="b">
        <f t="shared" si="34"/>
        <v>0</v>
      </c>
      <c r="CL95" t="b">
        <f t="shared" si="34"/>
        <v>0</v>
      </c>
      <c r="CM95" t="b">
        <f t="shared" si="34"/>
        <v>0</v>
      </c>
      <c r="CN95" t="b">
        <f t="shared" si="34"/>
        <v>0</v>
      </c>
      <c r="CO95" t="str">
        <f t="shared" si="35"/>
        <v/>
      </c>
    </row>
    <row r="96" spans="1:93" thickBot="1">
      <c r="A96" s="345">
        <v>0</v>
      </c>
      <c r="B96" s="345">
        <v>0</v>
      </c>
      <c r="C96" s="345">
        <v>0</v>
      </c>
      <c r="D96" s="345">
        <v>0</v>
      </c>
      <c r="E96" s="345">
        <v>0</v>
      </c>
      <c r="F96" s="345">
        <v>0</v>
      </c>
      <c r="G96" s="345">
        <v>0</v>
      </c>
      <c r="H96" s="345">
        <v>0</v>
      </c>
      <c r="I96" s="396"/>
      <c r="J96" s="357" t="s">
        <v>60</v>
      </c>
      <c r="K96" s="359"/>
      <c r="L96" s="359"/>
      <c r="M96" s="359"/>
      <c r="N96" s="359"/>
      <c r="O96" s="359"/>
      <c r="P96" s="359"/>
      <c r="Q96" s="359"/>
      <c r="R96" s="359"/>
      <c r="S96" s="359"/>
      <c r="T96" s="359"/>
      <c r="U96" s="359"/>
      <c r="V96" s="359"/>
      <c r="W96" s="359"/>
      <c r="X96" s="359"/>
      <c r="Y96" s="360" t="str">
        <f t="shared" si="24"/>
        <v/>
      </c>
      <c r="Z96" s="359"/>
      <c r="AA96" s="359"/>
      <c r="AB96" s="359"/>
      <c r="AC96" s="359"/>
      <c r="AD96" s="359"/>
      <c r="AE96" s="359"/>
      <c r="AF96" s="359"/>
      <c r="AG96" s="359"/>
      <c r="AH96" s="359"/>
      <c r="AI96" s="359"/>
      <c r="AJ96" s="359"/>
      <c r="AK96" s="359"/>
      <c r="AL96" s="359"/>
      <c r="AM96" s="359"/>
      <c r="AN96" s="360" t="str">
        <f t="shared" si="25"/>
        <v/>
      </c>
      <c r="AO96" s="359"/>
      <c r="AP96" s="359"/>
      <c r="AQ96" s="359"/>
      <c r="AR96" s="359"/>
      <c r="AS96" s="359"/>
      <c r="AT96" s="359"/>
      <c r="AU96" s="359"/>
      <c r="AV96" s="359"/>
      <c r="AW96" s="359"/>
      <c r="AX96" s="359"/>
      <c r="AY96" s="359"/>
      <c r="AZ96" s="359"/>
      <c r="BA96" s="359"/>
      <c r="BB96" s="359"/>
      <c r="BC96" s="360" t="str">
        <f t="shared" si="26"/>
        <v/>
      </c>
      <c r="BD96" s="359"/>
      <c r="BE96" s="359"/>
      <c r="BF96" s="359"/>
      <c r="BG96" s="359"/>
      <c r="BH96" s="359"/>
      <c r="BI96" s="359"/>
      <c r="BJ96" s="359"/>
      <c r="BK96" s="359"/>
      <c r="BL96" s="359"/>
      <c r="BM96" s="359"/>
      <c r="BN96" s="359"/>
      <c r="BO96" s="359"/>
      <c r="BP96" s="359"/>
      <c r="BQ96" s="359"/>
      <c r="BR96" s="360" t="str">
        <f t="shared" si="27"/>
        <v/>
      </c>
      <c r="BS96" s="365">
        <f t="shared" si="32"/>
        <v>0</v>
      </c>
      <c r="BT96" s="365">
        <f t="shared" si="28"/>
        <v>0</v>
      </c>
      <c r="BU96" s="366" t="str">
        <f t="shared" si="33"/>
        <v/>
      </c>
      <c r="BV96" s="366"/>
      <c r="BW96" s="359"/>
      <c r="BX96" s="359"/>
      <c r="BY96" s="359"/>
      <c r="BZ96" s="359"/>
      <c r="CA96" s="367" t="str">
        <f t="shared" si="29"/>
        <v/>
      </c>
      <c r="CB96" s="397" t="str">
        <f t="shared" si="30"/>
        <v/>
      </c>
      <c r="CC96" s="333"/>
      <c r="CD96" s="333"/>
      <c r="CK96" t="b">
        <f t="shared" si="34"/>
        <v>0</v>
      </c>
      <c r="CL96" t="b">
        <f t="shared" si="34"/>
        <v>0</v>
      </c>
      <c r="CM96" t="b">
        <f t="shared" si="34"/>
        <v>0</v>
      </c>
      <c r="CN96" t="b">
        <f t="shared" si="34"/>
        <v>0</v>
      </c>
      <c r="CO96" t="str">
        <f t="shared" si="35"/>
        <v/>
      </c>
    </row>
    <row r="97" spans="1:93" thickBot="1">
      <c r="A97" s="345">
        <v>0</v>
      </c>
      <c r="B97" s="345">
        <v>0</v>
      </c>
      <c r="C97" s="345">
        <v>0</v>
      </c>
      <c r="D97" s="345">
        <v>0</v>
      </c>
      <c r="E97" s="345">
        <v>0</v>
      </c>
      <c r="F97" s="345">
        <v>0</v>
      </c>
      <c r="G97" s="345">
        <v>0</v>
      </c>
      <c r="H97" s="345">
        <v>0</v>
      </c>
      <c r="I97" s="396"/>
      <c r="J97" s="357" t="s">
        <v>60</v>
      </c>
      <c r="K97" s="370"/>
      <c r="L97" s="370"/>
      <c r="M97" s="370"/>
      <c r="N97" s="370"/>
      <c r="O97" s="370"/>
      <c r="P97" s="370"/>
      <c r="Q97" s="370"/>
      <c r="R97" s="370"/>
      <c r="S97" s="370"/>
      <c r="T97" s="370"/>
      <c r="U97" s="370"/>
      <c r="V97" s="370"/>
      <c r="W97" s="370"/>
      <c r="X97" s="370"/>
      <c r="Y97" s="360" t="str">
        <f t="shared" si="24"/>
        <v/>
      </c>
      <c r="Z97" s="370"/>
      <c r="AA97" s="370"/>
      <c r="AB97" s="370"/>
      <c r="AC97" s="370"/>
      <c r="AD97" s="370"/>
      <c r="AE97" s="370"/>
      <c r="AF97" s="370"/>
      <c r="AG97" s="370"/>
      <c r="AH97" s="370"/>
      <c r="AI97" s="370"/>
      <c r="AJ97" s="370"/>
      <c r="AK97" s="370"/>
      <c r="AL97" s="370"/>
      <c r="AM97" s="370"/>
      <c r="AN97" s="360" t="str">
        <f t="shared" si="25"/>
        <v/>
      </c>
      <c r="AO97" s="370"/>
      <c r="AP97" s="370"/>
      <c r="AQ97" s="370"/>
      <c r="AR97" s="370"/>
      <c r="AS97" s="370"/>
      <c r="AT97" s="370"/>
      <c r="AU97" s="370"/>
      <c r="AV97" s="370"/>
      <c r="AW97" s="370"/>
      <c r="AX97" s="370"/>
      <c r="AY97" s="370"/>
      <c r="AZ97" s="370"/>
      <c r="BA97" s="370"/>
      <c r="BB97" s="370"/>
      <c r="BC97" s="360" t="str">
        <f t="shared" si="26"/>
        <v/>
      </c>
      <c r="BD97" s="370"/>
      <c r="BE97" s="370"/>
      <c r="BF97" s="370"/>
      <c r="BG97" s="370"/>
      <c r="BH97" s="370"/>
      <c r="BI97" s="370"/>
      <c r="BJ97" s="370"/>
      <c r="BK97" s="370"/>
      <c r="BL97" s="370"/>
      <c r="BM97" s="370"/>
      <c r="BN97" s="370"/>
      <c r="BO97" s="370"/>
      <c r="BP97" s="370"/>
      <c r="BQ97" s="370"/>
      <c r="BR97" s="360" t="str">
        <f t="shared" si="27"/>
        <v/>
      </c>
      <c r="BS97" s="365">
        <f t="shared" si="32"/>
        <v>0</v>
      </c>
      <c r="BT97" s="365">
        <f t="shared" si="28"/>
        <v>0</v>
      </c>
      <c r="BU97" s="366" t="str">
        <f t="shared" si="33"/>
        <v/>
      </c>
      <c r="BV97" s="366"/>
      <c r="BW97" s="370"/>
      <c r="BX97" s="370"/>
      <c r="BY97" s="370"/>
      <c r="BZ97" s="370"/>
      <c r="CA97" s="367" t="str">
        <f t="shared" si="29"/>
        <v/>
      </c>
      <c r="CB97" s="398" t="str">
        <f t="shared" si="30"/>
        <v/>
      </c>
      <c r="CC97" s="333"/>
      <c r="CD97" s="333"/>
      <c r="CK97" t="b">
        <f t="shared" si="34"/>
        <v>0</v>
      </c>
      <c r="CL97" t="b">
        <f t="shared" si="34"/>
        <v>0</v>
      </c>
      <c r="CM97" t="b">
        <f t="shared" si="34"/>
        <v>0</v>
      </c>
      <c r="CN97" t="b">
        <f t="shared" si="34"/>
        <v>0</v>
      </c>
      <c r="CO97" t="str">
        <f t="shared" si="35"/>
        <v/>
      </c>
    </row>
    <row r="98" spans="1:93" thickBot="1">
      <c r="A98" s="345">
        <v>0</v>
      </c>
      <c r="B98" s="345">
        <v>0</v>
      </c>
      <c r="C98" s="345">
        <v>0</v>
      </c>
      <c r="D98" s="345">
        <v>0</v>
      </c>
      <c r="E98" s="345">
        <v>0</v>
      </c>
      <c r="F98" s="345">
        <v>0</v>
      </c>
      <c r="G98" s="345">
        <v>0</v>
      </c>
      <c r="H98" s="345">
        <v>0</v>
      </c>
      <c r="I98" s="396"/>
      <c r="J98" s="357" t="s">
        <v>60</v>
      </c>
      <c r="K98" s="359"/>
      <c r="L98" s="359"/>
      <c r="M98" s="359"/>
      <c r="N98" s="359"/>
      <c r="O98" s="359"/>
      <c r="P98" s="359"/>
      <c r="Q98" s="359"/>
      <c r="R98" s="359"/>
      <c r="S98" s="359"/>
      <c r="T98" s="359"/>
      <c r="U98" s="359"/>
      <c r="V98" s="359"/>
      <c r="W98" s="359"/>
      <c r="X98" s="359"/>
      <c r="Y98" s="360" t="str">
        <f t="shared" si="24"/>
        <v/>
      </c>
      <c r="Z98" s="359"/>
      <c r="AA98" s="359"/>
      <c r="AB98" s="359"/>
      <c r="AC98" s="359"/>
      <c r="AD98" s="359"/>
      <c r="AE98" s="359"/>
      <c r="AF98" s="359"/>
      <c r="AG98" s="359"/>
      <c r="AH98" s="359"/>
      <c r="AI98" s="359"/>
      <c r="AJ98" s="359"/>
      <c r="AK98" s="359"/>
      <c r="AL98" s="359"/>
      <c r="AM98" s="359"/>
      <c r="AN98" s="360" t="str">
        <f t="shared" si="25"/>
        <v/>
      </c>
      <c r="AO98" s="359"/>
      <c r="AP98" s="359"/>
      <c r="AQ98" s="359"/>
      <c r="AR98" s="359"/>
      <c r="AS98" s="359"/>
      <c r="AT98" s="359"/>
      <c r="AU98" s="359"/>
      <c r="AV98" s="359"/>
      <c r="AW98" s="359"/>
      <c r="AX98" s="359"/>
      <c r="AY98" s="359"/>
      <c r="AZ98" s="359"/>
      <c r="BA98" s="359"/>
      <c r="BB98" s="359"/>
      <c r="BC98" s="360" t="str">
        <f t="shared" si="26"/>
        <v/>
      </c>
      <c r="BD98" s="359"/>
      <c r="BE98" s="359"/>
      <c r="BF98" s="359"/>
      <c r="BG98" s="359"/>
      <c r="BH98" s="359"/>
      <c r="BI98" s="359"/>
      <c r="BJ98" s="359"/>
      <c r="BK98" s="359"/>
      <c r="BL98" s="359"/>
      <c r="BM98" s="359"/>
      <c r="BN98" s="359"/>
      <c r="BO98" s="359"/>
      <c r="BP98" s="359"/>
      <c r="BQ98" s="359"/>
      <c r="BR98" s="360" t="str">
        <f t="shared" si="27"/>
        <v/>
      </c>
      <c r="BS98" s="365">
        <f t="shared" si="32"/>
        <v>0</v>
      </c>
      <c r="BT98" s="365">
        <f t="shared" si="28"/>
        <v>0</v>
      </c>
      <c r="BU98" s="366" t="str">
        <f t="shared" si="33"/>
        <v/>
      </c>
      <c r="BV98" s="366"/>
      <c r="BW98" s="359"/>
      <c r="BX98" s="359"/>
      <c r="BY98" s="359"/>
      <c r="BZ98" s="359"/>
      <c r="CA98" s="367" t="str">
        <f t="shared" si="29"/>
        <v/>
      </c>
      <c r="CB98" s="397" t="str">
        <f t="shared" si="30"/>
        <v/>
      </c>
      <c r="CC98" s="333"/>
      <c r="CD98" s="333"/>
      <c r="CK98" t="b">
        <f t="shared" si="34"/>
        <v>0</v>
      </c>
      <c r="CL98" t="b">
        <f t="shared" si="34"/>
        <v>0</v>
      </c>
      <c r="CM98" t="b">
        <f t="shared" si="34"/>
        <v>0</v>
      </c>
      <c r="CN98" t="b">
        <f t="shared" si="34"/>
        <v>0</v>
      </c>
      <c r="CO98" t="str">
        <f t="shared" si="35"/>
        <v/>
      </c>
    </row>
    <row r="99" spans="1:93" thickBot="1">
      <c r="A99" s="345">
        <v>0</v>
      </c>
      <c r="B99" s="345">
        <v>0</v>
      </c>
      <c r="C99" s="345">
        <v>0</v>
      </c>
      <c r="D99" s="345">
        <v>0</v>
      </c>
      <c r="E99" s="345">
        <v>0</v>
      </c>
      <c r="F99" s="345">
        <v>0</v>
      </c>
      <c r="G99" s="345">
        <v>0</v>
      </c>
      <c r="H99" s="345">
        <v>0</v>
      </c>
      <c r="I99" s="396"/>
      <c r="J99" s="357" t="s">
        <v>60</v>
      </c>
      <c r="K99" s="370"/>
      <c r="L99" s="370"/>
      <c r="M99" s="370"/>
      <c r="N99" s="370"/>
      <c r="O99" s="370"/>
      <c r="P99" s="370"/>
      <c r="Q99" s="370"/>
      <c r="R99" s="370"/>
      <c r="S99" s="370"/>
      <c r="T99" s="370"/>
      <c r="U99" s="370"/>
      <c r="V99" s="370"/>
      <c r="W99" s="370"/>
      <c r="X99" s="370"/>
      <c r="Y99" s="360" t="str">
        <f t="shared" si="24"/>
        <v/>
      </c>
      <c r="Z99" s="370"/>
      <c r="AA99" s="370"/>
      <c r="AB99" s="370"/>
      <c r="AC99" s="370"/>
      <c r="AD99" s="370"/>
      <c r="AE99" s="370"/>
      <c r="AF99" s="370"/>
      <c r="AG99" s="370"/>
      <c r="AH99" s="370"/>
      <c r="AI99" s="370"/>
      <c r="AJ99" s="370"/>
      <c r="AK99" s="370"/>
      <c r="AL99" s="370"/>
      <c r="AM99" s="370"/>
      <c r="AN99" s="360" t="str">
        <f t="shared" si="25"/>
        <v/>
      </c>
      <c r="AO99" s="370"/>
      <c r="AP99" s="370"/>
      <c r="AQ99" s="370"/>
      <c r="AR99" s="370"/>
      <c r="AS99" s="370"/>
      <c r="AT99" s="370"/>
      <c r="AU99" s="370"/>
      <c r="AV99" s="370"/>
      <c r="AW99" s="370"/>
      <c r="AX99" s="370"/>
      <c r="AY99" s="370"/>
      <c r="AZ99" s="370"/>
      <c r="BA99" s="370"/>
      <c r="BB99" s="370"/>
      <c r="BC99" s="360" t="str">
        <f t="shared" si="26"/>
        <v/>
      </c>
      <c r="BD99" s="370"/>
      <c r="BE99" s="370"/>
      <c r="BF99" s="370"/>
      <c r="BG99" s="370"/>
      <c r="BH99" s="370"/>
      <c r="BI99" s="370"/>
      <c r="BJ99" s="370"/>
      <c r="BK99" s="370"/>
      <c r="BL99" s="370"/>
      <c r="BM99" s="370"/>
      <c r="BN99" s="370"/>
      <c r="BO99" s="370"/>
      <c r="BP99" s="370"/>
      <c r="BQ99" s="370"/>
      <c r="BR99" s="360" t="str">
        <f t="shared" si="27"/>
        <v/>
      </c>
      <c r="BS99" s="365">
        <f t="shared" si="32"/>
        <v>0</v>
      </c>
      <c r="BT99" s="365">
        <f t="shared" si="28"/>
        <v>0</v>
      </c>
      <c r="BU99" s="366" t="str">
        <f t="shared" si="33"/>
        <v/>
      </c>
      <c r="BV99" s="366"/>
      <c r="BW99" s="370"/>
      <c r="BX99" s="370"/>
      <c r="BY99" s="370"/>
      <c r="BZ99" s="370"/>
      <c r="CA99" s="367" t="str">
        <f t="shared" si="29"/>
        <v/>
      </c>
      <c r="CB99" s="398" t="str">
        <f t="shared" si="30"/>
        <v/>
      </c>
      <c r="CC99" s="333"/>
      <c r="CD99" s="333"/>
      <c r="CK99" t="b">
        <f t="shared" si="34"/>
        <v>0</v>
      </c>
      <c r="CL99" t="b">
        <f t="shared" si="34"/>
        <v>0</v>
      </c>
      <c r="CM99" t="b">
        <f t="shared" si="34"/>
        <v>0</v>
      </c>
      <c r="CN99" t="b">
        <f t="shared" si="34"/>
        <v>0</v>
      </c>
      <c r="CO99" t="str">
        <f t="shared" si="35"/>
        <v/>
      </c>
    </row>
    <row r="100" spans="1:93" thickBot="1">
      <c r="A100" s="345">
        <v>0</v>
      </c>
      <c r="B100" s="345">
        <v>0</v>
      </c>
      <c r="C100" s="345">
        <v>0</v>
      </c>
      <c r="D100" s="345">
        <v>0</v>
      </c>
      <c r="E100" s="345">
        <v>0</v>
      </c>
      <c r="F100" s="345">
        <v>0</v>
      </c>
      <c r="G100" s="345">
        <v>0</v>
      </c>
      <c r="H100" s="345">
        <v>0</v>
      </c>
      <c r="I100" s="396"/>
      <c r="J100" s="357" t="s">
        <v>60</v>
      </c>
      <c r="K100" s="359"/>
      <c r="L100" s="359"/>
      <c r="M100" s="359"/>
      <c r="N100" s="359"/>
      <c r="O100" s="359"/>
      <c r="P100" s="359"/>
      <c r="Q100" s="359"/>
      <c r="R100" s="359"/>
      <c r="S100" s="359"/>
      <c r="T100" s="359"/>
      <c r="U100" s="359"/>
      <c r="V100" s="359"/>
      <c r="W100" s="359"/>
      <c r="X100" s="359"/>
      <c r="Y100" s="360" t="str">
        <f t="shared" si="24"/>
        <v/>
      </c>
      <c r="Z100" s="359"/>
      <c r="AA100" s="359"/>
      <c r="AB100" s="359"/>
      <c r="AC100" s="359"/>
      <c r="AD100" s="359"/>
      <c r="AE100" s="359"/>
      <c r="AF100" s="359"/>
      <c r="AG100" s="359"/>
      <c r="AH100" s="359"/>
      <c r="AI100" s="359"/>
      <c r="AJ100" s="359"/>
      <c r="AK100" s="359"/>
      <c r="AL100" s="359"/>
      <c r="AM100" s="359"/>
      <c r="AN100" s="360" t="str">
        <f t="shared" si="25"/>
        <v/>
      </c>
      <c r="AO100" s="359"/>
      <c r="AP100" s="359"/>
      <c r="AQ100" s="359"/>
      <c r="AR100" s="359"/>
      <c r="AS100" s="359"/>
      <c r="AT100" s="359"/>
      <c r="AU100" s="359"/>
      <c r="AV100" s="359"/>
      <c r="AW100" s="359"/>
      <c r="AX100" s="359"/>
      <c r="AY100" s="359"/>
      <c r="AZ100" s="359"/>
      <c r="BA100" s="359"/>
      <c r="BB100" s="359"/>
      <c r="BC100" s="360" t="str">
        <f t="shared" si="26"/>
        <v/>
      </c>
      <c r="BD100" s="359"/>
      <c r="BE100" s="359"/>
      <c r="BF100" s="359"/>
      <c r="BG100" s="359"/>
      <c r="BH100" s="359"/>
      <c r="BI100" s="359"/>
      <c r="BJ100" s="359"/>
      <c r="BK100" s="359"/>
      <c r="BL100" s="359"/>
      <c r="BM100" s="359"/>
      <c r="BN100" s="359"/>
      <c r="BO100" s="359"/>
      <c r="BP100" s="359"/>
      <c r="BQ100" s="359"/>
      <c r="BR100" s="360" t="str">
        <f t="shared" si="27"/>
        <v/>
      </c>
      <c r="BS100" s="365">
        <f t="shared" si="32"/>
        <v>0</v>
      </c>
      <c r="BT100" s="365">
        <f t="shared" si="28"/>
        <v>0</v>
      </c>
      <c r="BU100" s="366" t="str">
        <f t="shared" si="33"/>
        <v/>
      </c>
      <c r="BV100" s="366"/>
      <c r="BW100" s="359"/>
      <c r="BX100" s="359"/>
      <c r="BY100" s="359"/>
      <c r="BZ100" s="359"/>
      <c r="CA100" s="367" t="str">
        <f t="shared" si="29"/>
        <v/>
      </c>
      <c r="CB100" s="397" t="str">
        <f t="shared" si="30"/>
        <v/>
      </c>
      <c r="CC100" s="333"/>
      <c r="CD100" s="333"/>
      <c r="CK100" t="b">
        <f t="shared" si="34"/>
        <v>0</v>
      </c>
      <c r="CL100" t="b">
        <f t="shared" si="34"/>
        <v>0</v>
      </c>
      <c r="CM100" t="b">
        <f t="shared" si="34"/>
        <v>0</v>
      </c>
      <c r="CN100" t="b">
        <f t="shared" si="34"/>
        <v>0</v>
      </c>
      <c r="CO100" t="str">
        <f t="shared" si="35"/>
        <v/>
      </c>
    </row>
    <row r="101" spans="1:93" thickBot="1">
      <c r="A101" s="345">
        <v>0</v>
      </c>
      <c r="B101" s="345">
        <v>0</v>
      </c>
      <c r="C101" s="345">
        <v>0</v>
      </c>
      <c r="D101" s="345">
        <v>0</v>
      </c>
      <c r="E101" s="345">
        <v>0</v>
      </c>
      <c r="F101" s="345">
        <v>0</v>
      </c>
      <c r="G101" s="345">
        <v>0</v>
      </c>
      <c r="H101" s="345">
        <v>0</v>
      </c>
      <c r="I101" s="396"/>
      <c r="J101" s="357" t="s">
        <v>60</v>
      </c>
      <c r="K101" s="370"/>
      <c r="L101" s="370"/>
      <c r="M101" s="370"/>
      <c r="N101" s="370"/>
      <c r="O101" s="370"/>
      <c r="P101" s="370"/>
      <c r="Q101" s="370"/>
      <c r="R101" s="370"/>
      <c r="S101" s="370"/>
      <c r="T101" s="370"/>
      <c r="U101" s="370"/>
      <c r="V101" s="370"/>
      <c r="W101" s="370"/>
      <c r="X101" s="370"/>
      <c r="Y101" s="360" t="str">
        <f t="shared" si="24"/>
        <v/>
      </c>
      <c r="Z101" s="370"/>
      <c r="AA101" s="370"/>
      <c r="AB101" s="370"/>
      <c r="AC101" s="370"/>
      <c r="AD101" s="370"/>
      <c r="AE101" s="370"/>
      <c r="AF101" s="370"/>
      <c r="AG101" s="370"/>
      <c r="AH101" s="370"/>
      <c r="AI101" s="370"/>
      <c r="AJ101" s="370"/>
      <c r="AK101" s="370"/>
      <c r="AL101" s="370"/>
      <c r="AM101" s="370"/>
      <c r="AN101" s="360" t="str">
        <f t="shared" si="25"/>
        <v/>
      </c>
      <c r="AO101" s="370"/>
      <c r="AP101" s="370"/>
      <c r="AQ101" s="370"/>
      <c r="AR101" s="370"/>
      <c r="AS101" s="370"/>
      <c r="AT101" s="370"/>
      <c r="AU101" s="370"/>
      <c r="AV101" s="370"/>
      <c r="AW101" s="370"/>
      <c r="AX101" s="370"/>
      <c r="AY101" s="370"/>
      <c r="AZ101" s="370"/>
      <c r="BA101" s="370"/>
      <c r="BB101" s="370"/>
      <c r="BC101" s="360" t="str">
        <f t="shared" si="26"/>
        <v/>
      </c>
      <c r="BD101" s="370"/>
      <c r="BE101" s="370"/>
      <c r="BF101" s="370"/>
      <c r="BG101" s="370"/>
      <c r="BH101" s="370"/>
      <c r="BI101" s="370"/>
      <c r="BJ101" s="370"/>
      <c r="BK101" s="370"/>
      <c r="BL101" s="370"/>
      <c r="BM101" s="370"/>
      <c r="BN101" s="370"/>
      <c r="BO101" s="370"/>
      <c r="BP101" s="370"/>
      <c r="BQ101" s="370"/>
      <c r="BR101" s="360" t="str">
        <f t="shared" si="27"/>
        <v/>
      </c>
      <c r="BS101" s="365">
        <f t="shared" si="32"/>
        <v>0</v>
      </c>
      <c r="BT101" s="365">
        <f t="shared" si="28"/>
        <v>0</v>
      </c>
      <c r="BU101" s="366" t="str">
        <f t="shared" si="33"/>
        <v/>
      </c>
      <c r="BV101" s="366"/>
      <c r="BW101" s="370"/>
      <c r="BX101" s="370"/>
      <c r="BY101" s="370"/>
      <c r="BZ101" s="370"/>
      <c r="CA101" s="367" t="str">
        <f t="shared" si="29"/>
        <v/>
      </c>
      <c r="CB101" s="398" t="str">
        <f t="shared" si="30"/>
        <v/>
      </c>
      <c r="CC101" s="333"/>
      <c r="CD101" s="333"/>
      <c r="CK101" t="b">
        <f t="shared" si="34"/>
        <v>0</v>
      </c>
      <c r="CL101" t="b">
        <f t="shared" si="34"/>
        <v>0</v>
      </c>
      <c r="CM101" t="b">
        <f t="shared" si="34"/>
        <v>0</v>
      </c>
      <c r="CN101" t="b">
        <f t="shared" si="34"/>
        <v>0</v>
      </c>
      <c r="CO101" t="str">
        <f t="shared" si="35"/>
        <v/>
      </c>
    </row>
  </sheetData>
  <sheetProtection formatCells="0"/>
  <protectedRanges>
    <protectedRange sqref="BV4:BZ33 BV38:BZ67 BV72:BZ101 Z3:AM33 AO3:BB33 BD3:BQ33 Z37:AM67 AO37:BB67 Z71:AM101 AO71:BB101 BD71:BQ101 BD37:BQ67 A3:X33 A37:X67 A71:X101" name="DATOS_1º"/>
  </protectedRanges>
  <mergeCells count="23">
    <mergeCell ref="A71:H71"/>
    <mergeCell ref="A37:H37"/>
    <mergeCell ref="A68:CD68"/>
    <mergeCell ref="A69:CD69"/>
    <mergeCell ref="K70:X70"/>
    <mergeCell ref="Z70:AM70"/>
    <mergeCell ref="AO70:BB70"/>
    <mergeCell ref="BD70:BQ70"/>
    <mergeCell ref="BW70:BZ70"/>
    <mergeCell ref="A3:H3"/>
    <mergeCell ref="A34:CD34"/>
    <mergeCell ref="A35:CD35"/>
    <mergeCell ref="K36:X36"/>
    <mergeCell ref="Z36:AM36"/>
    <mergeCell ref="AO36:BB36"/>
    <mergeCell ref="BD36:BQ36"/>
    <mergeCell ref="BW36:BZ36"/>
    <mergeCell ref="Q1:AW1"/>
    <mergeCell ref="K2:X2"/>
    <mergeCell ref="Z2:AM2"/>
    <mergeCell ref="AO2:BB2"/>
    <mergeCell ref="BD2:BQ2"/>
    <mergeCell ref="BW2:BZ2"/>
  </mergeCells>
  <conditionalFormatting sqref="K3:X3 K53:Y67 K19:Y33 W4:Y18 W38:Y52 K72:Y101 AN4:AN33 BS37:BV67 BS71:BV101 BS3:BV33">
    <cfRule type="cellIs" dxfId="110" priority="110" operator="lessThan">
      <formula>10.5</formula>
    </cfRule>
    <cfRule type="cellIs" dxfId="109" priority="111" operator="greaterThan">
      <formula>10.4</formula>
    </cfRule>
  </conditionalFormatting>
  <conditionalFormatting sqref="Z53:AN67 AL5:AM18 AL38:AN52 Z72:AN101 Z19:AM33">
    <cfRule type="cellIs" dxfId="108" priority="108" operator="lessThan">
      <formula>10.5</formula>
    </cfRule>
    <cfRule type="cellIs" dxfId="107" priority="109" operator="greaterThan">
      <formula>10.4</formula>
    </cfRule>
  </conditionalFormatting>
  <conditionalFormatting sqref="AO38:BC67 AO72:BC101 AO4:BC33">
    <cfRule type="cellIs" dxfId="106" priority="106" operator="lessThan">
      <formula>10.5</formula>
    </cfRule>
    <cfRule type="cellIs" dxfId="105" priority="107" operator="greaterThan">
      <formula>10.4</formula>
    </cfRule>
  </conditionalFormatting>
  <conditionalFormatting sqref="BD38:BR67 BD72:BR101 BD4:BR33">
    <cfRule type="cellIs" dxfId="104" priority="104" operator="lessThan">
      <formula>10.5</formula>
    </cfRule>
    <cfRule type="cellIs" dxfId="103" priority="105" operator="greaterThan">
      <formula>10.4</formula>
    </cfRule>
  </conditionalFormatting>
  <conditionalFormatting sqref="BP3:BQ3">
    <cfRule type="cellIs" dxfId="102" priority="86" operator="lessThan">
      <formula>10.5</formula>
    </cfRule>
    <cfRule type="cellIs" dxfId="101" priority="87" operator="greaterThan">
      <formula>10.4</formula>
    </cfRule>
  </conditionalFormatting>
  <conditionalFormatting sqref="BA37:BB37">
    <cfRule type="cellIs" dxfId="100" priority="92" operator="lessThan">
      <formula>10.5</formula>
    </cfRule>
    <cfRule type="cellIs" dxfId="99" priority="93" operator="greaterThan">
      <formula>10.4</formula>
    </cfRule>
  </conditionalFormatting>
  <conditionalFormatting sqref="W71:X71">
    <cfRule type="cellIs" dxfId="98" priority="96" operator="lessThan">
      <formula>10.5</formula>
    </cfRule>
    <cfRule type="cellIs" dxfId="97" priority="97" operator="greaterThan">
      <formula>10.4</formula>
    </cfRule>
  </conditionalFormatting>
  <conditionalFormatting sqref="BP37:BQ37">
    <cfRule type="cellIs" dxfId="96" priority="88" operator="lessThan">
      <formula>10.5</formula>
    </cfRule>
    <cfRule type="cellIs" dxfId="95" priority="89" operator="greaterThan">
      <formula>10.4</formula>
    </cfRule>
  </conditionalFormatting>
  <conditionalFormatting sqref="BA71:BB71">
    <cfRule type="cellIs" dxfId="94" priority="102" operator="lessThan">
      <formula>10.5</formula>
    </cfRule>
    <cfRule type="cellIs" dxfId="93" priority="103" operator="greaterThan">
      <formula>10.4</formula>
    </cfRule>
  </conditionalFormatting>
  <conditionalFormatting sqref="BP71:BQ71">
    <cfRule type="cellIs" dxfId="92" priority="100" operator="lessThan">
      <formula>10.5</formula>
    </cfRule>
    <cfRule type="cellIs" dxfId="91" priority="101" operator="greaterThan">
      <formula>10.4</formula>
    </cfRule>
  </conditionalFormatting>
  <conditionalFormatting sqref="AL3:AM3">
    <cfRule type="cellIs" dxfId="90" priority="80" operator="lessThan">
      <formula>10.5</formula>
    </cfRule>
    <cfRule type="cellIs" dxfId="89" priority="81" operator="greaterThan">
      <formula>10.4</formula>
    </cfRule>
  </conditionalFormatting>
  <conditionalFormatting sqref="W37:X37">
    <cfRule type="cellIs" dxfId="88" priority="98" operator="lessThan">
      <formula>10.5</formula>
    </cfRule>
    <cfRule type="cellIs" dxfId="87" priority="99" operator="greaterThan">
      <formula>10.4</formula>
    </cfRule>
  </conditionalFormatting>
  <conditionalFormatting sqref="Z5:AK18">
    <cfRule type="cellIs" dxfId="86" priority="76" operator="lessThan">
      <formula>10.5</formula>
    </cfRule>
    <cfRule type="cellIs" dxfId="85" priority="77" operator="greaterThan">
      <formula>10.4</formula>
    </cfRule>
  </conditionalFormatting>
  <conditionalFormatting sqref="BA3:BB3">
    <cfRule type="cellIs" dxfId="84" priority="90" operator="lessThan">
      <formula>10.5</formula>
    </cfRule>
    <cfRule type="cellIs" dxfId="83" priority="91" operator="greaterThan">
      <formula>10.4</formula>
    </cfRule>
  </conditionalFormatting>
  <conditionalFormatting sqref="AL71:AM71">
    <cfRule type="cellIs" dxfId="82" priority="94" operator="lessThan">
      <formula>10.5</formula>
    </cfRule>
    <cfRule type="cellIs" dxfId="81" priority="95" operator="greaterThan">
      <formula>10.4</formula>
    </cfRule>
  </conditionalFormatting>
  <conditionalFormatting sqref="AL37:AM37">
    <cfRule type="cellIs" dxfId="80" priority="84" operator="lessThan">
      <formula>10.5</formula>
    </cfRule>
    <cfRule type="cellIs" dxfId="79" priority="85" operator="greaterThan">
      <formula>10.4</formula>
    </cfRule>
  </conditionalFormatting>
  <conditionalFormatting sqref="Y3">
    <cfRule type="cellIs" dxfId="78" priority="82" operator="lessThan">
      <formula>10.5</formula>
    </cfRule>
    <cfRule type="cellIs" dxfId="77" priority="83" operator="greaterThan">
      <formula>10.4</formula>
    </cfRule>
  </conditionalFormatting>
  <conditionalFormatting sqref="K4:V18">
    <cfRule type="cellIs" dxfId="76" priority="78" operator="lessThan">
      <formula>10.5</formula>
    </cfRule>
    <cfRule type="cellIs" dxfId="75" priority="79" operator="greaterThan">
      <formula>10.4</formula>
    </cfRule>
  </conditionalFormatting>
  <conditionalFormatting sqref="K38:V52">
    <cfRule type="cellIs" dxfId="74" priority="74" operator="lessThan">
      <formula>10.5</formula>
    </cfRule>
    <cfRule type="cellIs" dxfId="73" priority="75" operator="greaterThan">
      <formula>10.4</formula>
    </cfRule>
  </conditionalFormatting>
  <conditionalFormatting sqref="Z38:AK52">
    <cfRule type="cellIs" dxfId="72" priority="72" operator="lessThan">
      <formula>10.5</formula>
    </cfRule>
    <cfRule type="cellIs" dxfId="71" priority="73" operator="greaterThan">
      <formula>10.4</formula>
    </cfRule>
  </conditionalFormatting>
  <conditionalFormatting sqref="CA4:CA33">
    <cfRule type="containsText" dxfId="70" priority="68" operator="containsText" text="C">
      <formula>NOT(ISERROR(SEARCH("C",CA4)))</formula>
    </cfRule>
    <cfRule type="containsText" dxfId="69" priority="69" operator="containsText" text="C">
      <formula>NOT(ISERROR(SEARCH("C",CA4)))</formula>
    </cfRule>
    <cfRule type="containsText" dxfId="68" priority="71" operator="containsText" text="C">
      <formula>NOT(ISERROR(SEARCH("C",CA4)))</formula>
    </cfRule>
  </conditionalFormatting>
  <conditionalFormatting sqref="CB4:CB33">
    <cfRule type="containsText" dxfId="67" priority="70" operator="containsText" text="EN INICIO">
      <formula>NOT(ISERROR(SEARCH("EN INICIO",CB4)))</formula>
    </cfRule>
  </conditionalFormatting>
  <conditionalFormatting sqref="CA4:CB33">
    <cfRule type="containsText" dxfId="66" priority="67" operator="containsText" text="LOGRO DESTACADO">
      <formula>NOT(ISERROR(SEARCH("LOGRO DESTACADO",CA4)))</formula>
    </cfRule>
  </conditionalFormatting>
  <conditionalFormatting sqref="CA4:CA33">
    <cfRule type="containsText" dxfId="65" priority="66" operator="containsText" text="AD">
      <formula>NOT(ISERROR(SEARCH("AD",CA4)))</formula>
    </cfRule>
  </conditionalFormatting>
  <conditionalFormatting sqref="CA5:CA33">
    <cfRule type="containsText" dxfId="64" priority="65" operator="containsText" text="C">
      <formula>NOT(ISERROR(SEARCH("C",CA5)))</formula>
    </cfRule>
  </conditionalFormatting>
  <conditionalFormatting sqref="CA38:CA67">
    <cfRule type="containsText" dxfId="63" priority="61" operator="containsText" text="C">
      <formula>NOT(ISERROR(SEARCH("C",CA38)))</formula>
    </cfRule>
    <cfRule type="containsText" dxfId="62" priority="62" operator="containsText" text="C">
      <formula>NOT(ISERROR(SEARCH("C",CA38)))</formula>
    </cfRule>
    <cfRule type="containsText" dxfId="61" priority="64" operator="containsText" text="C">
      <formula>NOT(ISERROR(SEARCH("C",CA38)))</formula>
    </cfRule>
  </conditionalFormatting>
  <conditionalFormatting sqref="CB38:CB67">
    <cfRule type="containsText" dxfId="60" priority="63" operator="containsText" text="EN INICIO">
      <formula>NOT(ISERROR(SEARCH("EN INICIO",CB38)))</formula>
    </cfRule>
  </conditionalFormatting>
  <conditionalFormatting sqref="CA38:CB67">
    <cfRule type="containsText" dxfId="59" priority="60" operator="containsText" text="LOGRO DESTACADO">
      <formula>NOT(ISERROR(SEARCH("LOGRO DESTACADO",CA38)))</formula>
    </cfRule>
  </conditionalFormatting>
  <conditionalFormatting sqref="CA38:CA67">
    <cfRule type="containsText" dxfId="58" priority="59" operator="containsText" text="AD">
      <formula>NOT(ISERROR(SEARCH("AD",CA38)))</formula>
    </cfRule>
  </conditionalFormatting>
  <conditionalFormatting sqref="CA39:CA67">
    <cfRule type="containsText" dxfId="57" priority="58" operator="containsText" text="C">
      <formula>NOT(ISERROR(SEARCH("C",CA39)))</formula>
    </cfRule>
  </conditionalFormatting>
  <conditionalFormatting sqref="CA72:CA101">
    <cfRule type="containsText" dxfId="56" priority="54" operator="containsText" text="C">
      <formula>NOT(ISERROR(SEARCH("C",CA72)))</formula>
    </cfRule>
    <cfRule type="containsText" dxfId="55" priority="55" operator="containsText" text="C">
      <formula>NOT(ISERROR(SEARCH("C",CA72)))</formula>
    </cfRule>
    <cfRule type="containsText" dxfId="54" priority="57" operator="containsText" text="C">
      <formula>NOT(ISERROR(SEARCH("C",CA72)))</formula>
    </cfRule>
  </conditionalFormatting>
  <conditionalFormatting sqref="CB72:CB101">
    <cfRule type="containsText" dxfId="53" priority="56" operator="containsText" text="EN INICIO">
      <formula>NOT(ISERROR(SEARCH("EN INICIO",CB72)))</formula>
    </cfRule>
  </conditionalFormatting>
  <conditionalFormatting sqref="CA72:CB101">
    <cfRule type="containsText" dxfId="52" priority="53" operator="containsText" text="LOGRO DESTACADO">
      <formula>NOT(ISERROR(SEARCH("LOGRO DESTACADO",CA72)))</formula>
    </cfRule>
  </conditionalFormatting>
  <conditionalFormatting sqref="CA72:CA101">
    <cfRule type="containsText" dxfId="51" priority="52" operator="containsText" text="AD">
      <formula>NOT(ISERROR(SEARCH("AD",CA72)))</formula>
    </cfRule>
  </conditionalFormatting>
  <conditionalFormatting sqref="CA73:CA101">
    <cfRule type="containsText" dxfId="50" priority="51" operator="containsText" text="C">
      <formula>NOT(ISERROR(SEARCH("C",CA73)))</formula>
    </cfRule>
  </conditionalFormatting>
  <conditionalFormatting sqref="BU4:BU33">
    <cfRule type="cellIs" dxfId="49" priority="49" operator="lessThan">
      <formula>6</formula>
    </cfRule>
    <cfRule type="cellIs" dxfId="48" priority="50" operator="greaterThan">
      <formula>5</formula>
    </cfRule>
  </conditionalFormatting>
  <conditionalFormatting sqref="BU38:BU67">
    <cfRule type="cellIs" dxfId="47" priority="47" operator="lessThan">
      <formula>6</formula>
    </cfRule>
    <cfRule type="cellIs" dxfId="46" priority="48" operator="greaterThan">
      <formula>5</formula>
    </cfRule>
  </conditionalFormatting>
  <conditionalFormatting sqref="BU72:BU101">
    <cfRule type="cellIs" dxfId="45" priority="45" operator="lessThan">
      <formula>6</formula>
    </cfRule>
    <cfRule type="cellIs" dxfId="44" priority="46" operator="greaterThan">
      <formula>5</formula>
    </cfRule>
  </conditionalFormatting>
  <conditionalFormatting sqref="Z3:AK3">
    <cfRule type="cellIs" dxfId="43" priority="43" operator="lessThan">
      <formula>10.5</formula>
    </cfRule>
    <cfRule type="cellIs" dxfId="42" priority="44" operator="greaterThan">
      <formula>10.4</formula>
    </cfRule>
  </conditionalFormatting>
  <conditionalFormatting sqref="AO3:AZ3">
    <cfRule type="cellIs" dxfId="41" priority="41" operator="lessThan">
      <formula>10.5</formula>
    </cfRule>
    <cfRule type="cellIs" dxfId="40" priority="42" operator="greaterThan">
      <formula>10.4</formula>
    </cfRule>
  </conditionalFormatting>
  <conditionalFormatting sqref="BD3:BO3">
    <cfRule type="cellIs" dxfId="39" priority="39" operator="lessThan">
      <formula>10.5</formula>
    </cfRule>
    <cfRule type="cellIs" dxfId="38" priority="40" operator="greaterThan">
      <formula>10.4</formula>
    </cfRule>
  </conditionalFormatting>
  <conditionalFormatting sqref="K37:V37">
    <cfRule type="cellIs" dxfId="37" priority="37" operator="lessThan">
      <formula>10.5</formula>
    </cfRule>
    <cfRule type="cellIs" dxfId="36" priority="38" operator="greaterThan">
      <formula>10.4</formula>
    </cfRule>
  </conditionalFormatting>
  <conditionalFormatting sqref="Z37:AK37">
    <cfRule type="cellIs" dxfId="35" priority="35" operator="lessThan">
      <formula>10.5</formula>
    </cfRule>
    <cfRule type="cellIs" dxfId="34" priority="36" operator="greaterThan">
      <formula>10.4</formula>
    </cfRule>
  </conditionalFormatting>
  <conditionalFormatting sqref="AO37:AZ37">
    <cfRule type="cellIs" dxfId="33" priority="33" operator="lessThan">
      <formula>10.5</formula>
    </cfRule>
    <cfRule type="cellIs" dxfId="32" priority="34" operator="greaterThan">
      <formula>10.4</formula>
    </cfRule>
  </conditionalFormatting>
  <conditionalFormatting sqref="BR71">
    <cfRule type="cellIs" dxfId="31" priority="1" operator="lessThan">
      <formula>10.5</formula>
    </cfRule>
    <cfRule type="cellIs" dxfId="30" priority="2" operator="greaterThan">
      <formula>10.4</formula>
    </cfRule>
  </conditionalFormatting>
  <conditionalFormatting sqref="K71:V71">
    <cfRule type="cellIs" dxfId="29" priority="31" operator="lessThan">
      <formula>10.5</formula>
    </cfRule>
    <cfRule type="cellIs" dxfId="28" priority="32" operator="greaterThan">
      <formula>10.4</formula>
    </cfRule>
  </conditionalFormatting>
  <conditionalFormatting sqref="Z71:AK71">
    <cfRule type="cellIs" dxfId="27" priority="29" operator="lessThan">
      <formula>10.5</formula>
    </cfRule>
    <cfRule type="cellIs" dxfId="26" priority="30" operator="greaterThan">
      <formula>10.4</formula>
    </cfRule>
  </conditionalFormatting>
  <conditionalFormatting sqref="AO71:AZ71">
    <cfRule type="cellIs" dxfId="25" priority="27" operator="lessThan">
      <formula>10.5</formula>
    </cfRule>
    <cfRule type="cellIs" dxfId="24" priority="28" operator="greaterThan">
      <formula>10.4</formula>
    </cfRule>
  </conditionalFormatting>
  <conditionalFormatting sqref="BD71:BO71">
    <cfRule type="cellIs" dxfId="23" priority="25" operator="lessThan">
      <formula>10.5</formula>
    </cfRule>
    <cfRule type="cellIs" dxfId="22" priority="26" operator="greaterThan">
      <formula>10.4</formula>
    </cfRule>
  </conditionalFormatting>
  <conditionalFormatting sqref="BD37:BO37">
    <cfRule type="cellIs" dxfId="21" priority="23" operator="lessThan">
      <formula>10.5</formula>
    </cfRule>
    <cfRule type="cellIs" dxfId="20" priority="24" operator="greaterThan">
      <formula>10.4</formula>
    </cfRule>
  </conditionalFormatting>
  <conditionalFormatting sqref="AN3">
    <cfRule type="cellIs" dxfId="19" priority="21" operator="lessThan">
      <formula>10.5</formula>
    </cfRule>
    <cfRule type="cellIs" dxfId="18" priority="22" operator="greaterThan">
      <formula>10.4</formula>
    </cfRule>
  </conditionalFormatting>
  <conditionalFormatting sqref="BC3">
    <cfRule type="cellIs" dxfId="17" priority="19" operator="lessThan">
      <formula>10.5</formula>
    </cfRule>
    <cfRule type="cellIs" dxfId="16" priority="20" operator="greaterThan">
      <formula>10.4</formula>
    </cfRule>
  </conditionalFormatting>
  <conditionalFormatting sqref="BR3">
    <cfRule type="cellIs" dxfId="15" priority="17" operator="lessThan">
      <formula>10.5</formula>
    </cfRule>
    <cfRule type="cellIs" dxfId="14" priority="18" operator="greaterThan">
      <formula>10.4</formula>
    </cfRule>
  </conditionalFormatting>
  <conditionalFormatting sqref="BR37">
    <cfRule type="cellIs" dxfId="13" priority="15" operator="lessThan">
      <formula>10.5</formula>
    </cfRule>
    <cfRule type="cellIs" dxfId="12" priority="16" operator="greaterThan">
      <formula>10.4</formula>
    </cfRule>
  </conditionalFormatting>
  <conditionalFormatting sqref="BC37">
    <cfRule type="cellIs" dxfId="11" priority="13" operator="lessThan">
      <formula>10.5</formula>
    </cfRule>
    <cfRule type="cellIs" dxfId="10" priority="14" operator="greaterThan">
      <formula>10.4</formula>
    </cfRule>
  </conditionalFormatting>
  <conditionalFormatting sqref="AN37">
    <cfRule type="cellIs" dxfId="9" priority="11" operator="lessThan">
      <formula>10.5</formula>
    </cfRule>
    <cfRule type="cellIs" dxfId="8" priority="12" operator="greaterThan">
      <formula>10.4</formula>
    </cfRule>
  </conditionalFormatting>
  <conditionalFormatting sqref="Y37">
    <cfRule type="cellIs" dxfId="7" priority="9" operator="lessThan">
      <formula>10.5</formula>
    </cfRule>
    <cfRule type="cellIs" dxfId="6" priority="10" operator="greaterThan">
      <formula>10.4</formula>
    </cfRule>
  </conditionalFormatting>
  <conditionalFormatting sqref="Y71">
    <cfRule type="cellIs" dxfId="5" priority="7" operator="lessThan">
      <formula>10.5</formula>
    </cfRule>
    <cfRule type="cellIs" dxfId="4" priority="8" operator="greaterThan">
      <formula>10.4</formula>
    </cfRule>
  </conditionalFormatting>
  <conditionalFormatting sqref="AN71">
    <cfRule type="cellIs" dxfId="3" priority="5" operator="lessThan">
      <formula>10.5</formula>
    </cfRule>
    <cfRule type="cellIs" dxfId="2" priority="6" operator="greaterThan">
      <formula>10.4</formula>
    </cfRule>
  </conditionalFormatting>
  <conditionalFormatting sqref="BC71">
    <cfRule type="cellIs" dxfId="1" priority="3" operator="lessThan">
      <formula>10.5</formula>
    </cfRule>
    <cfRule type="cellIs" dxfId="0" priority="4" operator="greaterThan">
      <formula>10.4</formula>
    </cfRule>
  </conditionalFormatting>
  <dataValidations count="3">
    <dataValidation allowBlank="1" showInputMessage="1" showErrorMessage="1" errorTitle="¡ ATENCIÓN !" error="INGRESE UNA NOTA VÁLIDA DE 0 A 20" sqref="BR4:BV33"/>
    <dataValidation type="decimal" allowBlank="1" showInputMessage="1" showErrorMessage="1" errorTitle="¡ ATENCIÓN !" error="INGRESE UNA NOTA VÁLIDA DE 0 A 20" sqref="K72:BR101 K38:BR67 K4:BQ33">
      <formula1>0</formula1>
      <formula2>20</formula2>
    </dataValidation>
    <dataValidation type="list" allowBlank="1" showInputMessage="1" showErrorMessage="1" errorTitle="¡ ATENCION !" error="SÓLO DEBE INGRESAR DESDE AD HASTA B" sqref="BW4:BZ33 BW72:BZ101 BW38:BZ67">
      <formula1>$CE$4:$CE$7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>
    <tabColor theme="9" tint="-0.249977111117893"/>
    <outlinePr summaryBelow="0" summaryRight="0"/>
  </sheetPr>
  <dimension ref="A1:CO1012"/>
  <sheetViews>
    <sheetView showGridLines="0" view="pageBreakPreview" topLeftCell="BD8" zoomScaleNormal="100" zoomScaleSheetLayoutView="100" workbookViewId="0">
      <selection activeCell="CM19" sqref="CM19"/>
    </sheetView>
  </sheetViews>
  <sheetFormatPr baseColWidth="10" defaultColWidth="17.28515625" defaultRowHeight="15" customHeight="1"/>
  <cols>
    <col min="1" max="8" width="11.42578125" style="1" hidden="1" customWidth="1"/>
    <col min="9" max="9" width="13.85546875" style="1" hidden="1" customWidth="1"/>
    <col min="10" max="10" width="25" style="1" hidden="1" customWidth="1"/>
    <col min="11" max="11" width="14.28515625" style="1" hidden="1" customWidth="1"/>
    <col min="12" max="12" width="23.28515625" style="1" hidden="1" customWidth="1"/>
    <col min="13" max="13" width="15.140625" style="1" hidden="1" customWidth="1"/>
    <col min="14" max="14" width="15.42578125" style="1" hidden="1" customWidth="1"/>
    <col min="15" max="15" width="8.28515625" style="1" hidden="1" customWidth="1"/>
    <col min="16" max="16" width="11.7109375" style="1" hidden="1" customWidth="1"/>
    <col min="17" max="17" width="14.42578125" style="1" hidden="1" customWidth="1"/>
    <col min="18" max="22" width="11.42578125" style="1" hidden="1" customWidth="1"/>
    <col min="23" max="23" width="2.140625" style="1" customWidth="1"/>
    <col min="24" max="24" width="3.7109375" style="1" customWidth="1"/>
    <col min="25" max="38" width="2.140625" style="1" customWidth="1"/>
    <col min="39" max="39" width="4.140625" style="1" customWidth="1"/>
    <col min="40" max="40" width="1.85546875" style="1" customWidth="1"/>
    <col min="41" max="41" width="2.28515625" style="1" customWidth="1"/>
    <col min="42" max="42" width="1.85546875" style="1" customWidth="1"/>
    <col min="43" max="43" width="4.28515625" style="1" customWidth="1"/>
    <col min="44" max="44" width="4.140625" style="1" customWidth="1"/>
    <col min="45" max="55" width="2.28515625" style="1" customWidth="1"/>
    <col min="56" max="56" width="3.7109375" style="1" customWidth="1"/>
    <col min="57" max="57" width="2.7109375" style="1" customWidth="1"/>
    <col min="58" max="58" width="1.5703125" style="1" customWidth="1"/>
    <col min="59" max="59" width="2" style="1" customWidth="1"/>
    <col min="60" max="65" width="3.42578125" style="1" customWidth="1"/>
    <col min="66" max="66" width="3.7109375" style="1" customWidth="1"/>
    <col min="67" max="78" width="3.42578125" style="1" customWidth="1"/>
    <col min="79" max="79" width="3.5703125" style="1" customWidth="1"/>
    <col min="80" max="80" width="3.28515625" style="1" customWidth="1"/>
    <col min="81" max="81" width="3.85546875" style="1" customWidth="1"/>
    <col min="82" max="82" width="3.140625" style="1" customWidth="1"/>
    <col min="83" max="83" width="2.28515625" style="1" customWidth="1"/>
    <col min="84" max="84" width="1.85546875" style="1" customWidth="1"/>
    <col min="85" max="86" width="3.140625" style="1" customWidth="1"/>
    <col min="87" max="87" width="3.7109375" style="1" customWidth="1"/>
    <col min="88" max="93" width="10" style="1" customWidth="1"/>
    <col min="94" max="16384" width="17.28515625" style="1"/>
  </cols>
  <sheetData>
    <row r="1" spans="1:90" ht="8.25" customHeight="1"/>
    <row r="2" spans="1:90" ht="12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6"/>
      <c r="AK2" s="5"/>
      <c r="AL2" s="5"/>
      <c r="AM2" s="5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7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8"/>
      <c r="BU2" s="8"/>
      <c r="BV2" s="8"/>
      <c r="BW2" s="2"/>
      <c r="BX2" s="2"/>
      <c r="BY2" s="2"/>
      <c r="BZ2" s="9"/>
      <c r="CA2" s="2"/>
      <c r="CB2" s="2"/>
      <c r="CC2" s="2"/>
      <c r="CD2" s="2"/>
      <c r="CE2" s="2"/>
      <c r="CF2" s="2"/>
      <c r="CG2" s="2"/>
      <c r="CH2" s="2"/>
      <c r="CI2" s="2"/>
    </row>
    <row r="3" spans="1:9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10"/>
      <c r="AJ3" s="11" t="s">
        <v>0</v>
      </c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</row>
    <row r="4" spans="1:90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0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</row>
    <row r="5" spans="1:9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5"/>
      <c r="AJ5" s="12"/>
      <c r="AK5" s="12"/>
      <c r="AL5" s="12"/>
      <c r="AM5" s="12"/>
      <c r="AN5" s="12"/>
      <c r="AO5" s="12"/>
      <c r="AP5" s="12"/>
      <c r="AQ5" s="12"/>
      <c r="AR5" s="13"/>
      <c r="AS5" s="12"/>
      <c r="AT5" s="12"/>
      <c r="AU5" s="12"/>
      <c r="AV5" s="12"/>
      <c r="AW5" s="14" t="s">
        <v>1</v>
      </c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15">
        <v>2018</v>
      </c>
      <c r="BW5" s="4"/>
      <c r="BX5" s="4"/>
      <c r="BY5" s="2"/>
      <c r="BZ5" s="16"/>
      <c r="CA5" s="12"/>
      <c r="CB5" s="12"/>
      <c r="CC5" s="12"/>
      <c r="CD5" s="12"/>
      <c r="CE5" s="12"/>
      <c r="CF5" s="12"/>
      <c r="CG5" s="12"/>
      <c r="CH5" s="12"/>
      <c r="CI5" s="12"/>
    </row>
    <row r="6" spans="1:9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2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2"/>
      <c r="BZ6" s="16"/>
      <c r="CA6" s="12"/>
      <c r="CB6" s="12"/>
      <c r="CC6" s="12"/>
      <c r="CD6" s="12"/>
      <c r="CE6" s="12"/>
      <c r="CF6" s="12"/>
      <c r="CG6" s="12"/>
      <c r="CH6" s="12"/>
      <c r="CI6" s="12"/>
    </row>
    <row r="7" spans="1:90" ht="14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17"/>
      <c r="AJ7" s="2"/>
      <c r="AK7" s="2"/>
      <c r="AL7" s="2"/>
      <c r="AM7" s="2"/>
      <c r="AN7" s="18" t="str">
        <f>I165</f>
        <v/>
      </c>
      <c r="AO7" s="2"/>
      <c r="AP7" s="2"/>
      <c r="AQ7" s="2"/>
      <c r="AR7" s="2"/>
      <c r="AS7" s="2"/>
      <c r="AT7" s="2"/>
      <c r="AU7" s="2"/>
      <c r="AV7" s="19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1" t="s">
        <v>2</v>
      </c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22"/>
      <c r="CF7" s="22"/>
      <c r="CG7" s="22"/>
      <c r="CH7" s="22"/>
      <c r="CI7" s="22"/>
      <c r="CK7" s="23"/>
    </row>
    <row r="8" spans="1:90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4" t="s">
        <v>3</v>
      </c>
      <c r="Y8" s="4"/>
      <c r="Z8" s="4"/>
      <c r="AA8" s="4"/>
      <c r="AB8" s="4"/>
      <c r="AC8" s="4"/>
      <c r="AD8" s="4"/>
      <c r="AE8" s="4"/>
      <c r="AF8" s="4"/>
      <c r="AG8" s="4"/>
      <c r="AH8" s="4"/>
      <c r="AI8" s="25"/>
      <c r="AJ8" s="2"/>
      <c r="AK8" s="2"/>
      <c r="AL8" s="18"/>
      <c r="AM8" s="2"/>
      <c r="AN8" s="18" t="str">
        <f>M177</f>
        <v/>
      </c>
      <c r="AO8" s="2"/>
      <c r="AP8" s="2"/>
      <c r="AQ8" s="2"/>
      <c r="AR8" s="2"/>
      <c r="AS8" s="2"/>
      <c r="AT8" s="2"/>
      <c r="AU8" s="18"/>
      <c r="AV8" s="26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22"/>
      <c r="CF8" s="22"/>
      <c r="CG8" s="22"/>
      <c r="CH8" s="22"/>
      <c r="CI8" s="22"/>
    </row>
    <row r="9" spans="1:90" ht="10.5" customHeight="1" thickBo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17"/>
      <c r="AJ9" s="5"/>
      <c r="AK9" s="5"/>
      <c r="AL9" s="5"/>
      <c r="AM9" s="5"/>
      <c r="AN9" s="18" t="str">
        <f>M173</f>
        <v/>
      </c>
      <c r="AO9" s="2"/>
      <c r="AP9" s="2"/>
      <c r="AQ9" s="2"/>
      <c r="AR9" s="2"/>
      <c r="AS9" s="2"/>
      <c r="AT9" s="2"/>
      <c r="AU9" s="2"/>
      <c r="AV9" s="9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7" t="s">
        <v>4</v>
      </c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2"/>
      <c r="CK9" s="2"/>
      <c r="CL9" s="2"/>
    </row>
    <row r="10" spans="1:90" ht="10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8" t="s">
        <v>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30"/>
      <c r="AM10" s="31" t="s">
        <v>6</v>
      </c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30"/>
      <c r="BI10" s="32" t="s">
        <v>7</v>
      </c>
      <c r="BJ10" s="33"/>
      <c r="BK10" s="33"/>
      <c r="BL10" s="33"/>
      <c r="BM10" s="33"/>
      <c r="BN10" s="34"/>
      <c r="BO10" s="35" t="s">
        <v>8</v>
      </c>
      <c r="BP10" s="29"/>
      <c r="BQ10" s="36"/>
      <c r="BR10" s="37"/>
      <c r="BS10" s="29"/>
      <c r="BT10" s="29"/>
      <c r="BU10" s="36"/>
      <c r="BV10" s="35" t="s">
        <v>9</v>
      </c>
      <c r="BW10" s="29"/>
      <c r="BX10" s="36"/>
      <c r="BY10" s="37"/>
      <c r="BZ10" s="29"/>
      <c r="CA10" s="29"/>
      <c r="CB10" s="30"/>
      <c r="CC10" s="38" t="s">
        <v>10</v>
      </c>
      <c r="CD10" s="29"/>
      <c r="CE10" s="29"/>
      <c r="CF10" s="29"/>
      <c r="CG10" s="29"/>
      <c r="CH10" s="29"/>
      <c r="CI10" s="30"/>
    </row>
    <row r="11" spans="1:90" ht="9" customHeight="1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9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0"/>
      <c r="AM11" s="41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3"/>
      <c r="BI11" s="44"/>
      <c r="BJ11" s="42"/>
      <c r="BK11" s="42"/>
      <c r="BL11" s="42"/>
      <c r="BM11" s="42"/>
      <c r="BN11" s="45"/>
      <c r="BO11" s="46"/>
      <c r="BP11" s="47"/>
      <c r="BQ11" s="48"/>
      <c r="BR11" s="46"/>
      <c r="BS11" s="47"/>
      <c r="BT11" s="47"/>
      <c r="BU11" s="48"/>
      <c r="BV11" s="46"/>
      <c r="BW11" s="47"/>
      <c r="BX11" s="48"/>
      <c r="BY11" s="46"/>
      <c r="BZ11" s="47"/>
      <c r="CA11" s="47"/>
      <c r="CB11" s="49"/>
      <c r="CC11" s="41"/>
      <c r="CD11" s="42"/>
      <c r="CE11" s="42"/>
      <c r="CF11" s="42"/>
      <c r="CG11" s="42"/>
      <c r="CH11" s="42"/>
      <c r="CI11" s="43"/>
    </row>
    <row r="12" spans="1:90" ht="17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9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40"/>
      <c r="AM12" s="51" t="s">
        <v>11</v>
      </c>
      <c r="AN12" s="33"/>
      <c r="AO12" s="33"/>
      <c r="AP12" s="33"/>
      <c r="AQ12" s="33"/>
      <c r="AR12" s="34"/>
      <c r="AS12" s="52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4"/>
      <c r="BI12" s="55" t="s">
        <v>12</v>
      </c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6" t="s">
        <v>13</v>
      </c>
      <c r="CA12" s="57" t="s">
        <v>14</v>
      </c>
      <c r="CB12" s="58" t="s">
        <v>15</v>
      </c>
      <c r="CC12" s="59" t="s">
        <v>16</v>
      </c>
      <c r="CD12" s="60"/>
      <c r="CE12" s="61"/>
      <c r="CF12" s="53"/>
      <c r="CG12" s="53"/>
      <c r="CH12" s="53"/>
      <c r="CI12" s="54"/>
    </row>
    <row r="13" spans="1:90" ht="17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59" t="s">
        <v>17</v>
      </c>
      <c r="Y13" s="53"/>
      <c r="Z13" s="60"/>
      <c r="AA13" s="62"/>
      <c r="AB13" s="63"/>
      <c r="AC13" s="64"/>
      <c r="AD13" s="63"/>
      <c r="AE13" s="64"/>
      <c r="AF13" s="63"/>
      <c r="AG13" s="64"/>
      <c r="AH13" s="63"/>
      <c r="AI13" s="64"/>
      <c r="AJ13" s="63"/>
      <c r="AK13" s="64"/>
      <c r="AL13" s="54"/>
      <c r="AM13" s="51" t="s">
        <v>18</v>
      </c>
      <c r="AN13" s="33"/>
      <c r="AO13" s="33"/>
      <c r="AP13" s="33"/>
      <c r="AQ13" s="33"/>
      <c r="AR13" s="34"/>
      <c r="AS13" s="65"/>
      <c r="AT13" s="66"/>
      <c r="AU13" s="66"/>
      <c r="AV13" s="66"/>
      <c r="AW13" s="66"/>
      <c r="AX13" s="66"/>
      <c r="AY13" s="67"/>
      <c r="AZ13" s="68"/>
      <c r="BA13" s="69"/>
      <c r="BB13" s="69"/>
      <c r="BC13" s="70"/>
      <c r="BD13" s="70"/>
      <c r="BE13" s="70"/>
      <c r="BF13" s="70"/>
      <c r="BG13" s="71"/>
      <c r="BH13" s="72"/>
      <c r="BI13" s="73" t="s">
        <v>19</v>
      </c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60"/>
      <c r="BU13" s="74" t="s">
        <v>20</v>
      </c>
      <c r="BV13" s="53"/>
      <c r="BW13" s="53"/>
      <c r="BX13" s="60"/>
      <c r="BY13" s="75" t="s">
        <v>21</v>
      </c>
      <c r="BZ13" s="76"/>
      <c r="CA13" s="77"/>
      <c r="CB13" s="78"/>
      <c r="CC13" s="59" t="s">
        <v>22</v>
      </c>
      <c r="CD13" s="60"/>
      <c r="CE13" s="61"/>
      <c r="CF13" s="53"/>
      <c r="CG13" s="53"/>
      <c r="CH13" s="53"/>
      <c r="CI13" s="54"/>
    </row>
    <row r="14" spans="1:90" ht="9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79" t="s">
        <v>23</v>
      </c>
      <c r="Y14" s="50"/>
      <c r="Z14" s="80"/>
      <c r="AA14" s="81" t="str">
        <f>B145</f>
        <v/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0"/>
      <c r="AM14" s="51" t="s">
        <v>24</v>
      </c>
      <c r="AN14" s="33"/>
      <c r="AO14" s="33"/>
      <c r="AP14" s="33"/>
      <c r="AQ14" s="33"/>
      <c r="AR14" s="34"/>
      <c r="AS14" s="82"/>
      <c r="AT14" s="33"/>
      <c r="AU14" s="33"/>
      <c r="AV14" s="33"/>
      <c r="AW14" s="33"/>
      <c r="AX14" s="33"/>
      <c r="AY14" s="34"/>
      <c r="AZ14" s="83"/>
      <c r="BA14" s="50"/>
      <c r="BB14" s="50"/>
      <c r="BC14" s="50"/>
      <c r="BD14" s="50"/>
      <c r="BE14" s="50"/>
      <c r="BF14" s="50"/>
      <c r="BG14" s="50"/>
      <c r="BH14" s="40"/>
      <c r="BI14" s="84" t="s">
        <v>25</v>
      </c>
      <c r="BJ14" s="85" t="s">
        <v>26</v>
      </c>
      <c r="BK14" s="85" t="s">
        <v>27</v>
      </c>
      <c r="BL14" s="85" t="s">
        <v>28</v>
      </c>
      <c r="BM14" s="85" t="s">
        <v>29</v>
      </c>
      <c r="BN14" s="85" t="s">
        <v>30</v>
      </c>
      <c r="BO14" s="85" t="s">
        <v>31</v>
      </c>
      <c r="BP14" s="85" t="s">
        <v>32</v>
      </c>
      <c r="BQ14" s="85" t="s">
        <v>33</v>
      </c>
      <c r="BR14" s="85" t="s">
        <v>34</v>
      </c>
      <c r="BS14" s="86" t="s">
        <v>35</v>
      </c>
      <c r="BT14" s="85" t="s">
        <v>36</v>
      </c>
      <c r="BU14" s="87"/>
      <c r="BV14" s="87"/>
      <c r="BW14" s="87"/>
      <c r="BX14" s="88"/>
      <c r="BY14" s="89"/>
      <c r="BZ14" s="76"/>
      <c r="CA14" s="77"/>
      <c r="CB14" s="78"/>
      <c r="CC14" s="51" t="s">
        <v>37</v>
      </c>
      <c r="CD14" s="34"/>
      <c r="CE14" s="90"/>
      <c r="CF14" s="33"/>
      <c r="CG14" s="33"/>
      <c r="CH14" s="33"/>
      <c r="CI14" s="91"/>
    </row>
    <row r="15" spans="1:90" ht="10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39"/>
      <c r="Y15" s="4"/>
      <c r="Z15" s="80"/>
      <c r="AA15" s="9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0"/>
      <c r="AM15" s="93" t="s">
        <v>38</v>
      </c>
      <c r="AN15" s="42"/>
      <c r="AO15" s="42"/>
      <c r="AP15" s="42"/>
      <c r="AQ15" s="42"/>
      <c r="AR15" s="45"/>
      <c r="AS15" s="42"/>
      <c r="AT15" s="42"/>
      <c r="AU15" s="42"/>
      <c r="AV15" s="42"/>
      <c r="AW15" s="42"/>
      <c r="AX15" s="42"/>
      <c r="AY15" s="45"/>
      <c r="AZ15" s="44"/>
      <c r="BA15" s="42"/>
      <c r="BB15" s="42"/>
      <c r="BC15" s="42"/>
      <c r="BD15" s="42"/>
      <c r="BE15" s="42"/>
      <c r="BF15" s="42"/>
      <c r="BG15" s="42"/>
      <c r="BH15" s="43"/>
      <c r="BI15" s="94"/>
      <c r="BJ15" s="77"/>
      <c r="BK15" s="77"/>
      <c r="BL15" s="77"/>
      <c r="BM15" s="77"/>
      <c r="BN15" s="77"/>
      <c r="BO15" s="77"/>
      <c r="BP15" s="77"/>
      <c r="BQ15" s="77"/>
      <c r="BR15" s="77"/>
      <c r="BS15" s="95"/>
      <c r="BT15" s="77"/>
      <c r="BU15" s="77"/>
      <c r="BV15" s="77"/>
      <c r="BW15" s="77"/>
      <c r="BX15" s="89"/>
      <c r="BY15" s="89"/>
      <c r="BZ15" s="76"/>
      <c r="CA15" s="77"/>
      <c r="CB15" s="78"/>
      <c r="CC15" s="41"/>
      <c r="CD15" s="45"/>
      <c r="CE15" s="44"/>
      <c r="CF15" s="42"/>
      <c r="CG15" s="42"/>
      <c r="CH15" s="42"/>
      <c r="CI15" s="43"/>
    </row>
    <row r="16" spans="1:90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39"/>
      <c r="Y16" s="4"/>
      <c r="Z16" s="80"/>
      <c r="AA16" s="92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0"/>
      <c r="AM16" s="93" t="s">
        <v>39</v>
      </c>
      <c r="AN16" s="42"/>
      <c r="AO16" s="42"/>
      <c r="AP16" s="42"/>
      <c r="AQ16" s="42"/>
      <c r="AR16" s="45"/>
      <c r="AS16" s="62"/>
      <c r="AT16" s="60"/>
      <c r="AU16" s="96" t="s">
        <v>40</v>
      </c>
      <c r="AV16" s="53"/>
      <c r="AW16" s="60"/>
      <c r="AX16" s="62">
        <v>1</v>
      </c>
      <c r="AY16" s="60"/>
      <c r="AZ16" s="96" t="s">
        <v>41</v>
      </c>
      <c r="BA16" s="53"/>
      <c r="BB16" s="53"/>
      <c r="BC16" s="53"/>
      <c r="BD16" s="53"/>
      <c r="BE16" s="53"/>
      <c r="BF16" s="60"/>
      <c r="BG16" s="62" t="s">
        <v>42</v>
      </c>
      <c r="BH16" s="54"/>
      <c r="BI16" s="94"/>
      <c r="BJ16" s="77"/>
      <c r="BK16" s="77"/>
      <c r="BL16" s="77"/>
      <c r="BM16" s="77"/>
      <c r="BN16" s="77"/>
      <c r="BO16" s="77"/>
      <c r="BP16" s="77"/>
      <c r="BQ16" s="77"/>
      <c r="BR16" s="77"/>
      <c r="BS16" s="95"/>
      <c r="BT16" s="77"/>
      <c r="BU16" s="77"/>
      <c r="BV16" s="77"/>
      <c r="BW16" s="77"/>
      <c r="BX16" s="89"/>
      <c r="BY16" s="89"/>
      <c r="BZ16" s="76"/>
      <c r="CA16" s="77"/>
      <c r="CB16" s="78"/>
      <c r="CC16" s="59" t="s">
        <v>43</v>
      </c>
      <c r="CD16" s="53"/>
      <c r="CE16" s="53"/>
      <c r="CF16" s="53"/>
      <c r="CG16" s="53"/>
      <c r="CH16" s="53"/>
      <c r="CI16" s="54"/>
    </row>
    <row r="17" spans="1:88" ht="15.75" customHeight="1" thickBo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97"/>
      <c r="Y17" s="47"/>
      <c r="Z17" s="48"/>
      <c r="AA17" s="46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9"/>
      <c r="AM17" s="98" t="s">
        <v>44</v>
      </c>
      <c r="AN17" s="99"/>
      <c r="AO17" s="99"/>
      <c r="AP17" s="99"/>
      <c r="AQ17" s="99"/>
      <c r="AR17" s="100"/>
      <c r="AS17" s="101"/>
      <c r="AT17" s="100"/>
      <c r="AU17" s="102"/>
      <c r="AV17" s="99"/>
      <c r="AW17" s="99"/>
      <c r="AX17" s="99"/>
      <c r="AY17" s="100"/>
      <c r="AZ17" s="102" t="s">
        <v>45</v>
      </c>
      <c r="BA17" s="99"/>
      <c r="BB17" s="99"/>
      <c r="BC17" s="99"/>
      <c r="BD17" s="99"/>
      <c r="BE17" s="99"/>
      <c r="BF17" s="100"/>
      <c r="BG17" s="101"/>
      <c r="BH17" s="103"/>
      <c r="BI17" s="94"/>
      <c r="BJ17" s="77"/>
      <c r="BK17" s="77"/>
      <c r="BL17" s="77"/>
      <c r="BM17" s="77"/>
      <c r="BN17" s="77"/>
      <c r="BO17" s="77"/>
      <c r="BP17" s="77"/>
      <c r="BQ17" s="77"/>
      <c r="BR17" s="77"/>
      <c r="BS17" s="95"/>
      <c r="BT17" s="77"/>
      <c r="BU17" s="77"/>
      <c r="BV17" s="77"/>
      <c r="BW17" s="77"/>
      <c r="BX17" s="89"/>
      <c r="BY17" s="89"/>
      <c r="BZ17" s="76"/>
      <c r="CA17" s="77"/>
      <c r="CB17" s="78"/>
      <c r="CC17" s="104"/>
      <c r="CD17" s="99"/>
      <c r="CE17" s="99"/>
      <c r="CF17" s="99"/>
      <c r="CG17" s="99"/>
      <c r="CH17" s="99"/>
      <c r="CI17" s="103"/>
    </row>
    <row r="18" spans="1:88" ht="12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105" t="s">
        <v>46</v>
      </c>
      <c r="Y18" s="106" t="s">
        <v>47</v>
      </c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30"/>
      <c r="AM18" s="107" t="s">
        <v>48</v>
      </c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36"/>
      <c r="BH18" s="108" t="s">
        <v>49</v>
      </c>
      <c r="BI18" s="94"/>
      <c r="BJ18" s="77"/>
      <c r="BK18" s="77"/>
      <c r="BL18" s="77"/>
      <c r="BM18" s="77"/>
      <c r="BN18" s="77"/>
      <c r="BO18" s="77"/>
      <c r="BP18" s="77"/>
      <c r="BQ18" s="77"/>
      <c r="BR18" s="77"/>
      <c r="BS18" s="95"/>
      <c r="BT18" s="77"/>
      <c r="BU18" s="77"/>
      <c r="BV18" s="77"/>
      <c r="BW18" s="77"/>
      <c r="BX18" s="89"/>
      <c r="BY18" s="89"/>
      <c r="BZ18" s="76"/>
      <c r="CA18" s="77"/>
      <c r="CB18" s="78"/>
      <c r="CC18" s="109" t="s">
        <v>50</v>
      </c>
      <c r="CD18" s="110" t="s">
        <v>51</v>
      </c>
      <c r="CE18" s="111"/>
      <c r="CF18" s="111"/>
      <c r="CG18" s="111"/>
      <c r="CH18" s="112"/>
      <c r="CI18" s="113" t="s">
        <v>52</v>
      </c>
    </row>
    <row r="19" spans="1:88" ht="12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76"/>
      <c r="Y19" s="92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0"/>
      <c r="AM19" s="39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80"/>
      <c r="BH19" s="114"/>
      <c r="BI19" s="94"/>
      <c r="BJ19" s="77"/>
      <c r="BK19" s="77"/>
      <c r="BL19" s="77"/>
      <c r="BM19" s="77"/>
      <c r="BN19" s="77"/>
      <c r="BO19" s="77"/>
      <c r="BP19" s="77"/>
      <c r="BQ19" s="77"/>
      <c r="BR19" s="77"/>
      <c r="BS19" s="95"/>
      <c r="BT19" s="77"/>
      <c r="BU19" s="77"/>
      <c r="BV19" s="77"/>
      <c r="BW19" s="77"/>
      <c r="BX19" s="89"/>
      <c r="BY19" s="89"/>
      <c r="BZ19" s="76"/>
      <c r="CA19" s="77"/>
      <c r="CB19" s="78"/>
      <c r="CC19" s="115"/>
      <c r="CD19" s="96" t="s">
        <v>53</v>
      </c>
      <c r="CE19" s="53"/>
      <c r="CF19" s="53"/>
      <c r="CG19" s="53"/>
      <c r="CH19" s="60"/>
      <c r="CI19" s="116"/>
    </row>
    <row r="20" spans="1:88" ht="12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76"/>
      <c r="Y20" s="92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0"/>
      <c r="AM20" s="39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80"/>
      <c r="BH20" s="114"/>
      <c r="BI20" s="94"/>
      <c r="BJ20" s="77"/>
      <c r="BK20" s="77"/>
      <c r="BL20" s="77"/>
      <c r="BM20" s="77"/>
      <c r="BN20" s="77"/>
      <c r="BO20" s="77"/>
      <c r="BP20" s="77"/>
      <c r="BQ20" s="77"/>
      <c r="BR20" s="77"/>
      <c r="BS20" s="95"/>
      <c r="BT20" s="77"/>
      <c r="BU20" s="77"/>
      <c r="BV20" s="77"/>
      <c r="BW20" s="77"/>
      <c r="BX20" s="89"/>
      <c r="BY20" s="89"/>
      <c r="BZ20" s="76"/>
      <c r="CA20" s="77"/>
      <c r="CB20" s="78"/>
      <c r="CC20" s="115"/>
      <c r="CD20" s="96" t="s">
        <v>54</v>
      </c>
      <c r="CE20" s="53"/>
      <c r="CF20" s="53"/>
      <c r="CG20" s="53"/>
      <c r="CH20" s="60"/>
      <c r="CI20" s="116"/>
    </row>
    <row r="21" spans="1:88" ht="12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76"/>
      <c r="Y21" s="92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0"/>
      <c r="AM21" s="39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80"/>
      <c r="BH21" s="114"/>
      <c r="BI21" s="94"/>
      <c r="BJ21" s="77"/>
      <c r="BK21" s="77"/>
      <c r="BL21" s="77"/>
      <c r="BM21" s="77"/>
      <c r="BN21" s="77"/>
      <c r="BO21" s="77"/>
      <c r="BP21" s="77"/>
      <c r="BQ21" s="77"/>
      <c r="BR21" s="77"/>
      <c r="BS21" s="95"/>
      <c r="BT21" s="77"/>
      <c r="BU21" s="77"/>
      <c r="BV21" s="77"/>
      <c r="BW21" s="77"/>
      <c r="BX21" s="89"/>
      <c r="BY21" s="89"/>
      <c r="BZ21" s="76"/>
      <c r="CA21" s="77"/>
      <c r="CB21" s="78"/>
      <c r="CC21" s="115"/>
      <c r="CD21" s="96" t="s">
        <v>55</v>
      </c>
      <c r="CE21" s="53"/>
      <c r="CF21" s="53"/>
      <c r="CG21" s="53"/>
      <c r="CH21" s="60"/>
      <c r="CI21" s="116"/>
    </row>
    <row r="22" spans="1:88" ht="12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76"/>
      <c r="Y22" s="92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0"/>
      <c r="AM22" s="39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80"/>
      <c r="BH22" s="114"/>
      <c r="BI22" s="94"/>
      <c r="BJ22" s="77"/>
      <c r="BK22" s="77"/>
      <c r="BL22" s="77"/>
      <c r="BM22" s="77"/>
      <c r="BN22" s="77"/>
      <c r="BO22" s="77"/>
      <c r="BP22" s="77"/>
      <c r="BQ22" s="77"/>
      <c r="BR22" s="77"/>
      <c r="BS22" s="95"/>
      <c r="BT22" s="77"/>
      <c r="BU22" s="77"/>
      <c r="BV22" s="77"/>
      <c r="BW22" s="77"/>
      <c r="BX22" s="89"/>
      <c r="BY22" s="89"/>
      <c r="BZ22" s="76"/>
      <c r="CA22" s="77"/>
      <c r="CB22" s="78"/>
      <c r="CC22" s="115"/>
      <c r="CD22" s="96" t="s">
        <v>56</v>
      </c>
      <c r="CE22" s="53"/>
      <c r="CF22" s="53"/>
      <c r="CG22" s="53"/>
      <c r="CH22" s="60"/>
      <c r="CI22" s="116"/>
    </row>
    <row r="23" spans="1:88" ht="17.25" customHeight="1" thickBo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76"/>
      <c r="Y23" s="92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0"/>
      <c r="AM23" s="39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80"/>
      <c r="BH23" s="114"/>
      <c r="BI23" s="94"/>
      <c r="BJ23" s="77"/>
      <c r="BK23" s="77"/>
      <c r="BL23" s="77"/>
      <c r="BM23" s="77"/>
      <c r="BN23" s="77"/>
      <c r="BO23" s="77"/>
      <c r="BP23" s="77"/>
      <c r="BQ23" s="77"/>
      <c r="BR23" s="77"/>
      <c r="BS23" s="95"/>
      <c r="BT23" s="77"/>
      <c r="BU23" s="77"/>
      <c r="BV23" s="77"/>
      <c r="BW23" s="77"/>
      <c r="BX23" s="89"/>
      <c r="BY23" s="89"/>
      <c r="BZ23" s="76"/>
      <c r="CA23" s="77"/>
      <c r="CB23" s="78"/>
      <c r="CC23" s="117"/>
      <c r="CD23" s="118" t="s">
        <v>57</v>
      </c>
      <c r="CE23" s="100"/>
      <c r="CF23" s="119"/>
      <c r="CG23" s="99"/>
      <c r="CH23" s="100"/>
      <c r="CI23" s="120"/>
    </row>
    <row r="24" spans="1:88" ht="6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76"/>
      <c r="Y24" s="92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0"/>
      <c r="AM24" s="39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80"/>
      <c r="BH24" s="114"/>
      <c r="BI24" s="121"/>
      <c r="BJ24" s="122"/>
      <c r="BK24" s="122"/>
      <c r="BL24" s="122"/>
      <c r="BM24" s="122"/>
      <c r="BN24" s="122"/>
      <c r="BO24" s="122"/>
      <c r="BP24" s="122"/>
      <c r="BQ24" s="122"/>
      <c r="BR24" s="122"/>
      <c r="BS24" s="123"/>
      <c r="BT24" s="122"/>
      <c r="BU24" s="122"/>
      <c r="BV24" s="122"/>
      <c r="BW24" s="122"/>
      <c r="BX24" s="124"/>
      <c r="BY24" s="89"/>
      <c r="BZ24" s="76"/>
      <c r="CA24" s="77"/>
      <c r="CB24" s="78"/>
      <c r="CC24" s="31" t="s">
        <v>58</v>
      </c>
      <c r="CD24" s="29"/>
      <c r="CE24" s="29"/>
      <c r="CF24" s="29"/>
      <c r="CG24" s="29"/>
      <c r="CH24" s="29"/>
      <c r="CI24" s="30"/>
    </row>
    <row r="25" spans="1:88" ht="11.25" customHeight="1" thickBo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125"/>
      <c r="Y25" s="46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9"/>
      <c r="AM25" s="9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8"/>
      <c r="BH25" s="126"/>
      <c r="BI25" s="127" t="s">
        <v>59</v>
      </c>
      <c r="BJ25" s="128" t="s">
        <v>42</v>
      </c>
      <c r="BK25" s="128" t="s">
        <v>60</v>
      </c>
      <c r="BL25" s="128" t="s">
        <v>61</v>
      </c>
      <c r="BM25" s="128" t="s">
        <v>62</v>
      </c>
      <c r="BN25" s="128" t="s">
        <v>63</v>
      </c>
      <c r="BO25" s="128" t="s">
        <v>64</v>
      </c>
      <c r="BP25" s="128" t="s">
        <v>65</v>
      </c>
      <c r="BQ25" s="128" t="s">
        <v>66</v>
      </c>
      <c r="BR25" s="128" t="s">
        <v>67</v>
      </c>
      <c r="BS25" s="128" t="s">
        <v>68</v>
      </c>
      <c r="BT25" s="128" t="s">
        <v>69</v>
      </c>
      <c r="BU25" s="129" t="s">
        <v>70</v>
      </c>
      <c r="BV25" s="129" t="s">
        <v>71</v>
      </c>
      <c r="BW25" s="129" t="s">
        <v>72</v>
      </c>
      <c r="BX25" s="130" t="s">
        <v>73</v>
      </c>
      <c r="BY25" s="131"/>
      <c r="BZ25" s="125"/>
      <c r="CA25" s="132"/>
      <c r="CB25" s="133"/>
      <c r="CC25" s="97"/>
      <c r="CD25" s="47"/>
      <c r="CE25" s="47"/>
      <c r="CF25" s="47"/>
      <c r="CG25" s="47"/>
      <c r="CH25" s="47"/>
      <c r="CI25" s="49"/>
    </row>
    <row r="26" spans="1:88" ht="2.25" customHeight="1" thickBo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134"/>
      <c r="Y26" s="135"/>
      <c r="Z26" s="135"/>
      <c r="AA26" s="135"/>
      <c r="AB26" s="135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5"/>
      <c r="BI26" s="137"/>
      <c r="BJ26" s="137"/>
      <c r="BK26" s="137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138"/>
      <c r="CJ26" s="2"/>
    </row>
    <row r="27" spans="1:88" ht="12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139">
        <v>1</v>
      </c>
      <c r="Y27" s="140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2"/>
      <c r="AM27" s="143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5"/>
      <c r="BH27" s="146"/>
      <c r="BI27" s="147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9"/>
      <c r="BZ27" s="150"/>
      <c r="CA27" s="151"/>
      <c r="CB27" s="146"/>
      <c r="CC27" s="152"/>
      <c r="CD27" s="111"/>
      <c r="CE27" s="111"/>
      <c r="CF27" s="111"/>
      <c r="CG27" s="111"/>
      <c r="CH27" s="111"/>
      <c r="CI27" s="153"/>
      <c r="CJ27" s="2"/>
    </row>
    <row r="28" spans="1:88" ht="12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154">
        <v>2</v>
      </c>
      <c r="Y28" s="155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7"/>
      <c r="AM28" s="158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60"/>
      <c r="BH28" s="161"/>
      <c r="BI28" s="162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4"/>
      <c r="BZ28" s="165"/>
      <c r="CA28" s="163"/>
      <c r="CB28" s="161"/>
      <c r="CC28" s="166"/>
      <c r="CD28" s="53"/>
      <c r="CE28" s="53"/>
      <c r="CF28" s="53"/>
      <c r="CG28" s="53"/>
      <c r="CH28" s="53"/>
      <c r="CI28" s="54"/>
      <c r="CJ28" s="2"/>
    </row>
    <row r="29" spans="1:88" ht="12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167">
        <v>3</v>
      </c>
      <c r="Y29" s="155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7"/>
      <c r="AM29" s="158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60"/>
      <c r="BH29" s="161"/>
      <c r="BI29" s="162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4"/>
      <c r="BZ29" s="165"/>
      <c r="CA29" s="163"/>
      <c r="CB29" s="161"/>
      <c r="CC29" s="166"/>
      <c r="CD29" s="53"/>
      <c r="CE29" s="53"/>
      <c r="CF29" s="53"/>
      <c r="CG29" s="53"/>
      <c r="CH29" s="53"/>
      <c r="CI29" s="54"/>
      <c r="CJ29" s="2"/>
    </row>
    <row r="30" spans="1:88" ht="12.7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167">
        <v>4</v>
      </c>
      <c r="Y30" s="155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7"/>
      <c r="AM30" s="158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60"/>
      <c r="BH30" s="161"/>
      <c r="BI30" s="162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4"/>
      <c r="BZ30" s="165"/>
      <c r="CA30" s="163"/>
      <c r="CB30" s="161"/>
      <c r="CC30" s="166"/>
      <c r="CD30" s="53"/>
      <c r="CE30" s="53"/>
      <c r="CF30" s="53"/>
      <c r="CG30" s="53"/>
      <c r="CH30" s="53"/>
      <c r="CI30" s="54"/>
      <c r="CJ30" s="2"/>
    </row>
    <row r="31" spans="1:88" ht="12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167">
        <v>5</v>
      </c>
      <c r="Y31" s="155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7"/>
      <c r="AM31" s="158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159"/>
      <c r="BD31" s="159"/>
      <c r="BE31" s="159"/>
      <c r="BF31" s="159"/>
      <c r="BG31" s="160"/>
      <c r="BH31" s="161"/>
      <c r="BI31" s="162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4"/>
      <c r="BZ31" s="165"/>
      <c r="CA31" s="163"/>
      <c r="CB31" s="161"/>
      <c r="CC31" s="166"/>
      <c r="CD31" s="53"/>
      <c r="CE31" s="53"/>
      <c r="CF31" s="53"/>
      <c r="CG31" s="53"/>
      <c r="CH31" s="53"/>
      <c r="CI31" s="54"/>
      <c r="CJ31" s="2"/>
    </row>
    <row r="32" spans="1:88" ht="12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167">
        <v>6</v>
      </c>
      <c r="Y32" s="155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7"/>
      <c r="AM32" s="158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60"/>
      <c r="BH32" s="161"/>
      <c r="BI32" s="162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4"/>
      <c r="BZ32" s="165"/>
      <c r="CA32" s="168"/>
      <c r="CB32" s="161"/>
      <c r="CC32" s="166"/>
      <c r="CD32" s="53"/>
      <c r="CE32" s="53"/>
      <c r="CF32" s="53"/>
      <c r="CG32" s="53"/>
      <c r="CH32" s="53"/>
      <c r="CI32" s="54"/>
      <c r="CJ32" s="2"/>
    </row>
    <row r="33" spans="1:93" ht="12.7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167">
        <v>7</v>
      </c>
      <c r="Y33" s="155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7"/>
      <c r="AM33" s="158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159"/>
      <c r="BD33" s="159"/>
      <c r="BE33" s="159"/>
      <c r="BF33" s="159"/>
      <c r="BG33" s="160"/>
      <c r="BH33" s="161"/>
      <c r="BI33" s="162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4"/>
      <c r="BZ33" s="165"/>
      <c r="CA33" s="168"/>
      <c r="CB33" s="161"/>
      <c r="CC33" s="166"/>
      <c r="CD33" s="53"/>
      <c r="CE33" s="53"/>
      <c r="CF33" s="53"/>
      <c r="CG33" s="53"/>
      <c r="CH33" s="53"/>
      <c r="CI33" s="54"/>
      <c r="CJ33" s="2"/>
    </row>
    <row r="34" spans="1:93" ht="12.7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167">
        <v>8</v>
      </c>
      <c r="Y34" s="155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7"/>
      <c r="AM34" s="158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159"/>
      <c r="BD34" s="159"/>
      <c r="BE34" s="159"/>
      <c r="BF34" s="159"/>
      <c r="BG34" s="160"/>
      <c r="BH34" s="161"/>
      <c r="BI34" s="162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4"/>
      <c r="BZ34" s="165"/>
      <c r="CA34" s="168"/>
      <c r="CB34" s="161"/>
      <c r="CC34" s="166"/>
      <c r="CD34" s="53"/>
      <c r="CE34" s="53"/>
      <c r="CF34" s="53"/>
      <c r="CG34" s="53"/>
      <c r="CH34" s="53"/>
      <c r="CI34" s="54"/>
      <c r="CJ34" s="2"/>
    </row>
    <row r="35" spans="1:93" ht="12.7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167">
        <v>9</v>
      </c>
      <c r="Y35" s="155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7"/>
      <c r="AM35" s="158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60"/>
      <c r="BH35" s="161"/>
      <c r="BI35" s="162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4"/>
      <c r="BZ35" s="165"/>
      <c r="CA35" s="168"/>
      <c r="CB35" s="161"/>
      <c r="CC35" s="166"/>
      <c r="CD35" s="53"/>
      <c r="CE35" s="53"/>
      <c r="CF35" s="53"/>
      <c r="CG35" s="53"/>
      <c r="CH35" s="53"/>
      <c r="CI35" s="54"/>
      <c r="CJ35" s="2"/>
    </row>
    <row r="36" spans="1:93" ht="12.7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167">
        <v>10</v>
      </c>
      <c r="Y36" s="155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7"/>
      <c r="AM36" s="158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59"/>
      <c r="BG36" s="160"/>
      <c r="BH36" s="161"/>
      <c r="BI36" s="162"/>
      <c r="BJ36" s="163"/>
      <c r="BK36" s="163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  <c r="BV36" s="163"/>
      <c r="BW36" s="163"/>
      <c r="BX36" s="163"/>
      <c r="BY36" s="164"/>
      <c r="BZ36" s="165"/>
      <c r="CA36" s="168"/>
      <c r="CB36" s="161"/>
      <c r="CC36" s="166"/>
      <c r="CD36" s="53"/>
      <c r="CE36" s="53"/>
      <c r="CF36" s="53"/>
      <c r="CG36" s="53"/>
      <c r="CH36" s="53"/>
      <c r="CI36" s="54"/>
      <c r="CJ36" s="2"/>
    </row>
    <row r="37" spans="1:93" ht="12.7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167">
        <v>11</v>
      </c>
      <c r="Y37" s="155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7"/>
      <c r="AM37" s="158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59"/>
      <c r="BF37" s="159"/>
      <c r="BG37" s="160"/>
      <c r="BH37" s="161"/>
      <c r="BI37" s="162"/>
      <c r="BJ37" s="163"/>
      <c r="BK37" s="163"/>
      <c r="BL37" s="163"/>
      <c r="BM37" s="163"/>
      <c r="BN37" s="163"/>
      <c r="BO37" s="163"/>
      <c r="BP37" s="163"/>
      <c r="BQ37" s="163"/>
      <c r="BR37" s="163"/>
      <c r="BS37" s="163"/>
      <c r="BT37" s="163"/>
      <c r="BU37" s="163"/>
      <c r="BV37" s="163"/>
      <c r="BW37" s="163"/>
      <c r="BX37" s="163"/>
      <c r="BY37" s="164"/>
      <c r="BZ37" s="165"/>
      <c r="CA37" s="168"/>
      <c r="CB37" s="161"/>
      <c r="CC37" s="166"/>
      <c r="CD37" s="53"/>
      <c r="CE37" s="53"/>
      <c r="CF37" s="53"/>
      <c r="CG37" s="53"/>
      <c r="CH37" s="53"/>
      <c r="CI37" s="54"/>
      <c r="CJ37" s="2"/>
    </row>
    <row r="38" spans="1:93" ht="12.7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167">
        <v>12</v>
      </c>
      <c r="Y38" s="155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7"/>
      <c r="AM38" s="158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60"/>
      <c r="BH38" s="161"/>
      <c r="BI38" s="162"/>
      <c r="BJ38" s="163"/>
      <c r="BK38" s="163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4"/>
      <c r="BZ38" s="165"/>
      <c r="CA38" s="168"/>
      <c r="CB38" s="161"/>
      <c r="CC38" s="166"/>
      <c r="CD38" s="53"/>
      <c r="CE38" s="53"/>
      <c r="CF38" s="53"/>
      <c r="CG38" s="53"/>
      <c r="CH38" s="53"/>
      <c r="CI38" s="54"/>
      <c r="CJ38" s="2"/>
    </row>
    <row r="39" spans="1:93" ht="12.7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167">
        <v>13</v>
      </c>
      <c r="Y39" s="155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7"/>
      <c r="AM39" s="158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60"/>
      <c r="BH39" s="161"/>
      <c r="BI39" s="162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4"/>
      <c r="BZ39" s="165"/>
      <c r="CA39" s="168"/>
      <c r="CB39" s="161"/>
      <c r="CC39" s="166"/>
      <c r="CD39" s="53"/>
      <c r="CE39" s="53"/>
      <c r="CF39" s="53"/>
      <c r="CG39" s="53"/>
      <c r="CH39" s="53"/>
      <c r="CI39" s="54"/>
      <c r="CJ39" s="2"/>
    </row>
    <row r="40" spans="1:93" ht="12.7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167">
        <v>14</v>
      </c>
      <c r="Y40" s="155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7"/>
      <c r="AM40" s="158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159"/>
      <c r="BD40" s="159"/>
      <c r="BE40" s="159"/>
      <c r="BF40" s="159"/>
      <c r="BG40" s="160"/>
      <c r="BH40" s="161"/>
      <c r="BI40" s="162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3"/>
      <c r="BW40" s="163"/>
      <c r="BX40" s="163"/>
      <c r="BY40" s="164"/>
      <c r="BZ40" s="165"/>
      <c r="CA40" s="168"/>
      <c r="CB40" s="161"/>
      <c r="CC40" s="166"/>
      <c r="CD40" s="53"/>
      <c r="CE40" s="53"/>
      <c r="CF40" s="53"/>
      <c r="CG40" s="53"/>
      <c r="CH40" s="53"/>
      <c r="CI40" s="54"/>
      <c r="CJ40" s="2"/>
    </row>
    <row r="41" spans="1:93" ht="12.7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167">
        <v>15</v>
      </c>
      <c r="Y41" s="155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7"/>
      <c r="AM41" s="158"/>
      <c r="AN41" s="159"/>
      <c r="AO41" s="159"/>
      <c r="AP41" s="159"/>
      <c r="AQ41" s="159"/>
      <c r="AR41" s="159"/>
      <c r="AS41" s="159"/>
      <c r="AT41" s="159"/>
      <c r="AU41" s="159"/>
      <c r="AV41" s="159"/>
      <c r="AW41" s="159"/>
      <c r="AX41" s="159"/>
      <c r="AY41" s="159"/>
      <c r="AZ41" s="159"/>
      <c r="BA41" s="159"/>
      <c r="BB41" s="159"/>
      <c r="BC41" s="159"/>
      <c r="BD41" s="159"/>
      <c r="BE41" s="159"/>
      <c r="BF41" s="159"/>
      <c r="BG41" s="160"/>
      <c r="BH41" s="161"/>
      <c r="BI41" s="162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3"/>
      <c r="BW41" s="163"/>
      <c r="BX41" s="163"/>
      <c r="BY41" s="164"/>
      <c r="BZ41" s="165"/>
      <c r="CA41" s="168"/>
      <c r="CB41" s="161"/>
      <c r="CC41" s="166"/>
      <c r="CD41" s="53"/>
      <c r="CE41" s="53"/>
      <c r="CF41" s="53"/>
      <c r="CG41" s="53"/>
      <c r="CH41" s="53"/>
      <c r="CI41" s="54"/>
      <c r="CJ41" s="2"/>
    </row>
    <row r="42" spans="1:93" ht="12.7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167">
        <v>16</v>
      </c>
      <c r="Y42" s="155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7"/>
      <c r="AM42" s="158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59"/>
      <c r="BC42" s="159"/>
      <c r="BD42" s="159"/>
      <c r="BE42" s="159"/>
      <c r="BF42" s="159"/>
      <c r="BG42" s="160"/>
      <c r="BH42" s="161"/>
      <c r="BI42" s="162"/>
      <c r="BJ42" s="163"/>
      <c r="BK42" s="163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3"/>
      <c r="BW42" s="163"/>
      <c r="BX42" s="163"/>
      <c r="BY42" s="164"/>
      <c r="BZ42" s="165"/>
      <c r="CA42" s="168"/>
      <c r="CB42" s="161"/>
      <c r="CC42" s="166"/>
      <c r="CD42" s="53"/>
      <c r="CE42" s="53"/>
      <c r="CF42" s="53"/>
      <c r="CG42" s="53"/>
      <c r="CH42" s="53"/>
      <c r="CI42" s="54"/>
      <c r="CJ42" s="2"/>
    </row>
    <row r="43" spans="1:93" ht="12.7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167">
        <v>17</v>
      </c>
      <c r="Y43" s="155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7"/>
      <c r="AM43" s="158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59"/>
      <c r="BG43" s="160"/>
      <c r="BH43" s="161"/>
      <c r="BI43" s="162"/>
      <c r="BJ43" s="163"/>
      <c r="BK43" s="163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4"/>
      <c r="BZ43" s="165"/>
      <c r="CA43" s="168"/>
      <c r="CB43" s="161"/>
      <c r="CC43" s="166"/>
      <c r="CD43" s="53"/>
      <c r="CE43" s="53"/>
      <c r="CF43" s="53"/>
      <c r="CG43" s="53"/>
      <c r="CH43" s="53"/>
      <c r="CI43" s="54"/>
      <c r="CJ43" s="2"/>
    </row>
    <row r="44" spans="1:93" ht="12.7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167">
        <v>18</v>
      </c>
      <c r="Y44" s="155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7"/>
      <c r="AM44" s="158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60"/>
      <c r="BH44" s="161"/>
      <c r="BI44" s="162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4"/>
      <c r="BZ44" s="165"/>
      <c r="CA44" s="168"/>
      <c r="CB44" s="161"/>
      <c r="CC44" s="166"/>
      <c r="CD44" s="53"/>
      <c r="CE44" s="53"/>
      <c r="CF44" s="53"/>
      <c r="CG44" s="53"/>
      <c r="CH44" s="53"/>
      <c r="CI44" s="54"/>
      <c r="CJ44" s="2"/>
    </row>
    <row r="45" spans="1:93" ht="12.7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167">
        <v>19</v>
      </c>
      <c r="Y45" s="155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7"/>
      <c r="AM45" s="158"/>
      <c r="AN45" s="159"/>
      <c r="AO45" s="159"/>
      <c r="AP45" s="159"/>
      <c r="AQ45" s="159"/>
      <c r="AR45" s="159"/>
      <c r="AS45" s="159"/>
      <c r="AT45" s="159"/>
      <c r="AU45" s="159"/>
      <c r="AV45" s="159"/>
      <c r="AW45" s="159"/>
      <c r="AX45" s="159"/>
      <c r="AY45" s="159"/>
      <c r="AZ45" s="159"/>
      <c r="BA45" s="159"/>
      <c r="BB45" s="159"/>
      <c r="BC45" s="159"/>
      <c r="BD45" s="159"/>
      <c r="BE45" s="159"/>
      <c r="BF45" s="159"/>
      <c r="BG45" s="160"/>
      <c r="BH45" s="161"/>
      <c r="BI45" s="162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4"/>
      <c r="BZ45" s="165"/>
      <c r="CA45" s="168"/>
      <c r="CB45" s="161"/>
      <c r="CC45" s="166"/>
      <c r="CD45" s="53"/>
      <c r="CE45" s="53"/>
      <c r="CF45" s="53"/>
      <c r="CG45" s="53"/>
      <c r="CH45" s="53"/>
      <c r="CI45" s="54"/>
      <c r="CJ45" s="2"/>
    </row>
    <row r="46" spans="1:93" ht="12.7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67">
        <v>20</v>
      </c>
      <c r="Y46" s="155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7"/>
      <c r="AM46" s="158"/>
      <c r="AN46" s="159"/>
      <c r="AO46" s="159"/>
      <c r="AP46" s="159"/>
      <c r="AQ46" s="159"/>
      <c r="AR46" s="159"/>
      <c r="AS46" s="159"/>
      <c r="AT46" s="159"/>
      <c r="AU46" s="159"/>
      <c r="AV46" s="159"/>
      <c r="AW46" s="159"/>
      <c r="AX46" s="159"/>
      <c r="AY46" s="159"/>
      <c r="AZ46" s="159"/>
      <c r="BA46" s="159"/>
      <c r="BB46" s="159"/>
      <c r="BC46" s="159"/>
      <c r="BD46" s="159"/>
      <c r="BE46" s="159"/>
      <c r="BF46" s="159"/>
      <c r="BG46" s="160"/>
      <c r="BH46" s="161"/>
      <c r="BI46" s="162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4"/>
      <c r="BZ46" s="165"/>
      <c r="CA46" s="168"/>
      <c r="CB46" s="161"/>
      <c r="CC46" s="166"/>
      <c r="CD46" s="53"/>
      <c r="CE46" s="53"/>
      <c r="CF46" s="53"/>
      <c r="CG46" s="53"/>
      <c r="CH46" s="53"/>
      <c r="CI46" s="54"/>
      <c r="CJ46" s="2"/>
    </row>
    <row r="47" spans="1:93" ht="13.5" customHeight="1" thickBo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69">
        <v>21</v>
      </c>
      <c r="Y47" s="170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2"/>
      <c r="AM47" s="173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5"/>
      <c r="BH47" s="176"/>
      <c r="BI47" s="177"/>
      <c r="BJ47" s="178"/>
      <c r="BK47" s="178"/>
      <c r="BL47" s="178"/>
      <c r="BM47" s="178"/>
      <c r="BN47" s="178"/>
      <c r="BO47" s="178"/>
      <c r="BP47" s="178"/>
      <c r="BQ47" s="178"/>
      <c r="BR47" s="178"/>
      <c r="BS47" s="178"/>
      <c r="BT47" s="178"/>
      <c r="BU47" s="178"/>
      <c r="BV47" s="178"/>
      <c r="BW47" s="178"/>
      <c r="BX47" s="178"/>
      <c r="BY47" s="179"/>
      <c r="BZ47" s="180"/>
      <c r="CA47" s="181"/>
      <c r="CB47" s="176"/>
      <c r="CC47" s="182"/>
      <c r="CD47" s="99"/>
      <c r="CE47" s="99"/>
      <c r="CF47" s="99"/>
      <c r="CG47" s="99"/>
      <c r="CH47" s="99"/>
      <c r="CI47" s="103"/>
      <c r="CJ47" s="2"/>
      <c r="CK47" s="2"/>
      <c r="CL47" s="2"/>
      <c r="CM47" s="2"/>
      <c r="CN47" s="2"/>
      <c r="CO47" s="2"/>
    </row>
    <row r="48" spans="1:93" ht="5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3"/>
      <c r="AP48" s="18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183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</row>
    <row r="49" spans="1:93" ht="7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183"/>
      <c r="Y49" s="185" t="s">
        <v>74</v>
      </c>
      <c r="Z49" s="4"/>
      <c r="AA49" s="4"/>
      <c r="AB49" s="4"/>
      <c r="AC49" s="4"/>
      <c r="AD49" s="4"/>
      <c r="AE49" s="4"/>
      <c r="AF49" s="4"/>
      <c r="AG49" s="4"/>
      <c r="AH49" s="186" t="s">
        <v>75</v>
      </c>
      <c r="AI49" s="185" t="s">
        <v>76</v>
      </c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183"/>
      <c r="BA49" s="185" t="s">
        <v>77</v>
      </c>
      <c r="BB49" s="4"/>
      <c r="BC49" s="4"/>
      <c r="BD49" s="4"/>
      <c r="BE49" s="4"/>
      <c r="BF49" s="4"/>
      <c r="BG49" s="4"/>
      <c r="BH49" s="187" t="s">
        <v>75</v>
      </c>
      <c r="BI49" s="185" t="s">
        <v>78</v>
      </c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188" t="s">
        <v>79</v>
      </c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</row>
    <row r="50" spans="1:93" ht="7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183"/>
      <c r="Y50" s="185"/>
      <c r="Z50" s="4"/>
      <c r="AA50" s="4"/>
      <c r="AB50" s="4"/>
      <c r="AC50" s="4"/>
      <c r="AD50" s="4"/>
      <c r="AE50" s="4"/>
      <c r="AF50" s="4"/>
      <c r="AG50" s="4"/>
      <c r="AH50" s="2"/>
      <c r="AI50" s="185" t="s">
        <v>80</v>
      </c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2"/>
      <c r="BA50" s="2"/>
      <c r="BB50" s="185"/>
      <c r="BC50" s="4"/>
      <c r="BD50" s="4"/>
      <c r="BE50" s="4"/>
      <c r="BF50" s="4"/>
      <c r="BG50" s="4"/>
      <c r="BH50" s="2"/>
      <c r="BI50" s="185" t="s">
        <v>81</v>
      </c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189" t="s">
        <v>82</v>
      </c>
      <c r="BX50" s="33"/>
      <c r="BY50" s="189" t="s">
        <v>83</v>
      </c>
      <c r="BZ50" s="33"/>
      <c r="CA50" s="33"/>
      <c r="CB50" s="33"/>
      <c r="CC50" s="33"/>
      <c r="CD50" s="33"/>
      <c r="CE50" s="33"/>
      <c r="CF50" s="33"/>
      <c r="CG50" s="33"/>
      <c r="CH50" s="33"/>
      <c r="CI50" s="34"/>
      <c r="CJ50" s="190"/>
      <c r="CK50" s="190"/>
      <c r="CL50" s="2"/>
      <c r="CM50" s="183"/>
      <c r="CN50" s="183"/>
      <c r="CO50" s="2"/>
    </row>
    <row r="51" spans="1:93" ht="7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83"/>
      <c r="Y51" s="185" t="s">
        <v>84</v>
      </c>
      <c r="Z51" s="4"/>
      <c r="AA51" s="4"/>
      <c r="AB51" s="4"/>
      <c r="AC51" s="4"/>
      <c r="AD51" s="4"/>
      <c r="AE51" s="4"/>
      <c r="AF51" s="4"/>
      <c r="AG51" s="4"/>
      <c r="AH51" s="186" t="s">
        <v>75</v>
      </c>
      <c r="AI51" s="185" t="s">
        <v>85</v>
      </c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2"/>
      <c r="BA51" s="2"/>
      <c r="BB51" s="2"/>
      <c r="BC51" s="2"/>
      <c r="BD51" s="2"/>
      <c r="BE51" s="2"/>
      <c r="BF51" s="2"/>
      <c r="BG51" s="2"/>
      <c r="BH51" s="2"/>
      <c r="BI51" s="185" t="s">
        <v>86</v>
      </c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4"/>
      <c r="BX51" s="42"/>
      <c r="BY51" s="44"/>
      <c r="BZ51" s="42"/>
      <c r="CA51" s="42"/>
      <c r="CB51" s="42"/>
      <c r="CC51" s="42"/>
      <c r="CD51" s="42"/>
      <c r="CE51" s="42"/>
      <c r="CF51" s="42"/>
      <c r="CG51" s="42"/>
      <c r="CH51" s="42"/>
      <c r="CI51" s="45"/>
      <c r="CJ51" s="183"/>
      <c r="CK51" s="183"/>
      <c r="CL51" s="183"/>
      <c r="CM51" s="183"/>
      <c r="CN51" s="183"/>
    </row>
    <row r="52" spans="1:93" ht="7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83"/>
      <c r="Y52" s="185" t="s">
        <v>87</v>
      </c>
      <c r="Z52" s="4"/>
      <c r="AA52" s="4"/>
      <c r="AB52" s="4"/>
      <c r="AC52" s="4"/>
      <c r="AD52" s="4"/>
      <c r="AE52" s="4"/>
      <c r="AF52" s="4"/>
      <c r="AG52" s="4"/>
      <c r="AH52" s="187" t="s">
        <v>75</v>
      </c>
      <c r="AI52" s="185" t="s">
        <v>88</v>
      </c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2"/>
      <c r="BA52" s="185" t="s">
        <v>89</v>
      </c>
      <c r="BB52" s="4"/>
      <c r="BC52" s="4"/>
      <c r="BD52" s="4"/>
      <c r="BE52" s="4"/>
      <c r="BF52" s="4"/>
      <c r="BG52" s="4"/>
      <c r="BH52" s="187" t="s">
        <v>75</v>
      </c>
      <c r="BI52" s="185" t="s">
        <v>90</v>
      </c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191"/>
      <c r="BX52" s="60"/>
      <c r="BY52" s="192"/>
      <c r="BZ52" s="53"/>
      <c r="CA52" s="53"/>
      <c r="CB52" s="53"/>
      <c r="CC52" s="53"/>
      <c r="CD52" s="53"/>
      <c r="CE52" s="53"/>
      <c r="CF52" s="53"/>
      <c r="CG52" s="53"/>
      <c r="CH52" s="53"/>
      <c r="CI52" s="60"/>
      <c r="CJ52" s="190"/>
      <c r="CK52" s="190"/>
      <c r="CL52" s="190"/>
      <c r="CM52" s="190"/>
      <c r="CN52" s="190"/>
    </row>
    <row r="53" spans="1:93" ht="7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83"/>
      <c r="Y53" s="185" t="s">
        <v>91</v>
      </c>
      <c r="Z53" s="4"/>
      <c r="AA53" s="4"/>
      <c r="AB53" s="4"/>
      <c r="AC53" s="4"/>
      <c r="AD53" s="4"/>
      <c r="AE53" s="4"/>
      <c r="AF53" s="4"/>
      <c r="AG53" s="4"/>
      <c r="AH53" s="187" t="s">
        <v>75</v>
      </c>
      <c r="AI53" s="185" t="s">
        <v>92</v>
      </c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2"/>
      <c r="BA53" s="185" t="s">
        <v>93</v>
      </c>
      <c r="BB53" s="4"/>
      <c r="BC53" s="4"/>
      <c r="BD53" s="4"/>
      <c r="BE53" s="4"/>
      <c r="BF53" s="4"/>
      <c r="BG53" s="4"/>
      <c r="BH53" s="187" t="s">
        <v>75</v>
      </c>
      <c r="BI53" s="185" t="s">
        <v>94</v>
      </c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193"/>
      <c r="BW53" s="191"/>
      <c r="BX53" s="60"/>
      <c r="BY53" s="192"/>
      <c r="BZ53" s="53"/>
      <c r="CA53" s="53"/>
      <c r="CB53" s="53"/>
      <c r="CC53" s="53"/>
      <c r="CD53" s="53"/>
      <c r="CE53" s="53"/>
      <c r="CF53" s="53"/>
      <c r="CG53" s="53"/>
      <c r="CH53" s="53"/>
      <c r="CI53" s="60"/>
      <c r="CJ53" s="190"/>
      <c r="CK53" s="190"/>
      <c r="CL53" s="190"/>
      <c r="CM53" s="190"/>
      <c r="CN53" s="190"/>
    </row>
    <row r="54" spans="1:93" ht="7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83"/>
      <c r="Y54" s="185" t="s">
        <v>95</v>
      </c>
      <c r="Z54" s="4"/>
      <c r="AA54" s="4"/>
      <c r="AB54" s="4"/>
      <c r="AC54" s="4"/>
      <c r="AD54" s="4"/>
      <c r="AE54" s="4"/>
      <c r="AF54" s="4"/>
      <c r="AG54" s="4"/>
      <c r="AH54" s="187" t="s">
        <v>75</v>
      </c>
      <c r="AI54" s="185" t="s">
        <v>96</v>
      </c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2"/>
      <c r="BA54" s="185" t="s">
        <v>97</v>
      </c>
      <c r="BB54" s="4"/>
      <c r="BC54" s="4"/>
      <c r="BD54" s="4"/>
      <c r="BE54" s="4"/>
      <c r="BF54" s="4"/>
      <c r="BG54" s="4"/>
      <c r="BH54" s="187" t="s">
        <v>75</v>
      </c>
      <c r="BI54" s="185" t="s">
        <v>98</v>
      </c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193"/>
      <c r="BW54" s="191"/>
      <c r="BX54" s="60"/>
      <c r="BY54" s="192"/>
      <c r="BZ54" s="53"/>
      <c r="CA54" s="53"/>
      <c r="CB54" s="53"/>
      <c r="CC54" s="53"/>
      <c r="CD54" s="53"/>
      <c r="CE54" s="53"/>
      <c r="CF54" s="53"/>
      <c r="CG54" s="53"/>
      <c r="CH54" s="53"/>
      <c r="CI54" s="60"/>
      <c r="CJ54" s="190"/>
      <c r="CK54" s="190"/>
      <c r="CL54" s="190"/>
      <c r="CM54" s="190"/>
      <c r="CN54" s="190"/>
    </row>
    <row r="55" spans="1:93" ht="7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83"/>
      <c r="Y55" s="185" t="s">
        <v>99</v>
      </c>
      <c r="Z55" s="4"/>
      <c r="AA55" s="4"/>
      <c r="AB55" s="4"/>
      <c r="AC55" s="4"/>
      <c r="AD55" s="4"/>
      <c r="AE55" s="4"/>
      <c r="AF55" s="4"/>
      <c r="AG55" s="4"/>
      <c r="AH55" s="187" t="s">
        <v>75</v>
      </c>
      <c r="AI55" s="185" t="s">
        <v>100</v>
      </c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2"/>
      <c r="BA55" s="185" t="s">
        <v>101</v>
      </c>
      <c r="BB55" s="4"/>
      <c r="BC55" s="4"/>
      <c r="BD55" s="4"/>
      <c r="BE55" s="4"/>
      <c r="BF55" s="4"/>
      <c r="BG55" s="4"/>
      <c r="BH55" s="187" t="s">
        <v>75</v>
      </c>
      <c r="BI55" s="185" t="s">
        <v>102</v>
      </c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193"/>
      <c r="BW55" s="191"/>
      <c r="BX55" s="60"/>
      <c r="BY55" s="192"/>
      <c r="BZ55" s="53"/>
      <c r="CA55" s="53"/>
      <c r="CB55" s="53"/>
      <c r="CC55" s="53"/>
      <c r="CD55" s="53"/>
      <c r="CE55" s="53"/>
      <c r="CF55" s="53"/>
      <c r="CG55" s="53"/>
      <c r="CH55" s="53"/>
      <c r="CI55" s="60"/>
    </row>
    <row r="56" spans="1:93" ht="7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83"/>
      <c r="Y56" s="185" t="s">
        <v>103</v>
      </c>
      <c r="Z56" s="4"/>
      <c r="AA56" s="4"/>
      <c r="AB56" s="4"/>
      <c r="AC56" s="4"/>
      <c r="AD56" s="4"/>
      <c r="AE56" s="4"/>
      <c r="AF56" s="4"/>
      <c r="AG56" s="4"/>
      <c r="AH56" s="187" t="s">
        <v>75</v>
      </c>
      <c r="AI56" s="185" t="s">
        <v>104</v>
      </c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2"/>
      <c r="BA56" s="2"/>
      <c r="BB56" s="2"/>
      <c r="BC56" s="2"/>
      <c r="BD56" s="2"/>
      <c r="BE56" s="2"/>
      <c r="BF56" s="2"/>
      <c r="BG56" s="2"/>
      <c r="BH56" s="2"/>
      <c r="BI56" s="185" t="s">
        <v>105</v>
      </c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194"/>
      <c r="BW56" s="191"/>
      <c r="BX56" s="60"/>
      <c r="BY56" s="192"/>
      <c r="BZ56" s="53"/>
      <c r="CA56" s="53"/>
      <c r="CB56" s="53"/>
      <c r="CC56" s="53"/>
      <c r="CD56" s="53"/>
      <c r="CE56" s="53"/>
      <c r="CF56" s="53"/>
      <c r="CG56" s="53"/>
      <c r="CH56" s="53"/>
      <c r="CI56" s="60"/>
    </row>
    <row r="57" spans="1:93" ht="7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83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185" t="s">
        <v>106</v>
      </c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193"/>
      <c r="AZ57" s="193"/>
      <c r="BA57" s="190"/>
      <c r="BB57" s="195"/>
      <c r="BC57" s="196"/>
      <c r="BD57" s="196"/>
      <c r="BE57" s="196"/>
      <c r="BF57" s="196"/>
      <c r="BG57" s="196"/>
      <c r="BH57" s="190"/>
      <c r="BI57" s="185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194"/>
      <c r="BW57" s="191"/>
      <c r="BX57" s="60"/>
      <c r="BY57" s="192"/>
      <c r="BZ57" s="53"/>
      <c r="CA57" s="53"/>
      <c r="CB57" s="53"/>
      <c r="CC57" s="53"/>
      <c r="CD57" s="53"/>
      <c r="CE57" s="53"/>
      <c r="CF57" s="53"/>
      <c r="CG57" s="53"/>
      <c r="CH57" s="53"/>
      <c r="CI57" s="60"/>
    </row>
    <row r="58" spans="1:93" ht="7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83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185" t="s">
        <v>107</v>
      </c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195"/>
      <c r="AY58" s="195"/>
      <c r="AZ58" s="195"/>
      <c r="BA58" s="185" t="s">
        <v>108</v>
      </c>
      <c r="BB58" s="4"/>
      <c r="BC58" s="4"/>
      <c r="BD58" s="4"/>
      <c r="BE58" s="4"/>
      <c r="BF58" s="4"/>
      <c r="BG58" s="4"/>
      <c r="BH58" s="187" t="s">
        <v>75</v>
      </c>
      <c r="BI58" s="185" t="s">
        <v>109</v>
      </c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193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</row>
    <row r="59" spans="1:93" ht="7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83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195"/>
      <c r="AJ59" s="193"/>
      <c r="AK59" s="193"/>
      <c r="AL59" s="193"/>
      <c r="AM59" s="193"/>
      <c r="AN59" s="193"/>
      <c r="AO59" s="193"/>
      <c r="AP59" s="193"/>
      <c r="AQ59" s="193"/>
      <c r="AR59" s="193"/>
      <c r="AS59" s="193"/>
      <c r="AT59" s="193"/>
      <c r="AU59" s="193"/>
      <c r="AV59" s="193"/>
      <c r="AW59" s="193"/>
      <c r="AX59" s="193"/>
      <c r="AY59" s="193"/>
      <c r="AZ59" s="193"/>
      <c r="BA59" s="193"/>
      <c r="BB59" s="193"/>
      <c r="BC59" s="22"/>
      <c r="BD59" s="22"/>
      <c r="BE59" s="197"/>
      <c r="BF59" s="193"/>
      <c r="BG59" s="193"/>
      <c r="BH59" s="193"/>
      <c r="BI59" s="185" t="s">
        <v>110</v>
      </c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193"/>
      <c r="BW59" s="190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</row>
    <row r="60" spans="1:93" ht="7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83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195"/>
      <c r="AJ60" s="193"/>
      <c r="AK60" s="193"/>
      <c r="AL60" s="193"/>
      <c r="AM60" s="193"/>
      <c r="AN60" s="193"/>
      <c r="AO60" s="193"/>
      <c r="AP60" s="193"/>
      <c r="AQ60" s="193"/>
      <c r="AR60" s="193"/>
      <c r="AS60" s="193"/>
      <c r="AT60" s="193"/>
      <c r="AU60" s="193"/>
      <c r="AV60" s="193"/>
      <c r="AW60" s="193"/>
      <c r="AX60" s="193"/>
      <c r="AY60" s="193"/>
      <c r="AZ60" s="193"/>
      <c r="BA60" s="193"/>
      <c r="BB60" s="193"/>
      <c r="BC60" s="22"/>
      <c r="BD60" s="22"/>
      <c r="BE60" s="197"/>
      <c r="BF60" s="193"/>
      <c r="BG60" s="193"/>
      <c r="BH60" s="193"/>
      <c r="BI60" s="195"/>
      <c r="BV60" s="193"/>
      <c r="BW60" s="190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</row>
    <row r="61" spans="1:93" ht="7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83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195"/>
      <c r="AJ61" s="193"/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93"/>
      <c r="AY61" s="193"/>
      <c r="AZ61" s="193"/>
      <c r="BA61" s="193"/>
      <c r="BB61" s="193"/>
      <c r="BC61" s="22"/>
      <c r="BD61" s="22"/>
      <c r="BE61" s="197"/>
      <c r="BF61" s="193"/>
      <c r="BG61" s="193"/>
      <c r="BH61" s="193"/>
      <c r="BI61" s="195"/>
      <c r="BV61" s="193"/>
      <c r="BW61" s="190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</row>
    <row r="62" spans="1:93" ht="7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83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195"/>
      <c r="AJ62" s="193"/>
      <c r="AK62" s="193"/>
      <c r="AL62" s="193"/>
      <c r="AM62" s="193"/>
      <c r="AN62" s="193"/>
      <c r="AO62" s="193"/>
      <c r="AP62" s="193"/>
      <c r="AQ62" s="193"/>
      <c r="AR62" s="193"/>
      <c r="AS62" s="193"/>
      <c r="AT62" s="193"/>
      <c r="AU62" s="193"/>
      <c r="AV62" s="193"/>
      <c r="AW62" s="193"/>
      <c r="AX62" s="193"/>
      <c r="AY62" s="193"/>
      <c r="AZ62" s="193"/>
      <c r="BA62" s="193"/>
      <c r="BB62" s="193"/>
      <c r="BC62" s="22"/>
      <c r="BD62" s="22"/>
      <c r="BE62" s="197"/>
      <c r="BF62" s="193"/>
      <c r="BG62" s="193"/>
      <c r="BH62" s="193"/>
      <c r="BI62" s="195"/>
      <c r="BV62" s="193"/>
      <c r="BW62" s="190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</row>
    <row r="63" spans="1:93" ht="7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83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195"/>
      <c r="AJ63" s="193"/>
      <c r="AK63" s="193"/>
      <c r="AL63" s="193"/>
      <c r="AM63" s="193"/>
      <c r="AN63" s="193"/>
      <c r="AO63" s="193"/>
      <c r="AP63" s="193"/>
      <c r="AQ63" s="193"/>
      <c r="AR63" s="193"/>
      <c r="AS63" s="193"/>
      <c r="AT63" s="193"/>
      <c r="AU63" s="193"/>
      <c r="AV63" s="193"/>
      <c r="AW63" s="193"/>
      <c r="AX63" s="193"/>
      <c r="AY63" s="193"/>
      <c r="AZ63" s="193"/>
      <c r="BA63" s="193"/>
      <c r="BB63" s="193"/>
      <c r="BC63" s="22"/>
      <c r="BD63" s="22"/>
      <c r="BE63" s="197"/>
      <c r="BF63" s="193"/>
      <c r="BG63" s="193"/>
      <c r="BH63" s="193"/>
      <c r="BI63" s="195"/>
      <c r="BV63" s="193"/>
      <c r="BW63" s="190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</row>
    <row r="64" spans="1:93" ht="7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83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195"/>
      <c r="AJ64" s="193"/>
      <c r="AK64" s="193"/>
      <c r="AL64" s="193"/>
      <c r="AM64" s="193"/>
      <c r="AN64" s="193"/>
      <c r="AO64" s="193"/>
      <c r="AP64" s="193"/>
      <c r="AQ64" s="193"/>
      <c r="AR64" s="193"/>
      <c r="AS64" s="193"/>
      <c r="AT64" s="193"/>
      <c r="AU64" s="193"/>
      <c r="AV64" s="193"/>
      <c r="AW64" s="193"/>
      <c r="AX64" s="193"/>
      <c r="AY64" s="193"/>
      <c r="AZ64" s="193"/>
      <c r="BA64" s="193"/>
      <c r="BB64" s="193"/>
      <c r="BC64" s="22"/>
      <c r="BD64" s="22"/>
      <c r="BE64" s="197"/>
      <c r="BF64" s="193"/>
      <c r="BG64" s="193"/>
      <c r="BH64" s="193"/>
      <c r="BI64" s="195"/>
      <c r="BV64" s="193"/>
      <c r="BW64" s="190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</row>
    <row r="65" spans="1:87" ht="7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83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195"/>
      <c r="AJ65" s="193"/>
      <c r="AK65" s="193"/>
      <c r="AL65" s="193"/>
      <c r="AM65" s="193"/>
      <c r="AN65" s="193"/>
      <c r="AO65" s="193"/>
      <c r="AP65" s="193"/>
      <c r="AQ65" s="193"/>
      <c r="AR65" s="193"/>
      <c r="AS65" s="193"/>
      <c r="AT65" s="193"/>
      <c r="AU65" s="193"/>
      <c r="AV65" s="193"/>
      <c r="AW65" s="193"/>
      <c r="AX65" s="193"/>
      <c r="AY65" s="193"/>
      <c r="AZ65" s="193"/>
      <c r="BA65" s="193"/>
      <c r="BB65" s="193"/>
      <c r="BC65" s="22"/>
      <c r="BD65" s="22"/>
      <c r="BE65" s="197"/>
      <c r="BF65" s="193"/>
      <c r="BG65" s="193"/>
      <c r="BH65" s="193"/>
      <c r="BI65" s="195"/>
      <c r="BV65" s="193"/>
      <c r="BW65" s="190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</row>
    <row r="66" spans="1:87" ht="7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83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195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93"/>
      <c r="BA66" s="193"/>
      <c r="BB66" s="193"/>
      <c r="BC66" s="22"/>
      <c r="BD66" s="22"/>
      <c r="BE66" s="197"/>
      <c r="BF66" s="193"/>
      <c r="BG66" s="193"/>
      <c r="BH66" s="193"/>
      <c r="BI66" s="195"/>
      <c r="BV66" s="193"/>
      <c r="BW66" s="190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</row>
    <row r="67" spans="1:87" ht="7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83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195"/>
      <c r="AJ67" s="193"/>
      <c r="AK67" s="193"/>
      <c r="AL67" s="193"/>
      <c r="AM67" s="193"/>
      <c r="AN67" s="193"/>
      <c r="AO67" s="193"/>
      <c r="AP67" s="193"/>
      <c r="AQ67" s="193"/>
      <c r="AR67" s="193"/>
      <c r="AS67" s="193"/>
      <c r="AT67" s="193"/>
      <c r="AU67" s="193"/>
      <c r="AV67" s="193"/>
      <c r="AW67" s="193"/>
      <c r="AX67" s="193"/>
      <c r="AY67" s="193"/>
      <c r="AZ67" s="193"/>
      <c r="BA67" s="193"/>
      <c r="BB67" s="193"/>
      <c r="BC67" s="22"/>
      <c r="BD67" s="22"/>
      <c r="BE67" s="197"/>
      <c r="BF67" s="193"/>
      <c r="BG67" s="193"/>
      <c r="BH67" s="193"/>
      <c r="BI67" s="195"/>
      <c r="BV67" s="193"/>
      <c r="BW67" s="190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</row>
    <row r="68" spans="1:87" ht="7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83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195"/>
      <c r="AJ68" s="193"/>
      <c r="AK68" s="193"/>
      <c r="AL68" s="193"/>
      <c r="AM68" s="193"/>
      <c r="AN68" s="193"/>
      <c r="AO68" s="193"/>
      <c r="AP68" s="193"/>
      <c r="AQ68" s="193"/>
      <c r="AR68" s="193"/>
      <c r="AS68" s="193"/>
      <c r="AT68" s="193"/>
      <c r="AU68" s="193"/>
      <c r="AV68" s="193"/>
      <c r="AW68" s="193"/>
      <c r="AX68" s="193"/>
      <c r="AY68" s="193"/>
      <c r="AZ68" s="193"/>
      <c r="BA68" s="193"/>
      <c r="BB68" s="193"/>
      <c r="BC68" s="22"/>
      <c r="BD68" s="22"/>
      <c r="BE68" s="197"/>
      <c r="BF68" s="193"/>
      <c r="BG68" s="193"/>
      <c r="BH68" s="193"/>
      <c r="BI68" s="195"/>
      <c r="BV68" s="193"/>
      <c r="BW68" s="190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</row>
    <row r="69" spans="1:87" ht="7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83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190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2"/>
      <c r="BD69" s="22"/>
      <c r="BE69" s="198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190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</row>
    <row r="70" spans="1:87" ht="3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83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190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2"/>
      <c r="BD70" s="22"/>
      <c r="BE70" s="198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193"/>
      <c r="BX70" s="193"/>
      <c r="BY70" s="193"/>
      <c r="BZ70" s="193"/>
      <c r="CA70" s="193"/>
      <c r="CB70" s="2"/>
      <c r="CC70" s="2"/>
      <c r="CD70" s="2"/>
      <c r="CE70" s="2"/>
      <c r="CF70" s="2"/>
      <c r="CG70" s="2"/>
      <c r="CH70" s="2"/>
      <c r="CI70" s="2"/>
    </row>
    <row r="71" spans="1:87" ht="3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83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190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2"/>
      <c r="BD71" s="22"/>
      <c r="BE71" s="198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193"/>
      <c r="BX71" s="193"/>
      <c r="BY71" s="193"/>
      <c r="BZ71" s="193"/>
      <c r="CA71" s="193"/>
      <c r="CB71" s="2"/>
      <c r="CC71" s="2"/>
      <c r="CD71" s="2"/>
      <c r="CE71" s="2"/>
      <c r="CF71" s="2"/>
      <c r="CG71" s="2"/>
      <c r="CH71" s="2"/>
      <c r="CI71" s="2"/>
    </row>
    <row r="72" spans="1:87" ht="3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83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190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2"/>
      <c r="BD72" s="22"/>
      <c r="BE72" s="198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193"/>
      <c r="BX72" s="193"/>
      <c r="BY72" s="193"/>
      <c r="BZ72" s="193"/>
      <c r="CA72" s="193"/>
      <c r="CB72" s="2"/>
      <c r="CC72" s="2"/>
      <c r="CD72" s="2"/>
      <c r="CE72" s="2"/>
      <c r="CF72" s="2"/>
      <c r="CG72" s="2"/>
      <c r="CH72" s="2"/>
      <c r="CI72" s="2"/>
    </row>
    <row r="73" spans="1:87" ht="2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83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190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2"/>
      <c r="BD73" s="22"/>
      <c r="BE73" s="198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199"/>
      <c r="BX73" s="193"/>
      <c r="BY73" s="193"/>
      <c r="BZ73" s="193"/>
      <c r="CA73" s="193"/>
      <c r="CB73" s="2"/>
      <c r="CC73" s="2"/>
      <c r="CD73" s="2"/>
      <c r="CE73" s="2"/>
      <c r="CF73" s="2"/>
      <c r="CG73" s="2"/>
      <c r="CH73" s="2"/>
      <c r="CI73" s="2"/>
    </row>
    <row r="74" spans="1:87" ht="13.5" thickBo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83"/>
      <c r="Y74" s="183"/>
      <c r="Z74" s="183"/>
      <c r="AA74" s="183"/>
      <c r="AB74" s="183"/>
      <c r="AC74" s="183"/>
      <c r="AD74" s="183"/>
      <c r="AE74" s="183"/>
      <c r="AF74" s="183"/>
      <c r="AG74" s="183"/>
      <c r="AH74" s="183"/>
      <c r="AI74" s="183"/>
      <c r="AJ74" s="183"/>
      <c r="AK74" s="183"/>
      <c r="AL74" s="183"/>
      <c r="AM74" s="183"/>
      <c r="AN74" s="183"/>
      <c r="AO74" s="183"/>
      <c r="AP74" s="183"/>
      <c r="AQ74" s="183"/>
      <c r="AR74" s="183"/>
      <c r="AS74" s="183"/>
      <c r="AT74" s="183"/>
      <c r="AU74" s="183"/>
      <c r="AV74" s="183"/>
      <c r="AW74" s="183"/>
      <c r="AX74" s="183"/>
      <c r="AY74" s="190"/>
      <c r="AZ74" s="10"/>
      <c r="BA74" s="10"/>
      <c r="BB74" s="10"/>
      <c r="BC74" s="10"/>
      <c r="BD74" s="10"/>
      <c r="BE74" s="10"/>
      <c r="BF74" s="10"/>
      <c r="BG74" s="10"/>
      <c r="BH74" s="187"/>
      <c r="BI74" s="190"/>
      <c r="BJ74" s="190"/>
      <c r="BK74" s="190"/>
      <c r="BL74" s="190"/>
      <c r="BM74" s="190"/>
      <c r="BN74" s="190"/>
      <c r="BO74" s="190"/>
      <c r="BP74" s="190"/>
      <c r="BQ74" s="190"/>
      <c r="BR74" s="190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</row>
    <row r="75" spans="1:87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00" t="s">
        <v>111</v>
      </c>
      <c r="Y75" s="201"/>
      <c r="Z75" s="201"/>
      <c r="AA75" s="202"/>
      <c r="AB75" s="203" t="s">
        <v>112</v>
      </c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2"/>
      <c r="BA75" s="204" t="s">
        <v>113</v>
      </c>
      <c r="BB75" s="111"/>
      <c r="BC75" s="111"/>
      <c r="BD75" s="111"/>
      <c r="BE75" s="205" t="s">
        <v>114</v>
      </c>
      <c r="BF75" s="29"/>
      <c r="BG75" s="29"/>
      <c r="BH75" s="30"/>
      <c r="BI75" s="206" t="s">
        <v>12</v>
      </c>
      <c r="BJ75" s="111"/>
      <c r="BK75" s="111"/>
      <c r="BL75" s="111"/>
      <c r="BM75" s="111"/>
      <c r="BN75" s="111"/>
      <c r="BO75" s="111"/>
      <c r="BP75" s="111"/>
      <c r="BQ75" s="111"/>
      <c r="BR75" s="111"/>
      <c r="BS75" s="111"/>
      <c r="BT75" s="111"/>
      <c r="BU75" s="111"/>
      <c r="BV75" s="111"/>
      <c r="BW75" s="111"/>
      <c r="BX75" s="111"/>
      <c r="BY75" s="153"/>
      <c r="BZ75" s="207" t="s">
        <v>13</v>
      </c>
      <c r="CA75" s="208" t="s">
        <v>115</v>
      </c>
      <c r="CB75" s="108" t="s">
        <v>15</v>
      </c>
      <c r="CC75" s="209" t="s">
        <v>58</v>
      </c>
      <c r="CD75" s="29"/>
      <c r="CE75" s="29"/>
      <c r="CF75" s="29"/>
      <c r="CG75" s="29"/>
      <c r="CH75" s="29"/>
      <c r="CI75" s="30"/>
    </row>
    <row r="76" spans="1:87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15"/>
      <c r="Y76" s="210"/>
      <c r="Z76" s="210"/>
      <c r="AA76" s="94"/>
      <c r="AB76" s="211" t="s">
        <v>113</v>
      </c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4"/>
      <c r="AQ76" s="212" t="s">
        <v>65</v>
      </c>
      <c r="AR76" s="213">
        <f>COUNTIF(T205:T254,"=H")</f>
        <v>0</v>
      </c>
      <c r="AS76" s="33"/>
      <c r="AT76" s="34"/>
      <c r="AU76" s="211" t="s">
        <v>70</v>
      </c>
      <c r="AV76" s="34"/>
      <c r="AW76" s="213">
        <f>COUNTIF(T205:T254,"=M")</f>
        <v>0</v>
      </c>
      <c r="AX76" s="33"/>
      <c r="AY76" s="33"/>
      <c r="AZ76" s="34"/>
      <c r="BA76" s="213">
        <f>AR76+AW76</f>
        <v>0</v>
      </c>
      <c r="BB76" s="33"/>
      <c r="BC76" s="33"/>
      <c r="BD76" s="34"/>
      <c r="BE76" s="214" t="s">
        <v>116</v>
      </c>
      <c r="BF76" s="50"/>
      <c r="BG76" s="50"/>
      <c r="BH76" s="40"/>
      <c r="BI76" s="215" t="s">
        <v>19</v>
      </c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4"/>
      <c r="BU76" s="216" t="s">
        <v>20</v>
      </c>
      <c r="BV76" s="33"/>
      <c r="BW76" s="33"/>
      <c r="BX76" s="34"/>
      <c r="BY76" s="217" t="s">
        <v>21</v>
      </c>
      <c r="BZ76" s="76"/>
      <c r="CA76" s="77"/>
      <c r="CB76" s="114"/>
      <c r="CC76" s="50"/>
      <c r="CD76" s="4"/>
      <c r="CE76" s="4"/>
      <c r="CF76" s="4"/>
      <c r="CG76" s="4"/>
      <c r="CH76" s="4"/>
      <c r="CI76" s="40"/>
    </row>
    <row r="77" spans="1:87" ht="3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15"/>
      <c r="Y77" s="210"/>
      <c r="Z77" s="210"/>
      <c r="AA77" s="94"/>
      <c r="AB77" s="44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5"/>
      <c r="AQ77" s="218"/>
      <c r="AR77" s="44"/>
      <c r="AS77" s="42"/>
      <c r="AT77" s="45"/>
      <c r="AU77" s="44"/>
      <c r="AV77" s="45"/>
      <c r="AW77" s="44"/>
      <c r="AX77" s="42"/>
      <c r="AY77" s="42"/>
      <c r="AZ77" s="45"/>
      <c r="BA77" s="44"/>
      <c r="BB77" s="42"/>
      <c r="BC77" s="42"/>
      <c r="BD77" s="45"/>
      <c r="BE77" s="44"/>
      <c r="BF77" s="42"/>
      <c r="BG77" s="42"/>
      <c r="BH77" s="43"/>
      <c r="BI77" s="41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5"/>
      <c r="BU77" s="44"/>
      <c r="BV77" s="42"/>
      <c r="BW77" s="42"/>
      <c r="BX77" s="45"/>
      <c r="BY77" s="114"/>
      <c r="BZ77" s="76"/>
      <c r="CA77" s="77"/>
      <c r="CB77" s="114"/>
      <c r="CC77" s="50"/>
      <c r="CD77" s="4"/>
      <c r="CE77" s="4"/>
      <c r="CF77" s="4"/>
      <c r="CG77" s="4"/>
      <c r="CH77" s="4"/>
      <c r="CI77" s="40"/>
    </row>
    <row r="78" spans="1:87" ht="10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15"/>
      <c r="Y78" s="210"/>
      <c r="Z78" s="210"/>
      <c r="AA78" s="94"/>
      <c r="AB78" s="96" t="s">
        <v>117</v>
      </c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60"/>
      <c r="AQ78" s="219" t="s">
        <v>65</v>
      </c>
      <c r="AR78" s="62">
        <f>SUMPRODUCT(((T205:T254)="H")*1,((U205:U254)="A")*1)</f>
        <v>0</v>
      </c>
      <c r="AS78" s="53"/>
      <c r="AT78" s="60"/>
      <c r="AU78" s="96" t="s">
        <v>70</v>
      </c>
      <c r="AV78" s="60"/>
      <c r="AW78" s="62">
        <f>SUMPRODUCT(((T205:T254)="M")*1,((U205:U254)="A")*1)</f>
        <v>0</v>
      </c>
      <c r="AX78" s="53"/>
      <c r="AY78" s="53"/>
      <c r="AZ78" s="60"/>
      <c r="BA78" s="62">
        <f>COUNTIF(U205:U254,"=A")</f>
        <v>0</v>
      </c>
      <c r="BB78" s="53"/>
      <c r="BC78" s="53"/>
      <c r="BD78" s="60"/>
      <c r="BE78" s="220" t="str">
        <f>IF(ISERROR(((COUNTIF(U205:U254,"=A"))/SUMPRODUCT(((U205:U254)&lt;&gt;"")*1))*100),"",(((COUNTIF(U205:U254,"=A"))/SUMPRODUCT(((U205:U254)&lt;&gt;"")*1))*100))</f>
        <v/>
      </c>
      <c r="BF78" s="42"/>
      <c r="BG78" s="42"/>
      <c r="BH78" s="43"/>
      <c r="BI78" s="221" t="s">
        <v>25</v>
      </c>
      <c r="BJ78" s="87" t="s">
        <v>26</v>
      </c>
      <c r="BK78" s="87" t="s">
        <v>118</v>
      </c>
      <c r="BL78" s="87" t="s">
        <v>28</v>
      </c>
      <c r="BM78" s="87" t="s">
        <v>29</v>
      </c>
      <c r="BN78" s="87" t="s">
        <v>30</v>
      </c>
      <c r="BO78" s="87" t="s">
        <v>31</v>
      </c>
      <c r="BP78" s="87" t="s">
        <v>32</v>
      </c>
      <c r="BQ78" s="87" t="s">
        <v>33</v>
      </c>
      <c r="BR78" s="87" t="s">
        <v>34</v>
      </c>
      <c r="BS78" s="222" t="s">
        <v>35</v>
      </c>
      <c r="BT78" s="223" t="s">
        <v>119</v>
      </c>
      <c r="BU78" s="87"/>
      <c r="BV78" s="223"/>
      <c r="BW78" s="223"/>
      <c r="BX78" s="223"/>
      <c r="BY78" s="114"/>
      <c r="BZ78" s="76"/>
      <c r="CA78" s="77"/>
      <c r="CB78" s="114"/>
      <c r="CC78" s="50"/>
      <c r="CD78" s="4"/>
      <c r="CE78" s="4"/>
      <c r="CF78" s="4"/>
      <c r="CG78" s="4"/>
      <c r="CH78" s="4"/>
      <c r="CI78" s="40"/>
    </row>
    <row r="79" spans="1:87" ht="5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15"/>
      <c r="Y79" s="210"/>
      <c r="Z79" s="210"/>
      <c r="AA79" s="94"/>
      <c r="AB79" s="211" t="s">
        <v>120</v>
      </c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4"/>
      <c r="AQ79" s="212" t="s">
        <v>65</v>
      </c>
      <c r="AR79" s="213">
        <f>SUMPRODUCT(((T205:T254)="H")*1,((U205:U254)="D")*1)</f>
        <v>0</v>
      </c>
      <c r="AS79" s="33"/>
      <c r="AT79" s="34"/>
      <c r="AU79" s="211" t="s">
        <v>70</v>
      </c>
      <c r="AV79" s="34"/>
      <c r="AW79" s="213">
        <f>SUMPRODUCT(((T205:T254)="M")*1,((U205:U254)="D")*1)</f>
        <v>0</v>
      </c>
      <c r="AX79" s="33"/>
      <c r="AY79" s="33"/>
      <c r="AZ79" s="34"/>
      <c r="BA79" s="213">
        <f>COUNTIF(U205:U254,"=D")</f>
        <v>0</v>
      </c>
      <c r="BB79" s="33"/>
      <c r="BC79" s="33"/>
      <c r="BD79" s="34"/>
      <c r="BE79" s="224" t="str">
        <f>IF(ISERROR(((COUNTIF(U205:U254,"=D"))/SUMPRODUCT(((U205:U254)&lt;&gt;"")*1))*100),"",(((COUNTIF(U205:U254,"=D"))/SUMPRODUCT(((U205:U254)&lt;&gt;"")*1))*100))</f>
        <v/>
      </c>
      <c r="BF79" s="33"/>
      <c r="BG79" s="33"/>
      <c r="BH79" s="91"/>
      <c r="BI79" s="76"/>
      <c r="BJ79" s="77"/>
      <c r="BK79" s="77"/>
      <c r="BL79" s="77"/>
      <c r="BM79" s="77"/>
      <c r="BN79" s="77"/>
      <c r="BO79" s="77"/>
      <c r="BP79" s="77"/>
      <c r="BQ79" s="77"/>
      <c r="BR79" s="77"/>
      <c r="BS79" s="95"/>
      <c r="BT79" s="77"/>
      <c r="BU79" s="77"/>
      <c r="BV79" s="77"/>
      <c r="BW79" s="77"/>
      <c r="BX79" s="77"/>
      <c r="BY79" s="114"/>
      <c r="BZ79" s="76"/>
      <c r="CA79" s="77"/>
      <c r="CB79" s="114"/>
      <c r="CC79" s="50"/>
      <c r="CD79" s="4"/>
      <c r="CE79" s="4"/>
      <c r="CF79" s="4"/>
      <c r="CG79" s="4"/>
      <c r="CH79" s="4"/>
      <c r="CI79" s="40"/>
    </row>
    <row r="80" spans="1:87" ht="5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15"/>
      <c r="Y80" s="210"/>
      <c r="Z80" s="210"/>
      <c r="AA80" s="94"/>
      <c r="AB80" s="44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5"/>
      <c r="AQ80" s="218"/>
      <c r="AR80" s="44"/>
      <c r="AS80" s="42"/>
      <c r="AT80" s="45"/>
      <c r="AU80" s="44"/>
      <c r="AV80" s="45"/>
      <c r="AW80" s="44"/>
      <c r="AX80" s="42"/>
      <c r="AY80" s="42"/>
      <c r="AZ80" s="45"/>
      <c r="BA80" s="44"/>
      <c r="BB80" s="42"/>
      <c r="BC80" s="42"/>
      <c r="BD80" s="45"/>
      <c r="BE80" s="44"/>
      <c r="BF80" s="42"/>
      <c r="BG80" s="42"/>
      <c r="BH80" s="43"/>
      <c r="BI80" s="76"/>
      <c r="BJ80" s="77"/>
      <c r="BK80" s="77"/>
      <c r="BL80" s="77"/>
      <c r="BM80" s="77"/>
      <c r="BN80" s="77"/>
      <c r="BO80" s="77"/>
      <c r="BP80" s="77"/>
      <c r="BQ80" s="77"/>
      <c r="BR80" s="77"/>
      <c r="BS80" s="95"/>
      <c r="BT80" s="77"/>
      <c r="BU80" s="77"/>
      <c r="BV80" s="77"/>
      <c r="BW80" s="77"/>
      <c r="BX80" s="77"/>
      <c r="BY80" s="114"/>
      <c r="BZ80" s="76"/>
      <c r="CA80" s="77"/>
      <c r="CB80" s="114"/>
      <c r="CC80" s="50"/>
      <c r="CD80" s="4"/>
      <c r="CE80" s="4"/>
      <c r="CF80" s="4"/>
      <c r="CG80" s="4"/>
      <c r="CH80" s="4"/>
      <c r="CI80" s="40"/>
    </row>
    <row r="81" spans="1:88" ht="11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15"/>
      <c r="Y81" s="210"/>
      <c r="Z81" s="210"/>
      <c r="AA81" s="94"/>
      <c r="AB81" s="96" t="s">
        <v>121</v>
      </c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60"/>
      <c r="AQ81" s="219" t="s">
        <v>65</v>
      </c>
      <c r="AR81" s="62">
        <f>SUMPRODUCT(((T205:T254)="H")*1,((U205:U254)="RR")*1)</f>
        <v>0</v>
      </c>
      <c r="AS81" s="53"/>
      <c r="AT81" s="60"/>
      <c r="AU81" s="96" t="s">
        <v>70</v>
      </c>
      <c r="AV81" s="60"/>
      <c r="AW81" s="62">
        <f>SUMPRODUCT(((T205:T254)="M")*1,((U205:U254)="RR")*1)</f>
        <v>0</v>
      </c>
      <c r="AX81" s="53"/>
      <c r="AY81" s="53"/>
      <c r="AZ81" s="60"/>
      <c r="BA81" s="62">
        <f>COUNTIF(U205:U254,"=RR")</f>
        <v>0</v>
      </c>
      <c r="BB81" s="53"/>
      <c r="BC81" s="53"/>
      <c r="BD81" s="60"/>
      <c r="BE81" s="225" t="str">
        <f>IF(ISERROR(((COUNTIF(U205:U254,"=RR"))/SUMPRODUCT(((U205:U254)&lt;&gt;"")*1))*100),"",(((COUNTIF(U205:U254,"=RR"))/SUMPRODUCT(((U205:U254)&lt;&gt;"")*1))*100))</f>
        <v/>
      </c>
      <c r="BF81" s="53"/>
      <c r="BG81" s="53"/>
      <c r="BH81" s="54"/>
      <c r="BI81" s="76"/>
      <c r="BJ81" s="77"/>
      <c r="BK81" s="77"/>
      <c r="BL81" s="77"/>
      <c r="BM81" s="77"/>
      <c r="BN81" s="77"/>
      <c r="BO81" s="77"/>
      <c r="BP81" s="77"/>
      <c r="BQ81" s="77"/>
      <c r="BR81" s="77"/>
      <c r="BS81" s="95"/>
      <c r="BT81" s="77"/>
      <c r="BU81" s="77"/>
      <c r="BV81" s="77"/>
      <c r="BW81" s="77"/>
      <c r="BX81" s="77"/>
      <c r="BY81" s="114"/>
      <c r="BZ81" s="76"/>
      <c r="CA81" s="77"/>
      <c r="CB81" s="114"/>
      <c r="CC81" s="50"/>
      <c r="CD81" s="4"/>
      <c r="CE81" s="4"/>
      <c r="CF81" s="4"/>
      <c r="CG81" s="4"/>
      <c r="CH81" s="4"/>
      <c r="CI81" s="40"/>
    </row>
    <row r="82" spans="1:88" ht="9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15"/>
      <c r="Y82" s="210"/>
      <c r="Z82" s="210"/>
      <c r="AA82" s="94"/>
      <c r="AB82" s="96" t="s">
        <v>122</v>
      </c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60"/>
      <c r="AQ82" s="219" t="s">
        <v>65</v>
      </c>
      <c r="AR82" s="62">
        <f>SUMPRODUCT(((T205:T254)="H")*1,((U205:U254)="R")*1)</f>
        <v>0</v>
      </c>
      <c r="AS82" s="53"/>
      <c r="AT82" s="60"/>
      <c r="AU82" s="96" t="s">
        <v>70</v>
      </c>
      <c r="AV82" s="60"/>
      <c r="AW82" s="62">
        <f>SUMPRODUCT(((T205:T254)="M")*1,((U205:U254)="R")*1)</f>
        <v>0</v>
      </c>
      <c r="AX82" s="53"/>
      <c r="AY82" s="53"/>
      <c r="AZ82" s="60"/>
      <c r="BA82" s="62">
        <f>COUNTIF(U205:U254,"=R")</f>
        <v>0</v>
      </c>
      <c r="BB82" s="53"/>
      <c r="BC82" s="53"/>
      <c r="BD82" s="60"/>
      <c r="BE82" s="225" t="str">
        <f>IF(ISERROR(((COUNTIF(U205:U254,"=R"))/SUMPRODUCT(((U205:U254)&lt;&gt;"")*1))*100),"",(((COUNTIF(U205:U254,"=R"))/SUMPRODUCT(((U205:U254)&lt;&gt;"")*1))*100))</f>
        <v/>
      </c>
      <c r="BF82" s="53"/>
      <c r="BG82" s="53"/>
      <c r="BH82" s="54"/>
      <c r="BI82" s="76"/>
      <c r="BJ82" s="77"/>
      <c r="BK82" s="77"/>
      <c r="BL82" s="77"/>
      <c r="BM82" s="77"/>
      <c r="BN82" s="77"/>
      <c r="BO82" s="77"/>
      <c r="BP82" s="77"/>
      <c r="BQ82" s="77"/>
      <c r="BR82" s="77"/>
      <c r="BS82" s="95"/>
      <c r="BT82" s="77"/>
      <c r="BU82" s="77"/>
      <c r="BV82" s="77"/>
      <c r="BW82" s="77"/>
      <c r="BX82" s="77"/>
      <c r="BY82" s="114"/>
      <c r="BZ82" s="76"/>
      <c r="CA82" s="77"/>
      <c r="CB82" s="114"/>
      <c r="CC82" s="50"/>
      <c r="CD82" s="4"/>
      <c r="CE82" s="4"/>
      <c r="CF82" s="4"/>
      <c r="CG82" s="4"/>
      <c r="CH82" s="4"/>
      <c r="CI82" s="40"/>
    </row>
    <row r="83" spans="1:88" ht="9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15"/>
      <c r="Y83" s="210"/>
      <c r="Z83" s="210"/>
      <c r="AA83" s="94"/>
      <c r="AB83" s="96" t="s">
        <v>123</v>
      </c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60"/>
      <c r="AQ83" s="219" t="s">
        <v>65</v>
      </c>
      <c r="AR83" s="62">
        <f>SUMPRODUCT(((T205:T254)="H")*1,((U205:U254)="T")*1)</f>
        <v>0</v>
      </c>
      <c r="AS83" s="53"/>
      <c r="AT83" s="60"/>
      <c r="AU83" s="96" t="s">
        <v>70</v>
      </c>
      <c r="AV83" s="60"/>
      <c r="AW83" s="62">
        <f>SUMPRODUCT(((T205:T254)="M")*1,((U205:U254)="T")*1)</f>
        <v>0</v>
      </c>
      <c r="AX83" s="53"/>
      <c r="AY83" s="53"/>
      <c r="AZ83" s="60"/>
      <c r="BA83" s="62">
        <f>COUNTIF(U205:U254,"=T")</f>
        <v>0</v>
      </c>
      <c r="BB83" s="53"/>
      <c r="BC83" s="53"/>
      <c r="BD83" s="60"/>
      <c r="BE83" s="225" t="str">
        <f>IF(ISERROR(((COUNTIF(U205:U254,"=T"))/SUMPRODUCT(((U205:U254)&lt;&gt;"")*1))*100),"",(((COUNTIF(U205:U254,"=T"))/SUMPRODUCT(((U205:U254)&lt;&gt;"")*1))*100))</f>
        <v/>
      </c>
      <c r="BF83" s="53"/>
      <c r="BG83" s="53"/>
      <c r="BH83" s="54"/>
      <c r="BI83" s="76"/>
      <c r="BJ83" s="77"/>
      <c r="BK83" s="77"/>
      <c r="BL83" s="77"/>
      <c r="BM83" s="77"/>
      <c r="BN83" s="77"/>
      <c r="BO83" s="77"/>
      <c r="BP83" s="77"/>
      <c r="BQ83" s="77"/>
      <c r="BR83" s="77"/>
      <c r="BS83" s="95"/>
      <c r="BT83" s="77"/>
      <c r="BU83" s="77"/>
      <c r="BV83" s="77"/>
      <c r="BW83" s="77"/>
      <c r="BX83" s="77"/>
      <c r="BY83" s="114"/>
      <c r="BZ83" s="76"/>
      <c r="CA83" s="77"/>
      <c r="CB83" s="114"/>
      <c r="CC83" s="50"/>
      <c r="CD83" s="4"/>
      <c r="CE83" s="4"/>
      <c r="CF83" s="4"/>
      <c r="CG83" s="4"/>
      <c r="CH83" s="4"/>
      <c r="CI83" s="40"/>
    </row>
    <row r="84" spans="1:88" ht="11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15"/>
      <c r="Y84" s="210"/>
      <c r="Z84" s="210"/>
      <c r="AA84" s="94"/>
      <c r="AB84" s="96" t="s">
        <v>124</v>
      </c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60"/>
      <c r="AQ84" s="219" t="s">
        <v>65</v>
      </c>
      <c r="AR84" s="62">
        <f t="shared" ref="AR84:AR85" si="0">SUMPRODUCT(((T206:T255)="H")*1,((U206:U255)="T")*1)</f>
        <v>0</v>
      </c>
      <c r="AS84" s="53"/>
      <c r="AT84" s="60"/>
      <c r="AU84" s="96" t="s">
        <v>70</v>
      </c>
      <c r="AV84" s="60"/>
      <c r="AW84" s="62">
        <f>SUMPRODUCT(((T205:T254)="M")*1,((U205:U254)="PP")*1)</f>
        <v>0</v>
      </c>
      <c r="AX84" s="53"/>
      <c r="AY84" s="53"/>
      <c r="AZ84" s="60"/>
      <c r="BA84" s="62">
        <f>COUNTIF(U205:U254,"=PP")</f>
        <v>0</v>
      </c>
      <c r="BB84" s="53"/>
      <c r="BC84" s="53"/>
      <c r="BD84" s="60"/>
      <c r="BE84" s="225" t="str">
        <f>IF(ISERROR(((COUNTIF(U205:U254,"=PP"))/SUMPRODUCT(((U205:U254)&lt;&gt;"")*1))*100),"",(((COUNTIF(U205:U254,"=PP"))/SUMPRODUCT(((U205:U254)&lt;&gt;"")*1))*100))</f>
        <v/>
      </c>
      <c r="BF84" s="53"/>
      <c r="BG84" s="53"/>
      <c r="BH84" s="54"/>
      <c r="BI84" s="76"/>
      <c r="BJ84" s="77"/>
      <c r="BK84" s="77"/>
      <c r="BL84" s="77"/>
      <c r="BM84" s="77"/>
      <c r="BN84" s="77"/>
      <c r="BO84" s="77"/>
      <c r="BP84" s="77"/>
      <c r="BQ84" s="77"/>
      <c r="BR84" s="77"/>
      <c r="BS84" s="95"/>
      <c r="BT84" s="77"/>
      <c r="BU84" s="77"/>
      <c r="BV84" s="77"/>
      <c r="BW84" s="77"/>
      <c r="BX84" s="77"/>
      <c r="BY84" s="114"/>
      <c r="BZ84" s="76"/>
      <c r="CA84" s="77"/>
      <c r="CB84" s="114"/>
      <c r="CC84" s="50"/>
      <c r="CD84" s="4"/>
      <c r="CE84" s="4"/>
      <c r="CF84" s="4"/>
      <c r="CG84" s="4"/>
      <c r="CH84" s="4"/>
      <c r="CI84" s="40"/>
    </row>
    <row r="85" spans="1:88" ht="13.5" customHeight="1" thickBo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17"/>
      <c r="Y85" s="226"/>
      <c r="Z85" s="226"/>
      <c r="AA85" s="227"/>
      <c r="AB85" s="102" t="s">
        <v>125</v>
      </c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100"/>
      <c r="AQ85" s="129" t="s">
        <v>65</v>
      </c>
      <c r="AR85" s="62">
        <f t="shared" si="0"/>
        <v>0</v>
      </c>
      <c r="AS85" s="53"/>
      <c r="AT85" s="60"/>
      <c r="AU85" s="102" t="s">
        <v>70</v>
      </c>
      <c r="AV85" s="100"/>
      <c r="AW85" s="101">
        <f>SUMPRODUCT(((T205:T254)="M")*1,((U205:U254)="F")*1)</f>
        <v>0</v>
      </c>
      <c r="AX85" s="99"/>
      <c r="AY85" s="99"/>
      <c r="AZ85" s="100"/>
      <c r="BA85" s="101">
        <f>COUNTIF(U205:U254,"=F")</f>
        <v>0</v>
      </c>
      <c r="BB85" s="99"/>
      <c r="BC85" s="99"/>
      <c r="BD85" s="100"/>
      <c r="BE85" s="228" t="str">
        <f>IF(ISERROR(((COUNTIF(U205:U254,"=F"))/SUMPRODUCT(((U205:U254)&lt;&gt;"")*1))*100),"",(((COUNTIF(U205:U254,"=F"))/SUMPRODUCT(((U205:U254)&lt;&gt;"")*1))*100))</f>
        <v/>
      </c>
      <c r="BF85" s="99"/>
      <c r="BG85" s="99"/>
      <c r="BH85" s="103"/>
      <c r="BI85" s="76"/>
      <c r="BJ85" s="77"/>
      <c r="BK85" s="77"/>
      <c r="BL85" s="77"/>
      <c r="BM85" s="77"/>
      <c r="BN85" s="77"/>
      <c r="BO85" s="77"/>
      <c r="BP85" s="77"/>
      <c r="BQ85" s="77"/>
      <c r="BR85" s="77"/>
      <c r="BS85" s="95"/>
      <c r="BT85" s="77"/>
      <c r="BU85" s="77"/>
      <c r="BV85" s="77"/>
      <c r="BW85" s="77"/>
      <c r="BX85" s="77"/>
      <c r="BY85" s="114"/>
      <c r="BZ85" s="76"/>
      <c r="CA85" s="77"/>
      <c r="CB85" s="114"/>
      <c r="CC85" s="50"/>
      <c r="CD85" s="4"/>
      <c r="CE85" s="4"/>
      <c r="CF85" s="4"/>
      <c r="CG85" s="4"/>
      <c r="CH85" s="4"/>
      <c r="CI85" s="40"/>
    </row>
    <row r="86" spans="1:88" ht="11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05" t="s">
        <v>46</v>
      </c>
      <c r="Y86" s="106" t="s">
        <v>47</v>
      </c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107" t="s">
        <v>48</v>
      </c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30"/>
      <c r="BH86" s="229" t="s">
        <v>49</v>
      </c>
      <c r="BI86" s="76"/>
      <c r="BJ86" s="77"/>
      <c r="BK86" s="77"/>
      <c r="BL86" s="77"/>
      <c r="BM86" s="77"/>
      <c r="BN86" s="77"/>
      <c r="BO86" s="77"/>
      <c r="BP86" s="77"/>
      <c r="BQ86" s="77"/>
      <c r="BR86" s="77"/>
      <c r="BS86" s="95"/>
      <c r="BT86" s="77"/>
      <c r="BU86" s="77"/>
      <c r="BV86" s="77"/>
      <c r="BW86" s="77"/>
      <c r="BX86" s="77"/>
      <c r="BY86" s="114"/>
      <c r="BZ86" s="76"/>
      <c r="CA86" s="77"/>
      <c r="CB86" s="114"/>
      <c r="CC86" s="50"/>
      <c r="CD86" s="4"/>
      <c r="CE86" s="4"/>
      <c r="CF86" s="4"/>
      <c r="CG86" s="4"/>
      <c r="CH86" s="4"/>
      <c r="CI86" s="40"/>
    </row>
    <row r="87" spans="1:88" ht="11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76"/>
      <c r="Y87" s="92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50"/>
      <c r="AM87" s="39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0"/>
      <c r="BH87" s="230"/>
      <c r="BI87" s="76"/>
      <c r="BJ87" s="77"/>
      <c r="BK87" s="77"/>
      <c r="BL87" s="77"/>
      <c r="BM87" s="77"/>
      <c r="BN87" s="77"/>
      <c r="BO87" s="77"/>
      <c r="BP87" s="77"/>
      <c r="BQ87" s="77"/>
      <c r="BR87" s="77"/>
      <c r="BS87" s="95"/>
      <c r="BT87" s="77"/>
      <c r="BU87" s="77"/>
      <c r="BV87" s="77"/>
      <c r="BW87" s="77"/>
      <c r="BX87" s="77"/>
      <c r="BY87" s="114"/>
      <c r="BZ87" s="76"/>
      <c r="CA87" s="77"/>
      <c r="CB87" s="114"/>
      <c r="CC87" s="50"/>
      <c r="CD87" s="4"/>
      <c r="CE87" s="4"/>
      <c r="CF87" s="4"/>
      <c r="CG87" s="4"/>
      <c r="CH87" s="4"/>
      <c r="CI87" s="40"/>
    </row>
    <row r="88" spans="1:88" ht="12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76"/>
      <c r="Y88" s="92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50"/>
      <c r="AM88" s="39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0"/>
      <c r="BH88" s="230"/>
      <c r="BI88" s="76"/>
      <c r="BJ88" s="77"/>
      <c r="BK88" s="77"/>
      <c r="BL88" s="77"/>
      <c r="BM88" s="77"/>
      <c r="BN88" s="77"/>
      <c r="BO88" s="77"/>
      <c r="BP88" s="77"/>
      <c r="BQ88" s="77"/>
      <c r="BR88" s="77"/>
      <c r="BS88" s="95"/>
      <c r="BT88" s="77"/>
      <c r="BU88" s="77"/>
      <c r="BV88" s="77"/>
      <c r="BW88" s="77"/>
      <c r="BX88" s="77"/>
      <c r="BY88" s="114"/>
      <c r="BZ88" s="76"/>
      <c r="CA88" s="77"/>
      <c r="CB88" s="114"/>
      <c r="CC88" s="50"/>
      <c r="CD88" s="4"/>
      <c r="CE88" s="4"/>
      <c r="CF88" s="4"/>
      <c r="CG88" s="4"/>
      <c r="CH88" s="4"/>
      <c r="CI88" s="40"/>
    </row>
    <row r="89" spans="1:88" ht="5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76"/>
      <c r="Y89" s="92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50"/>
      <c r="AM89" s="39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0"/>
      <c r="BH89" s="230"/>
      <c r="BI89" s="76"/>
      <c r="BJ89" s="77"/>
      <c r="BK89" s="77"/>
      <c r="BL89" s="77"/>
      <c r="BM89" s="77"/>
      <c r="BN89" s="77"/>
      <c r="BO89" s="77"/>
      <c r="BP89" s="77"/>
      <c r="BQ89" s="77"/>
      <c r="BR89" s="77"/>
      <c r="BS89" s="95"/>
      <c r="BT89" s="77"/>
      <c r="BU89" s="77"/>
      <c r="BV89" s="77"/>
      <c r="BW89" s="77"/>
      <c r="BX89" s="77"/>
      <c r="BY89" s="114"/>
      <c r="BZ89" s="76"/>
      <c r="CA89" s="77"/>
      <c r="CB89" s="114"/>
      <c r="CC89" s="50"/>
      <c r="CD89" s="4"/>
      <c r="CE89" s="4"/>
      <c r="CF89" s="4"/>
      <c r="CG89" s="4"/>
      <c r="CH89" s="4"/>
      <c r="CI89" s="40"/>
    </row>
    <row r="90" spans="1:88" ht="6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76"/>
      <c r="Y90" s="92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50"/>
      <c r="AM90" s="39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0"/>
      <c r="BH90" s="230"/>
      <c r="BI90" s="231"/>
      <c r="BJ90" s="122"/>
      <c r="BK90" s="122"/>
      <c r="BL90" s="122"/>
      <c r="BM90" s="122"/>
      <c r="BN90" s="122"/>
      <c r="BO90" s="122"/>
      <c r="BP90" s="122"/>
      <c r="BQ90" s="122"/>
      <c r="BR90" s="122"/>
      <c r="BS90" s="123"/>
      <c r="BT90" s="122"/>
      <c r="BU90" s="122"/>
      <c r="BV90" s="122"/>
      <c r="BW90" s="122"/>
      <c r="BX90" s="122"/>
      <c r="BY90" s="114"/>
      <c r="BZ90" s="76"/>
      <c r="CA90" s="77"/>
      <c r="CB90" s="114"/>
      <c r="CC90" s="50"/>
      <c r="CD90" s="4"/>
      <c r="CE90" s="4"/>
      <c r="CF90" s="4"/>
      <c r="CG90" s="4"/>
      <c r="CH90" s="4"/>
      <c r="CI90" s="40"/>
    </row>
    <row r="91" spans="1:88" ht="12.75" customHeight="1" thickBo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25"/>
      <c r="Y91" s="46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9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9"/>
      <c r="BH91" s="226"/>
      <c r="BI91" s="232" t="s">
        <v>59</v>
      </c>
      <c r="BJ91" s="129" t="s">
        <v>42</v>
      </c>
      <c r="BK91" s="129" t="s">
        <v>60</v>
      </c>
      <c r="BL91" s="129" t="s">
        <v>61</v>
      </c>
      <c r="BM91" s="129" t="s">
        <v>62</v>
      </c>
      <c r="BN91" s="129" t="s">
        <v>63</v>
      </c>
      <c r="BO91" s="129" t="s">
        <v>64</v>
      </c>
      <c r="BP91" s="129" t="s">
        <v>65</v>
      </c>
      <c r="BQ91" s="129" t="s">
        <v>66</v>
      </c>
      <c r="BR91" s="129" t="s">
        <v>67</v>
      </c>
      <c r="BS91" s="129" t="s">
        <v>68</v>
      </c>
      <c r="BT91" s="129" t="s">
        <v>69</v>
      </c>
      <c r="BU91" s="129" t="s">
        <v>70</v>
      </c>
      <c r="BV91" s="129" t="s">
        <v>71</v>
      </c>
      <c r="BW91" s="129" t="s">
        <v>72</v>
      </c>
      <c r="BX91" s="129" t="s">
        <v>73</v>
      </c>
      <c r="BY91" s="126"/>
      <c r="BZ91" s="125"/>
      <c r="CA91" s="132"/>
      <c r="CB91" s="126"/>
      <c r="CC91" s="47"/>
      <c r="CD91" s="47"/>
      <c r="CE91" s="47"/>
      <c r="CF91" s="47"/>
      <c r="CG91" s="47"/>
      <c r="CH91" s="47"/>
      <c r="CI91" s="49"/>
    </row>
    <row r="92" spans="1:88" ht="2.25" customHeight="1" thickBo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33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138"/>
      <c r="CJ92" s="2"/>
    </row>
    <row r="93" spans="1:88" ht="12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39">
        <v>22</v>
      </c>
      <c r="Y93" s="140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2"/>
      <c r="AM93" s="143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5"/>
      <c r="BH93" s="146"/>
      <c r="BI93" s="147"/>
      <c r="BJ93" s="148"/>
      <c r="BK93" s="148"/>
      <c r="BL93" s="148"/>
      <c r="BM93" s="148"/>
      <c r="BN93" s="148"/>
      <c r="BO93" s="148"/>
      <c r="BP93" s="148"/>
      <c r="BQ93" s="148"/>
      <c r="BR93" s="148"/>
      <c r="BS93" s="148"/>
      <c r="BT93" s="148"/>
      <c r="BU93" s="148"/>
      <c r="BV93" s="148"/>
      <c r="BW93" s="148"/>
      <c r="BX93" s="148"/>
      <c r="BY93" s="149"/>
      <c r="BZ93" s="150"/>
      <c r="CA93" s="151"/>
      <c r="CB93" s="146"/>
      <c r="CC93" s="234"/>
      <c r="CD93" s="111"/>
      <c r="CE93" s="111"/>
      <c r="CF93" s="111"/>
      <c r="CG93" s="111"/>
      <c r="CH93" s="111"/>
      <c r="CI93" s="153"/>
      <c r="CJ93" s="2"/>
    </row>
    <row r="94" spans="1:88" ht="12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35">
        <v>23</v>
      </c>
      <c r="Y94" s="155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7"/>
      <c r="AM94" s="158"/>
      <c r="AN94" s="159"/>
      <c r="AO94" s="159"/>
      <c r="AP94" s="159"/>
      <c r="AQ94" s="159"/>
      <c r="AR94" s="159"/>
      <c r="AS94" s="159"/>
      <c r="AT94" s="159"/>
      <c r="AU94" s="159"/>
      <c r="AV94" s="159"/>
      <c r="AW94" s="159"/>
      <c r="AX94" s="159"/>
      <c r="AY94" s="159"/>
      <c r="AZ94" s="159"/>
      <c r="BA94" s="159"/>
      <c r="BB94" s="159"/>
      <c r="BC94" s="159"/>
      <c r="BD94" s="159"/>
      <c r="BE94" s="159"/>
      <c r="BF94" s="159"/>
      <c r="BG94" s="160"/>
      <c r="BH94" s="161"/>
      <c r="BI94" s="162"/>
      <c r="BJ94" s="163"/>
      <c r="BK94" s="163"/>
      <c r="BL94" s="163"/>
      <c r="BM94" s="163"/>
      <c r="BN94" s="163"/>
      <c r="BO94" s="163"/>
      <c r="BP94" s="163"/>
      <c r="BQ94" s="163"/>
      <c r="BR94" s="163"/>
      <c r="BS94" s="163"/>
      <c r="BT94" s="163"/>
      <c r="BU94" s="163"/>
      <c r="BV94" s="163"/>
      <c r="BW94" s="163"/>
      <c r="BX94" s="163"/>
      <c r="BY94" s="164"/>
      <c r="BZ94" s="165"/>
      <c r="CA94" s="168"/>
      <c r="CB94" s="161"/>
      <c r="CC94" s="236"/>
      <c r="CD94" s="53"/>
      <c r="CE94" s="53"/>
      <c r="CF94" s="53"/>
      <c r="CG94" s="53"/>
      <c r="CH94" s="53"/>
      <c r="CI94" s="54"/>
      <c r="CJ94" s="2"/>
    </row>
    <row r="95" spans="1:88" ht="12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35">
        <v>24</v>
      </c>
      <c r="Y95" s="155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7"/>
      <c r="AM95" s="158"/>
      <c r="AN95" s="159"/>
      <c r="AO95" s="159"/>
      <c r="AP95" s="159"/>
      <c r="AQ95" s="159"/>
      <c r="AR95" s="159"/>
      <c r="AS95" s="159"/>
      <c r="AT95" s="159"/>
      <c r="AU95" s="159"/>
      <c r="AV95" s="159"/>
      <c r="AW95" s="159"/>
      <c r="AX95" s="159"/>
      <c r="AY95" s="159"/>
      <c r="AZ95" s="159"/>
      <c r="BA95" s="159"/>
      <c r="BB95" s="159"/>
      <c r="BC95" s="159"/>
      <c r="BD95" s="159"/>
      <c r="BE95" s="159"/>
      <c r="BF95" s="159"/>
      <c r="BG95" s="160"/>
      <c r="BH95" s="161"/>
      <c r="BI95" s="162"/>
      <c r="BJ95" s="163"/>
      <c r="BK95" s="163"/>
      <c r="BL95" s="163"/>
      <c r="BM95" s="163"/>
      <c r="BN95" s="163"/>
      <c r="BO95" s="163"/>
      <c r="BP95" s="163"/>
      <c r="BQ95" s="163"/>
      <c r="BR95" s="163"/>
      <c r="BS95" s="163"/>
      <c r="BT95" s="163"/>
      <c r="BU95" s="163"/>
      <c r="BV95" s="163"/>
      <c r="BW95" s="163"/>
      <c r="BX95" s="163"/>
      <c r="BY95" s="164"/>
      <c r="BZ95" s="165"/>
      <c r="CA95" s="168"/>
      <c r="CB95" s="161"/>
      <c r="CC95" s="236"/>
      <c r="CD95" s="53"/>
      <c r="CE95" s="53"/>
      <c r="CF95" s="53"/>
      <c r="CG95" s="53"/>
      <c r="CH95" s="53"/>
      <c r="CI95" s="54"/>
      <c r="CJ95" s="2"/>
    </row>
    <row r="96" spans="1:88" ht="12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35">
        <v>25</v>
      </c>
      <c r="Y96" s="155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7"/>
      <c r="AM96" s="158"/>
      <c r="AN96" s="159"/>
      <c r="AO96" s="159"/>
      <c r="AP96" s="159"/>
      <c r="AQ96" s="159"/>
      <c r="AR96" s="159"/>
      <c r="AS96" s="159"/>
      <c r="AT96" s="159"/>
      <c r="AU96" s="159"/>
      <c r="AV96" s="159"/>
      <c r="AW96" s="159"/>
      <c r="AX96" s="159"/>
      <c r="AY96" s="159"/>
      <c r="AZ96" s="159"/>
      <c r="BA96" s="159"/>
      <c r="BB96" s="159"/>
      <c r="BC96" s="159"/>
      <c r="BD96" s="159"/>
      <c r="BE96" s="159"/>
      <c r="BF96" s="159"/>
      <c r="BG96" s="160"/>
      <c r="BH96" s="161"/>
      <c r="BI96" s="162"/>
      <c r="BJ96" s="163"/>
      <c r="BK96" s="163"/>
      <c r="BL96" s="163"/>
      <c r="BM96" s="163"/>
      <c r="BN96" s="163"/>
      <c r="BO96" s="163"/>
      <c r="BP96" s="163"/>
      <c r="BQ96" s="163"/>
      <c r="BR96" s="163"/>
      <c r="BS96" s="163"/>
      <c r="BT96" s="163"/>
      <c r="BU96" s="163"/>
      <c r="BV96" s="163"/>
      <c r="BW96" s="163"/>
      <c r="BX96" s="163"/>
      <c r="BY96" s="164"/>
      <c r="BZ96" s="165"/>
      <c r="CA96" s="168"/>
      <c r="CB96" s="161"/>
      <c r="CC96" s="236"/>
      <c r="CD96" s="53"/>
      <c r="CE96" s="53"/>
      <c r="CF96" s="53"/>
      <c r="CG96" s="53"/>
      <c r="CH96" s="53"/>
      <c r="CI96" s="54"/>
      <c r="CJ96" s="2"/>
    </row>
    <row r="97" spans="1:88" ht="12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35">
        <v>26</v>
      </c>
      <c r="Y97" s="155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7"/>
      <c r="AM97" s="158"/>
      <c r="AN97" s="159"/>
      <c r="AO97" s="159"/>
      <c r="AP97" s="159"/>
      <c r="AQ97" s="159"/>
      <c r="AR97" s="159"/>
      <c r="AS97" s="159"/>
      <c r="AT97" s="159"/>
      <c r="AU97" s="159"/>
      <c r="AV97" s="159"/>
      <c r="AW97" s="159"/>
      <c r="AX97" s="159"/>
      <c r="AY97" s="159"/>
      <c r="AZ97" s="159"/>
      <c r="BA97" s="159"/>
      <c r="BB97" s="159"/>
      <c r="BC97" s="159"/>
      <c r="BD97" s="159"/>
      <c r="BE97" s="159"/>
      <c r="BF97" s="159"/>
      <c r="BG97" s="160"/>
      <c r="BH97" s="161"/>
      <c r="BI97" s="162"/>
      <c r="BJ97" s="163"/>
      <c r="BK97" s="163"/>
      <c r="BL97" s="163"/>
      <c r="BM97" s="163"/>
      <c r="BN97" s="163"/>
      <c r="BO97" s="163"/>
      <c r="BP97" s="163"/>
      <c r="BQ97" s="163"/>
      <c r="BR97" s="163"/>
      <c r="BS97" s="163"/>
      <c r="BT97" s="163"/>
      <c r="BU97" s="163"/>
      <c r="BV97" s="163"/>
      <c r="BW97" s="163"/>
      <c r="BX97" s="163"/>
      <c r="BY97" s="164"/>
      <c r="BZ97" s="165"/>
      <c r="CA97" s="168"/>
      <c r="CB97" s="161"/>
      <c r="CC97" s="236"/>
      <c r="CD97" s="53"/>
      <c r="CE97" s="53"/>
      <c r="CF97" s="53"/>
      <c r="CG97" s="53"/>
      <c r="CH97" s="53"/>
      <c r="CI97" s="54"/>
      <c r="CJ97" s="2"/>
    </row>
    <row r="98" spans="1:88" ht="12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35">
        <v>27</v>
      </c>
      <c r="Y98" s="155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7"/>
      <c r="AM98" s="158"/>
      <c r="AN98" s="159"/>
      <c r="AO98" s="159"/>
      <c r="AP98" s="159"/>
      <c r="AQ98" s="159"/>
      <c r="AR98" s="159"/>
      <c r="AS98" s="159"/>
      <c r="AT98" s="159"/>
      <c r="AU98" s="159"/>
      <c r="AV98" s="159"/>
      <c r="AW98" s="159"/>
      <c r="AX98" s="159"/>
      <c r="AY98" s="159"/>
      <c r="AZ98" s="159"/>
      <c r="BA98" s="159"/>
      <c r="BB98" s="159"/>
      <c r="BC98" s="159"/>
      <c r="BD98" s="159"/>
      <c r="BE98" s="159"/>
      <c r="BF98" s="159"/>
      <c r="BG98" s="160"/>
      <c r="BH98" s="161"/>
      <c r="BI98" s="162"/>
      <c r="BJ98" s="163"/>
      <c r="BK98" s="163"/>
      <c r="BL98" s="163"/>
      <c r="BM98" s="163"/>
      <c r="BN98" s="163"/>
      <c r="BO98" s="163"/>
      <c r="BP98" s="163"/>
      <c r="BQ98" s="163"/>
      <c r="BR98" s="163"/>
      <c r="BS98" s="163"/>
      <c r="BT98" s="163"/>
      <c r="BU98" s="163"/>
      <c r="BV98" s="163"/>
      <c r="BW98" s="163"/>
      <c r="BX98" s="163"/>
      <c r="BY98" s="164"/>
      <c r="BZ98" s="165"/>
      <c r="CA98" s="168"/>
      <c r="CB98" s="161"/>
      <c r="CC98" s="236"/>
      <c r="CD98" s="53"/>
      <c r="CE98" s="53"/>
      <c r="CF98" s="53"/>
      <c r="CG98" s="53"/>
      <c r="CH98" s="53"/>
      <c r="CI98" s="54"/>
      <c r="CJ98" s="2"/>
    </row>
    <row r="99" spans="1:88" ht="12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35">
        <v>28</v>
      </c>
      <c r="Y99" s="155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7"/>
      <c r="AM99" s="158"/>
      <c r="AN99" s="159"/>
      <c r="AO99" s="159"/>
      <c r="AP99" s="159"/>
      <c r="AQ99" s="159"/>
      <c r="AR99" s="159"/>
      <c r="AS99" s="159"/>
      <c r="AT99" s="159"/>
      <c r="AU99" s="159"/>
      <c r="AV99" s="159"/>
      <c r="AW99" s="159"/>
      <c r="AX99" s="159"/>
      <c r="AY99" s="159"/>
      <c r="AZ99" s="159"/>
      <c r="BA99" s="159"/>
      <c r="BB99" s="159"/>
      <c r="BC99" s="159"/>
      <c r="BD99" s="159"/>
      <c r="BE99" s="159"/>
      <c r="BF99" s="159"/>
      <c r="BG99" s="160"/>
      <c r="BH99" s="161"/>
      <c r="BI99" s="162"/>
      <c r="BJ99" s="163"/>
      <c r="BK99" s="163"/>
      <c r="BL99" s="163"/>
      <c r="BM99" s="163"/>
      <c r="BN99" s="163"/>
      <c r="BO99" s="163"/>
      <c r="BP99" s="163"/>
      <c r="BQ99" s="163"/>
      <c r="BR99" s="163"/>
      <c r="BS99" s="163"/>
      <c r="BT99" s="163"/>
      <c r="BU99" s="163"/>
      <c r="BV99" s="163"/>
      <c r="BW99" s="163"/>
      <c r="BX99" s="163"/>
      <c r="BY99" s="164"/>
      <c r="BZ99" s="165"/>
      <c r="CA99" s="168"/>
      <c r="CB99" s="161"/>
      <c r="CC99" s="236"/>
      <c r="CD99" s="53"/>
      <c r="CE99" s="53"/>
      <c r="CF99" s="53"/>
      <c r="CG99" s="53"/>
      <c r="CH99" s="53"/>
      <c r="CI99" s="54"/>
      <c r="CJ99" s="2"/>
    </row>
    <row r="100" spans="1:88" ht="12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35">
        <v>29</v>
      </c>
      <c r="Y100" s="155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7"/>
      <c r="AM100" s="158"/>
      <c r="AN100" s="159"/>
      <c r="AO100" s="159"/>
      <c r="AP100" s="159"/>
      <c r="AQ100" s="159"/>
      <c r="AR100" s="159"/>
      <c r="AS100" s="159"/>
      <c r="AT100" s="159"/>
      <c r="AU100" s="159"/>
      <c r="AV100" s="159"/>
      <c r="AW100" s="159"/>
      <c r="AX100" s="159"/>
      <c r="AY100" s="159"/>
      <c r="AZ100" s="159"/>
      <c r="BA100" s="159"/>
      <c r="BB100" s="159"/>
      <c r="BC100" s="159"/>
      <c r="BD100" s="159"/>
      <c r="BE100" s="159"/>
      <c r="BF100" s="159"/>
      <c r="BG100" s="160"/>
      <c r="BH100" s="161"/>
      <c r="BI100" s="162"/>
      <c r="BJ100" s="163"/>
      <c r="BK100" s="163"/>
      <c r="BL100" s="163"/>
      <c r="BM100" s="163"/>
      <c r="BN100" s="163"/>
      <c r="BO100" s="163"/>
      <c r="BP100" s="163"/>
      <c r="BQ100" s="163"/>
      <c r="BR100" s="163"/>
      <c r="BS100" s="163"/>
      <c r="BT100" s="163"/>
      <c r="BU100" s="163"/>
      <c r="BV100" s="163"/>
      <c r="BW100" s="163"/>
      <c r="BX100" s="163"/>
      <c r="BY100" s="164"/>
      <c r="BZ100" s="165"/>
      <c r="CA100" s="168"/>
      <c r="CB100" s="161"/>
      <c r="CC100" s="236"/>
      <c r="CD100" s="53"/>
      <c r="CE100" s="53"/>
      <c r="CF100" s="53"/>
      <c r="CG100" s="53"/>
      <c r="CH100" s="53"/>
      <c r="CI100" s="54"/>
      <c r="CJ100" s="2"/>
    </row>
    <row r="101" spans="1:88" ht="12.7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35">
        <v>30</v>
      </c>
      <c r="Y101" s="155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7"/>
      <c r="AM101" s="158"/>
      <c r="AN101" s="159"/>
      <c r="AO101" s="159"/>
      <c r="AP101" s="159"/>
      <c r="AQ101" s="159"/>
      <c r="AR101" s="159"/>
      <c r="AS101" s="159"/>
      <c r="AT101" s="159"/>
      <c r="AU101" s="159"/>
      <c r="AV101" s="159"/>
      <c r="AW101" s="159"/>
      <c r="AX101" s="159"/>
      <c r="AY101" s="159"/>
      <c r="AZ101" s="159"/>
      <c r="BA101" s="159"/>
      <c r="BB101" s="159"/>
      <c r="BC101" s="159"/>
      <c r="BD101" s="159"/>
      <c r="BE101" s="159"/>
      <c r="BF101" s="159"/>
      <c r="BG101" s="160"/>
      <c r="BH101" s="161"/>
      <c r="BI101" s="162"/>
      <c r="BJ101" s="163"/>
      <c r="BK101" s="163"/>
      <c r="BL101" s="163"/>
      <c r="BM101" s="163"/>
      <c r="BN101" s="163"/>
      <c r="BO101" s="163"/>
      <c r="BP101" s="163"/>
      <c r="BQ101" s="163"/>
      <c r="BR101" s="163"/>
      <c r="BS101" s="163"/>
      <c r="BT101" s="163"/>
      <c r="BU101" s="163"/>
      <c r="BV101" s="163"/>
      <c r="BW101" s="163"/>
      <c r="BX101" s="163"/>
      <c r="BY101" s="164"/>
      <c r="BZ101" s="165"/>
      <c r="CA101" s="168"/>
      <c r="CB101" s="161"/>
      <c r="CC101" s="236"/>
      <c r="CD101" s="53"/>
      <c r="CE101" s="53"/>
      <c r="CF101" s="53"/>
      <c r="CG101" s="53"/>
      <c r="CH101" s="53"/>
      <c r="CI101" s="54"/>
      <c r="CJ101" s="2"/>
    </row>
    <row r="102" spans="1:88" ht="12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35">
        <v>31</v>
      </c>
      <c r="Y102" s="155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7"/>
      <c r="AM102" s="158"/>
      <c r="AN102" s="159"/>
      <c r="AO102" s="159"/>
      <c r="AP102" s="159"/>
      <c r="AQ102" s="159"/>
      <c r="AR102" s="159"/>
      <c r="AS102" s="159"/>
      <c r="AT102" s="159"/>
      <c r="AU102" s="159"/>
      <c r="AV102" s="159"/>
      <c r="AW102" s="159"/>
      <c r="AX102" s="159"/>
      <c r="AY102" s="159"/>
      <c r="AZ102" s="159"/>
      <c r="BA102" s="159"/>
      <c r="BB102" s="159"/>
      <c r="BC102" s="159"/>
      <c r="BD102" s="159"/>
      <c r="BE102" s="159"/>
      <c r="BF102" s="159"/>
      <c r="BG102" s="160"/>
      <c r="BH102" s="161"/>
      <c r="BI102" s="162"/>
      <c r="BJ102" s="163"/>
      <c r="BK102" s="163"/>
      <c r="BL102" s="163"/>
      <c r="BM102" s="163"/>
      <c r="BN102" s="163"/>
      <c r="BO102" s="163"/>
      <c r="BP102" s="163"/>
      <c r="BQ102" s="163"/>
      <c r="BR102" s="163"/>
      <c r="BS102" s="163"/>
      <c r="BT102" s="163"/>
      <c r="BU102" s="163"/>
      <c r="BV102" s="163"/>
      <c r="BW102" s="163"/>
      <c r="BX102" s="163"/>
      <c r="BY102" s="164"/>
      <c r="BZ102" s="165"/>
      <c r="CA102" s="168"/>
      <c r="CB102" s="161"/>
      <c r="CC102" s="236"/>
      <c r="CD102" s="53"/>
      <c r="CE102" s="53"/>
      <c r="CF102" s="53"/>
      <c r="CG102" s="53"/>
      <c r="CH102" s="53"/>
      <c r="CI102" s="54"/>
      <c r="CJ102" s="2"/>
    </row>
    <row r="103" spans="1:88" ht="12.7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35">
        <v>32</v>
      </c>
      <c r="Y103" s="155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7"/>
      <c r="AM103" s="158"/>
      <c r="AN103" s="159"/>
      <c r="AO103" s="159"/>
      <c r="AP103" s="159"/>
      <c r="AQ103" s="159"/>
      <c r="AR103" s="159"/>
      <c r="AS103" s="159"/>
      <c r="AT103" s="159"/>
      <c r="AU103" s="159"/>
      <c r="AV103" s="159"/>
      <c r="AW103" s="159"/>
      <c r="AX103" s="159"/>
      <c r="AY103" s="159"/>
      <c r="AZ103" s="159"/>
      <c r="BA103" s="159"/>
      <c r="BB103" s="159"/>
      <c r="BC103" s="159"/>
      <c r="BD103" s="159"/>
      <c r="BE103" s="159"/>
      <c r="BF103" s="159"/>
      <c r="BG103" s="160"/>
      <c r="BH103" s="161"/>
      <c r="BI103" s="162"/>
      <c r="BJ103" s="163"/>
      <c r="BK103" s="163"/>
      <c r="BL103" s="163"/>
      <c r="BM103" s="163"/>
      <c r="BN103" s="163"/>
      <c r="BO103" s="163"/>
      <c r="BP103" s="163"/>
      <c r="BQ103" s="163"/>
      <c r="BR103" s="163"/>
      <c r="BS103" s="163"/>
      <c r="BT103" s="163"/>
      <c r="BU103" s="163"/>
      <c r="BV103" s="163"/>
      <c r="BW103" s="163"/>
      <c r="BX103" s="163"/>
      <c r="BY103" s="164"/>
      <c r="BZ103" s="165"/>
      <c r="CA103" s="168"/>
      <c r="CB103" s="161"/>
      <c r="CC103" s="236"/>
      <c r="CD103" s="53"/>
      <c r="CE103" s="53"/>
      <c r="CF103" s="53"/>
      <c r="CG103" s="53"/>
      <c r="CH103" s="53"/>
      <c r="CI103" s="54"/>
      <c r="CJ103" s="2"/>
    </row>
    <row r="104" spans="1:88" ht="12.7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35">
        <v>33</v>
      </c>
      <c r="Y104" s="155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7"/>
      <c r="AM104" s="158"/>
      <c r="AN104" s="159"/>
      <c r="AO104" s="159"/>
      <c r="AP104" s="159"/>
      <c r="AQ104" s="159"/>
      <c r="AR104" s="159"/>
      <c r="AS104" s="159"/>
      <c r="AT104" s="159"/>
      <c r="AU104" s="159"/>
      <c r="AV104" s="159"/>
      <c r="AW104" s="159"/>
      <c r="AX104" s="159"/>
      <c r="AY104" s="159"/>
      <c r="AZ104" s="159"/>
      <c r="BA104" s="159"/>
      <c r="BB104" s="159"/>
      <c r="BC104" s="159"/>
      <c r="BD104" s="159"/>
      <c r="BE104" s="159"/>
      <c r="BF104" s="159"/>
      <c r="BG104" s="160"/>
      <c r="BH104" s="161"/>
      <c r="BI104" s="162"/>
      <c r="BJ104" s="163"/>
      <c r="BK104" s="163"/>
      <c r="BL104" s="163"/>
      <c r="BM104" s="163"/>
      <c r="BN104" s="163"/>
      <c r="BO104" s="163"/>
      <c r="BP104" s="163"/>
      <c r="BQ104" s="163"/>
      <c r="BR104" s="163"/>
      <c r="BS104" s="163"/>
      <c r="BT104" s="163"/>
      <c r="BU104" s="163"/>
      <c r="BV104" s="163"/>
      <c r="BW104" s="163"/>
      <c r="BX104" s="163"/>
      <c r="BY104" s="164"/>
      <c r="BZ104" s="165"/>
      <c r="CA104" s="168"/>
      <c r="CB104" s="161"/>
      <c r="CC104" s="236"/>
      <c r="CD104" s="53"/>
      <c r="CE104" s="53"/>
      <c r="CF104" s="53"/>
      <c r="CG104" s="53"/>
      <c r="CH104" s="53"/>
      <c r="CI104" s="54"/>
      <c r="CJ104" s="2"/>
    </row>
    <row r="105" spans="1:88" ht="12.7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35">
        <v>34</v>
      </c>
      <c r="Y105" s="155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7"/>
      <c r="AM105" s="158"/>
      <c r="AN105" s="159"/>
      <c r="AO105" s="159"/>
      <c r="AP105" s="159"/>
      <c r="AQ105" s="159"/>
      <c r="AR105" s="159"/>
      <c r="AS105" s="159"/>
      <c r="AT105" s="159"/>
      <c r="AU105" s="159"/>
      <c r="AV105" s="159"/>
      <c r="AW105" s="159"/>
      <c r="AX105" s="159"/>
      <c r="AY105" s="159"/>
      <c r="AZ105" s="159"/>
      <c r="BA105" s="159"/>
      <c r="BB105" s="159"/>
      <c r="BC105" s="159"/>
      <c r="BD105" s="159"/>
      <c r="BE105" s="159"/>
      <c r="BF105" s="159"/>
      <c r="BG105" s="160"/>
      <c r="BH105" s="161"/>
      <c r="BI105" s="162"/>
      <c r="BJ105" s="163"/>
      <c r="BK105" s="163"/>
      <c r="BL105" s="163"/>
      <c r="BM105" s="163"/>
      <c r="BN105" s="163"/>
      <c r="BO105" s="163"/>
      <c r="BP105" s="163"/>
      <c r="BQ105" s="163"/>
      <c r="BR105" s="163"/>
      <c r="BS105" s="163"/>
      <c r="BT105" s="163"/>
      <c r="BU105" s="163"/>
      <c r="BV105" s="163"/>
      <c r="BW105" s="163"/>
      <c r="BX105" s="163"/>
      <c r="BY105" s="164"/>
      <c r="BZ105" s="165"/>
      <c r="CA105" s="168"/>
      <c r="CB105" s="161"/>
      <c r="CC105" s="236"/>
      <c r="CD105" s="53"/>
      <c r="CE105" s="53"/>
      <c r="CF105" s="53"/>
      <c r="CG105" s="53"/>
      <c r="CH105" s="53"/>
      <c r="CI105" s="54"/>
      <c r="CJ105" s="2"/>
    </row>
    <row r="106" spans="1:88" ht="12.7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35">
        <v>35</v>
      </c>
      <c r="Y106" s="155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7"/>
      <c r="AM106" s="158"/>
      <c r="AN106" s="159"/>
      <c r="AO106" s="159"/>
      <c r="AP106" s="159"/>
      <c r="AQ106" s="159"/>
      <c r="AR106" s="159"/>
      <c r="AS106" s="159"/>
      <c r="AT106" s="159"/>
      <c r="AU106" s="159"/>
      <c r="AV106" s="159"/>
      <c r="AW106" s="159"/>
      <c r="AX106" s="159"/>
      <c r="AY106" s="159"/>
      <c r="AZ106" s="159"/>
      <c r="BA106" s="159"/>
      <c r="BB106" s="159"/>
      <c r="BC106" s="159"/>
      <c r="BD106" s="159"/>
      <c r="BE106" s="159"/>
      <c r="BF106" s="159"/>
      <c r="BG106" s="160"/>
      <c r="BH106" s="161"/>
      <c r="BI106" s="162"/>
      <c r="BJ106" s="163"/>
      <c r="BK106" s="163"/>
      <c r="BL106" s="163"/>
      <c r="BM106" s="163"/>
      <c r="BN106" s="163"/>
      <c r="BO106" s="163"/>
      <c r="BP106" s="163"/>
      <c r="BQ106" s="163"/>
      <c r="BR106" s="163"/>
      <c r="BS106" s="163"/>
      <c r="BT106" s="163"/>
      <c r="BU106" s="163"/>
      <c r="BV106" s="163"/>
      <c r="BW106" s="163"/>
      <c r="BX106" s="163"/>
      <c r="BY106" s="164"/>
      <c r="BZ106" s="165"/>
      <c r="CA106" s="168"/>
      <c r="CB106" s="161"/>
      <c r="CC106" s="236"/>
      <c r="CD106" s="53"/>
      <c r="CE106" s="53"/>
      <c r="CF106" s="53"/>
      <c r="CG106" s="53"/>
      <c r="CH106" s="53"/>
      <c r="CI106" s="54"/>
      <c r="CJ106" s="2"/>
    </row>
    <row r="107" spans="1:88" ht="12.7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35">
        <v>36</v>
      </c>
      <c r="Y107" s="155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7"/>
      <c r="AM107" s="158"/>
      <c r="AN107" s="159"/>
      <c r="AO107" s="159"/>
      <c r="AP107" s="159"/>
      <c r="AQ107" s="159"/>
      <c r="AR107" s="159"/>
      <c r="AS107" s="159"/>
      <c r="AT107" s="159"/>
      <c r="AU107" s="159"/>
      <c r="AV107" s="159"/>
      <c r="AW107" s="159"/>
      <c r="AX107" s="159"/>
      <c r="AY107" s="159"/>
      <c r="AZ107" s="159"/>
      <c r="BA107" s="159"/>
      <c r="BB107" s="159"/>
      <c r="BC107" s="159"/>
      <c r="BD107" s="159"/>
      <c r="BE107" s="159"/>
      <c r="BF107" s="159"/>
      <c r="BG107" s="160"/>
      <c r="BH107" s="161"/>
      <c r="BI107" s="162"/>
      <c r="BJ107" s="163"/>
      <c r="BK107" s="163"/>
      <c r="BL107" s="163"/>
      <c r="BM107" s="163"/>
      <c r="BN107" s="163"/>
      <c r="BO107" s="163"/>
      <c r="BP107" s="163"/>
      <c r="BQ107" s="163"/>
      <c r="BR107" s="163"/>
      <c r="BS107" s="163"/>
      <c r="BT107" s="163"/>
      <c r="BU107" s="163"/>
      <c r="BV107" s="163"/>
      <c r="BW107" s="163"/>
      <c r="BX107" s="163"/>
      <c r="BY107" s="164"/>
      <c r="BZ107" s="165"/>
      <c r="CA107" s="168"/>
      <c r="CB107" s="161"/>
      <c r="CC107" s="236"/>
      <c r="CD107" s="53"/>
      <c r="CE107" s="53"/>
      <c r="CF107" s="53"/>
      <c r="CG107" s="53"/>
      <c r="CH107" s="53"/>
      <c r="CI107" s="54"/>
      <c r="CJ107" s="2"/>
    </row>
    <row r="108" spans="1:88" ht="12.7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35">
        <v>37</v>
      </c>
      <c r="Y108" s="155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7"/>
      <c r="AM108" s="158"/>
      <c r="AN108" s="159"/>
      <c r="AO108" s="159"/>
      <c r="AP108" s="159"/>
      <c r="AQ108" s="159"/>
      <c r="AR108" s="159"/>
      <c r="AS108" s="159"/>
      <c r="AT108" s="159"/>
      <c r="AU108" s="159"/>
      <c r="AV108" s="159"/>
      <c r="AW108" s="159"/>
      <c r="AX108" s="159"/>
      <c r="AY108" s="159"/>
      <c r="AZ108" s="159"/>
      <c r="BA108" s="159"/>
      <c r="BB108" s="159"/>
      <c r="BC108" s="159"/>
      <c r="BD108" s="159"/>
      <c r="BE108" s="159"/>
      <c r="BF108" s="159"/>
      <c r="BG108" s="160"/>
      <c r="BH108" s="161"/>
      <c r="BI108" s="162"/>
      <c r="BJ108" s="163"/>
      <c r="BK108" s="163"/>
      <c r="BL108" s="163"/>
      <c r="BM108" s="163"/>
      <c r="BN108" s="163"/>
      <c r="BO108" s="163"/>
      <c r="BP108" s="163"/>
      <c r="BQ108" s="163"/>
      <c r="BR108" s="163"/>
      <c r="BS108" s="163"/>
      <c r="BT108" s="163"/>
      <c r="BU108" s="163"/>
      <c r="BV108" s="163"/>
      <c r="BW108" s="163"/>
      <c r="BX108" s="163"/>
      <c r="BY108" s="164"/>
      <c r="BZ108" s="165"/>
      <c r="CA108" s="168"/>
      <c r="CB108" s="161"/>
      <c r="CC108" s="236"/>
      <c r="CD108" s="53"/>
      <c r="CE108" s="53"/>
      <c r="CF108" s="53"/>
      <c r="CG108" s="53"/>
      <c r="CH108" s="53"/>
      <c r="CI108" s="54"/>
      <c r="CJ108" s="2"/>
    </row>
    <row r="109" spans="1:88" ht="12.7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35">
        <v>38</v>
      </c>
      <c r="Y109" s="155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7"/>
      <c r="AM109" s="158"/>
      <c r="AN109" s="159"/>
      <c r="AO109" s="159"/>
      <c r="AP109" s="159"/>
      <c r="AQ109" s="159"/>
      <c r="AR109" s="159"/>
      <c r="AS109" s="159"/>
      <c r="AT109" s="159"/>
      <c r="AU109" s="159"/>
      <c r="AV109" s="159"/>
      <c r="AW109" s="159"/>
      <c r="AX109" s="159"/>
      <c r="AY109" s="159"/>
      <c r="AZ109" s="159"/>
      <c r="BA109" s="159"/>
      <c r="BB109" s="159"/>
      <c r="BC109" s="159"/>
      <c r="BD109" s="159"/>
      <c r="BE109" s="159"/>
      <c r="BF109" s="159"/>
      <c r="BG109" s="160"/>
      <c r="BH109" s="161"/>
      <c r="BI109" s="162"/>
      <c r="BJ109" s="163"/>
      <c r="BK109" s="163"/>
      <c r="BL109" s="163"/>
      <c r="BM109" s="163"/>
      <c r="BN109" s="163"/>
      <c r="BO109" s="163"/>
      <c r="BP109" s="163"/>
      <c r="BQ109" s="163"/>
      <c r="BR109" s="163"/>
      <c r="BS109" s="163"/>
      <c r="BT109" s="163"/>
      <c r="BU109" s="163"/>
      <c r="BV109" s="163"/>
      <c r="BW109" s="163"/>
      <c r="BX109" s="163"/>
      <c r="BY109" s="164"/>
      <c r="BZ109" s="165"/>
      <c r="CA109" s="168"/>
      <c r="CB109" s="161"/>
      <c r="CC109" s="236"/>
      <c r="CD109" s="53"/>
      <c r="CE109" s="53"/>
      <c r="CF109" s="53"/>
      <c r="CG109" s="53"/>
      <c r="CH109" s="53"/>
      <c r="CI109" s="54"/>
      <c r="CJ109" s="2"/>
    </row>
    <row r="110" spans="1:88" ht="12.7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35">
        <v>39</v>
      </c>
      <c r="Y110" s="155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7"/>
      <c r="AM110" s="158"/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59"/>
      <c r="AX110" s="159"/>
      <c r="AY110" s="159"/>
      <c r="AZ110" s="159"/>
      <c r="BA110" s="159"/>
      <c r="BB110" s="159"/>
      <c r="BC110" s="159"/>
      <c r="BD110" s="159"/>
      <c r="BE110" s="159"/>
      <c r="BF110" s="159"/>
      <c r="BG110" s="160"/>
      <c r="BH110" s="161"/>
      <c r="BI110" s="162"/>
      <c r="BJ110" s="163"/>
      <c r="BK110" s="163"/>
      <c r="BL110" s="163"/>
      <c r="BM110" s="163"/>
      <c r="BN110" s="163"/>
      <c r="BO110" s="163"/>
      <c r="BP110" s="163"/>
      <c r="BQ110" s="163"/>
      <c r="BR110" s="163"/>
      <c r="BS110" s="163"/>
      <c r="BT110" s="163"/>
      <c r="BU110" s="163"/>
      <c r="BV110" s="163"/>
      <c r="BW110" s="163"/>
      <c r="BX110" s="163"/>
      <c r="BY110" s="164"/>
      <c r="BZ110" s="165"/>
      <c r="CA110" s="168"/>
      <c r="CB110" s="161"/>
      <c r="CC110" s="236"/>
      <c r="CD110" s="53"/>
      <c r="CE110" s="53"/>
      <c r="CF110" s="53"/>
      <c r="CG110" s="53"/>
      <c r="CH110" s="53"/>
      <c r="CI110" s="54"/>
      <c r="CJ110" s="2"/>
    </row>
    <row r="111" spans="1:88" ht="12.7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35">
        <v>40</v>
      </c>
      <c r="Y111" s="155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7"/>
      <c r="AM111" s="158"/>
      <c r="AN111" s="159"/>
      <c r="AO111" s="159"/>
      <c r="AP111" s="159"/>
      <c r="AQ111" s="159"/>
      <c r="AR111" s="159"/>
      <c r="AS111" s="159"/>
      <c r="AT111" s="159"/>
      <c r="AU111" s="159"/>
      <c r="AV111" s="159"/>
      <c r="AW111" s="159"/>
      <c r="AX111" s="159"/>
      <c r="AY111" s="159"/>
      <c r="AZ111" s="159"/>
      <c r="BA111" s="159"/>
      <c r="BB111" s="159"/>
      <c r="BC111" s="159"/>
      <c r="BD111" s="159"/>
      <c r="BE111" s="159"/>
      <c r="BF111" s="159"/>
      <c r="BG111" s="160"/>
      <c r="BH111" s="161"/>
      <c r="BI111" s="162"/>
      <c r="BJ111" s="163"/>
      <c r="BK111" s="163"/>
      <c r="BL111" s="163"/>
      <c r="BM111" s="163"/>
      <c r="BN111" s="163"/>
      <c r="BO111" s="163"/>
      <c r="BP111" s="163"/>
      <c r="BQ111" s="163"/>
      <c r="BR111" s="163"/>
      <c r="BS111" s="163"/>
      <c r="BT111" s="163"/>
      <c r="BU111" s="163"/>
      <c r="BV111" s="163"/>
      <c r="BW111" s="163"/>
      <c r="BX111" s="163"/>
      <c r="BY111" s="164"/>
      <c r="BZ111" s="165"/>
      <c r="CA111" s="168"/>
      <c r="CB111" s="161"/>
      <c r="CC111" s="236"/>
      <c r="CD111" s="53"/>
      <c r="CE111" s="53"/>
      <c r="CF111" s="53"/>
      <c r="CG111" s="53"/>
      <c r="CH111" s="53"/>
      <c r="CI111" s="54"/>
      <c r="CJ111" s="2"/>
    </row>
    <row r="112" spans="1:88" ht="12.7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35">
        <v>41</v>
      </c>
      <c r="Y112" s="155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7"/>
      <c r="AM112" s="158"/>
      <c r="AN112" s="159"/>
      <c r="AO112" s="159"/>
      <c r="AP112" s="159"/>
      <c r="AQ112" s="159"/>
      <c r="AR112" s="159"/>
      <c r="AS112" s="159"/>
      <c r="AT112" s="159"/>
      <c r="AU112" s="159"/>
      <c r="AV112" s="159"/>
      <c r="AW112" s="159"/>
      <c r="AX112" s="159"/>
      <c r="AY112" s="159"/>
      <c r="AZ112" s="159"/>
      <c r="BA112" s="159"/>
      <c r="BB112" s="159"/>
      <c r="BC112" s="159"/>
      <c r="BD112" s="159"/>
      <c r="BE112" s="159"/>
      <c r="BF112" s="159"/>
      <c r="BG112" s="160"/>
      <c r="BH112" s="161"/>
      <c r="BI112" s="162"/>
      <c r="BJ112" s="163"/>
      <c r="BK112" s="163"/>
      <c r="BL112" s="163"/>
      <c r="BM112" s="163"/>
      <c r="BN112" s="163"/>
      <c r="BO112" s="163"/>
      <c r="BP112" s="163"/>
      <c r="BQ112" s="163"/>
      <c r="BR112" s="163"/>
      <c r="BS112" s="163"/>
      <c r="BT112" s="163"/>
      <c r="BU112" s="163"/>
      <c r="BV112" s="163"/>
      <c r="BW112" s="163"/>
      <c r="BX112" s="163"/>
      <c r="BY112" s="164"/>
      <c r="BZ112" s="165"/>
      <c r="CA112" s="168"/>
      <c r="CB112" s="161"/>
      <c r="CC112" s="236"/>
      <c r="CD112" s="53"/>
      <c r="CE112" s="53"/>
      <c r="CF112" s="53"/>
      <c r="CG112" s="53"/>
      <c r="CH112" s="53"/>
      <c r="CI112" s="54"/>
      <c r="CJ112" s="2"/>
    </row>
    <row r="113" spans="1:88" ht="12.7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35">
        <v>42</v>
      </c>
      <c r="Y113" s="155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7"/>
      <c r="AM113" s="158"/>
      <c r="AN113" s="159"/>
      <c r="AO113" s="159"/>
      <c r="AP113" s="159"/>
      <c r="AQ113" s="159"/>
      <c r="AR113" s="159"/>
      <c r="AS113" s="159"/>
      <c r="AT113" s="159"/>
      <c r="AU113" s="159"/>
      <c r="AV113" s="159"/>
      <c r="AW113" s="159"/>
      <c r="AX113" s="159"/>
      <c r="AY113" s="159"/>
      <c r="AZ113" s="159"/>
      <c r="BA113" s="159"/>
      <c r="BB113" s="159"/>
      <c r="BC113" s="159"/>
      <c r="BD113" s="159"/>
      <c r="BE113" s="159"/>
      <c r="BF113" s="159"/>
      <c r="BG113" s="160"/>
      <c r="BH113" s="161"/>
      <c r="BI113" s="162"/>
      <c r="BJ113" s="163"/>
      <c r="BK113" s="163"/>
      <c r="BL113" s="163"/>
      <c r="BM113" s="163"/>
      <c r="BN113" s="163"/>
      <c r="BO113" s="163"/>
      <c r="BP113" s="163"/>
      <c r="BQ113" s="163"/>
      <c r="BR113" s="163"/>
      <c r="BS113" s="163"/>
      <c r="BT113" s="163"/>
      <c r="BU113" s="163"/>
      <c r="BV113" s="163"/>
      <c r="BW113" s="163"/>
      <c r="BX113" s="163"/>
      <c r="BY113" s="164"/>
      <c r="BZ113" s="165"/>
      <c r="CA113" s="168"/>
      <c r="CB113" s="161"/>
      <c r="CC113" s="236"/>
      <c r="CD113" s="53"/>
      <c r="CE113" s="53"/>
      <c r="CF113" s="53"/>
      <c r="CG113" s="53"/>
      <c r="CH113" s="53"/>
      <c r="CI113" s="54"/>
      <c r="CJ113" s="2"/>
    </row>
    <row r="114" spans="1:88" ht="12.7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35">
        <v>43</v>
      </c>
      <c r="Y114" s="155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7"/>
      <c r="AM114" s="158"/>
      <c r="AN114" s="159"/>
      <c r="AO114" s="159"/>
      <c r="AP114" s="159"/>
      <c r="AQ114" s="159"/>
      <c r="AR114" s="159"/>
      <c r="AS114" s="159"/>
      <c r="AT114" s="159"/>
      <c r="AU114" s="159"/>
      <c r="AV114" s="159"/>
      <c r="AW114" s="159"/>
      <c r="AX114" s="159"/>
      <c r="AY114" s="159"/>
      <c r="AZ114" s="159"/>
      <c r="BA114" s="159"/>
      <c r="BB114" s="159"/>
      <c r="BC114" s="159"/>
      <c r="BD114" s="159"/>
      <c r="BE114" s="159"/>
      <c r="BF114" s="159"/>
      <c r="BG114" s="160"/>
      <c r="BH114" s="161"/>
      <c r="BI114" s="162"/>
      <c r="BJ114" s="163"/>
      <c r="BK114" s="163"/>
      <c r="BL114" s="163"/>
      <c r="BM114" s="163"/>
      <c r="BN114" s="163"/>
      <c r="BO114" s="163"/>
      <c r="BP114" s="163"/>
      <c r="BQ114" s="163"/>
      <c r="BR114" s="163"/>
      <c r="BS114" s="163"/>
      <c r="BT114" s="163"/>
      <c r="BU114" s="163"/>
      <c r="BV114" s="163"/>
      <c r="BW114" s="163"/>
      <c r="BX114" s="163"/>
      <c r="BY114" s="164"/>
      <c r="BZ114" s="165"/>
      <c r="CA114" s="168"/>
      <c r="CB114" s="161"/>
      <c r="CC114" s="236"/>
      <c r="CD114" s="53"/>
      <c r="CE114" s="53"/>
      <c r="CF114" s="53"/>
      <c r="CG114" s="53"/>
      <c r="CH114" s="53"/>
      <c r="CI114" s="54"/>
      <c r="CJ114" s="2"/>
    </row>
    <row r="115" spans="1:88" ht="12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35">
        <v>44</v>
      </c>
      <c r="Y115" s="155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7"/>
      <c r="AM115" s="158"/>
      <c r="AN115" s="159"/>
      <c r="AO115" s="159"/>
      <c r="AP115" s="159"/>
      <c r="AQ115" s="159"/>
      <c r="AR115" s="159"/>
      <c r="AS115" s="159"/>
      <c r="AT115" s="159"/>
      <c r="AU115" s="159"/>
      <c r="AV115" s="159"/>
      <c r="AW115" s="159"/>
      <c r="AX115" s="159"/>
      <c r="AY115" s="159"/>
      <c r="AZ115" s="159"/>
      <c r="BA115" s="159"/>
      <c r="BB115" s="159"/>
      <c r="BC115" s="159"/>
      <c r="BD115" s="159"/>
      <c r="BE115" s="159"/>
      <c r="BF115" s="159"/>
      <c r="BG115" s="160"/>
      <c r="BH115" s="161"/>
      <c r="BI115" s="162"/>
      <c r="BJ115" s="163"/>
      <c r="BK115" s="163"/>
      <c r="BL115" s="163"/>
      <c r="BM115" s="163"/>
      <c r="BN115" s="163"/>
      <c r="BO115" s="163"/>
      <c r="BP115" s="163"/>
      <c r="BQ115" s="163"/>
      <c r="BR115" s="163"/>
      <c r="BS115" s="163"/>
      <c r="BT115" s="163"/>
      <c r="BU115" s="163"/>
      <c r="BV115" s="163"/>
      <c r="BW115" s="163"/>
      <c r="BX115" s="163"/>
      <c r="BY115" s="164"/>
      <c r="BZ115" s="165"/>
      <c r="CA115" s="168"/>
      <c r="CB115" s="161"/>
      <c r="CC115" s="236"/>
      <c r="CD115" s="53"/>
      <c r="CE115" s="53"/>
      <c r="CF115" s="53"/>
      <c r="CG115" s="53"/>
      <c r="CH115" s="53"/>
      <c r="CI115" s="54"/>
      <c r="CJ115" s="2"/>
    </row>
    <row r="116" spans="1:88" ht="12.7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35">
        <v>45</v>
      </c>
      <c r="Y116" s="155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7"/>
      <c r="AM116" s="158"/>
      <c r="AN116" s="159"/>
      <c r="AO116" s="159"/>
      <c r="AP116" s="159"/>
      <c r="AQ116" s="159"/>
      <c r="AR116" s="159"/>
      <c r="AS116" s="159"/>
      <c r="AT116" s="159"/>
      <c r="AU116" s="159"/>
      <c r="AV116" s="159"/>
      <c r="AW116" s="159"/>
      <c r="AX116" s="159"/>
      <c r="AY116" s="159"/>
      <c r="AZ116" s="159"/>
      <c r="BA116" s="159"/>
      <c r="BB116" s="159"/>
      <c r="BC116" s="159"/>
      <c r="BD116" s="159"/>
      <c r="BE116" s="159"/>
      <c r="BF116" s="159"/>
      <c r="BG116" s="160"/>
      <c r="BH116" s="161"/>
      <c r="BI116" s="162"/>
      <c r="BJ116" s="163"/>
      <c r="BK116" s="163"/>
      <c r="BL116" s="163"/>
      <c r="BM116" s="163"/>
      <c r="BN116" s="163"/>
      <c r="BO116" s="163"/>
      <c r="BP116" s="163"/>
      <c r="BQ116" s="163"/>
      <c r="BR116" s="163"/>
      <c r="BS116" s="163"/>
      <c r="BT116" s="163"/>
      <c r="BU116" s="163"/>
      <c r="BV116" s="163"/>
      <c r="BW116" s="163"/>
      <c r="BX116" s="163"/>
      <c r="BY116" s="164"/>
      <c r="BZ116" s="165"/>
      <c r="CA116" s="168"/>
      <c r="CB116" s="161"/>
      <c r="CC116" s="236"/>
      <c r="CD116" s="53"/>
      <c r="CE116" s="53"/>
      <c r="CF116" s="53"/>
      <c r="CG116" s="53"/>
      <c r="CH116" s="53"/>
      <c r="CI116" s="54"/>
      <c r="CJ116" s="2"/>
    </row>
    <row r="117" spans="1:88" ht="12.7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35">
        <v>46</v>
      </c>
      <c r="Y117" s="155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7"/>
      <c r="AM117" s="158"/>
      <c r="AN117" s="159"/>
      <c r="AO117" s="159"/>
      <c r="AP117" s="159"/>
      <c r="AQ117" s="159"/>
      <c r="AR117" s="159"/>
      <c r="AS117" s="159"/>
      <c r="AT117" s="159"/>
      <c r="AU117" s="159"/>
      <c r="AV117" s="159"/>
      <c r="AW117" s="159"/>
      <c r="AX117" s="159"/>
      <c r="AY117" s="159"/>
      <c r="AZ117" s="159"/>
      <c r="BA117" s="159"/>
      <c r="BB117" s="159"/>
      <c r="BC117" s="159"/>
      <c r="BD117" s="159"/>
      <c r="BE117" s="159"/>
      <c r="BF117" s="159"/>
      <c r="BG117" s="160"/>
      <c r="BH117" s="161"/>
      <c r="BI117" s="162"/>
      <c r="BJ117" s="163"/>
      <c r="BK117" s="163"/>
      <c r="BL117" s="163"/>
      <c r="BM117" s="163"/>
      <c r="BN117" s="163"/>
      <c r="BO117" s="163"/>
      <c r="BP117" s="163"/>
      <c r="BQ117" s="163"/>
      <c r="BR117" s="163"/>
      <c r="BS117" s="163"/>
      <c r="BT117" s="163"/>
      <c r="BU117" s="163"/>
      <c r="BV117" s="163"/>
      <c r="BW117" s="163"/>
      <c r="BX117" s="163"/>
      <c r="BY117" s="164"/>
      <c r="BZ117" s="165"/>
      <c r="CA117" s="168"/>
      <c r="CB117" s="161"/>
      <c r="CC117" s="236"/>
      <c r="CD117" s="53"/>
      <c r="CE117" s="53"/>
      <c r="CF117" s="53"/>
      <c r="CG117" s="53"/>
      <c r="CH117" s="53"/>
      <c r="CI117" s="54"/>
      <c r="CJ117" s="2"/>
    </row>
    <row r="118" spans="1:88" ht="12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35">
        <v>47</v>
      </c>
      <c r="Y118" s="155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7"/>
      <c r="AM118" s="158"/>
      <c r="AN118" s="159"/>
      <c r="AO118" s="159"/>
      <c r="AP118" s="159"/>
      <c r="AQ118" s="159"/>
      <c r="AR118" s="159"/>
      <c r="AS118" s="159"/>
      <c r="AT118" s="159"/>
      <c r="AU118" s="159"/>
      <c r="AV118" s="159"/>
      <c r="AW118" s="159"/>
      <c r="AX118" s="159"/>
      <c r="AY118" s="159"/>
      <c r="AZ118" s="159"/>
      <c r="BA118" s="159"/>
      <c r="BB118" s="159"/>
      <c r="BC118" s="159"/>
      <c r="BD118" s="159"/>
      <c r="BE118" s="159"/>
      <c r="BF118" s="159"/>
      <c r="BG118" s="160"/>
      <c r="BH118" s="161"/>
      <c r="BI118" s="162"/>
      <c r="BJ118" s="163"/>
      <c r="BK118" s="163"/>
      <c r="BL118" s="163"/>
      <c r="BM118" s="163"/>
      <c r="BN118" s="163"/>
      <c r="BO118" s="163"/>
      <c r="BP118" s="163"/>
      <c r="BQ118" s="163"/>
      <c r="BR118" s="163"/>
      <c r="BS118" s="163"/>
      <c r="BT118" s="163"/>
      <c r="BU118" s="163"/>
      <c r="BV118" s="163"/>
      <c r="BW118" s="163"/>
      <c r="BX118" s="163"/>
      <c r="BY118" s="164"/>
      <c r="BZ118" s="165"/>
      <c r="CA118" s="168"/>
      <c r="CB118" s="161"/>
      <c r="CC118" s="236"/>
      <c r="CD118" s="53"/>
      <c r="CE118" s="53"/>
      <c r="CF118" s="53"/>
      <c r="CG118" s="53"/>
      <c r="CH118" s="53"/>
      <c r="CI118" s="54"/>
      <c r="CJ118" s="2"/>
    </row>
    <row r="119" spans="1:88" ht="12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35">
        <v>48</v>
      </c>
      <c r="Y119" s="155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7"/>
      <c r="AM119" s="158"/>
      <c r="AN119" s="159"/>
      <c r="AO119" s="159"/>
      <c r="AP119" s="159"/>
      <c r="AQ119" s="159"/>
      <c r="AR119" s="159"/>
      <c r="AS119" s="159"/>
      <c r="AT119" s="159"/>
      <c r="AU119" s="159"/>
      <c r="AV119" s="159"/>
      <c r="AW119" s="159"/>
      <c r="AX119" s="159"/>
      <c r="AY119" s="159"/>
      <c r="AZ119" s="159"/>
      <c r="BA119" s="159"/>
      <c r="BB119" s="159"/>
      <c r="BC119" s="159"/>
      <c r="BD119" s="159"/>
      <c r="BE119" s="159"/>
      <c r="BF119" s="159"/>
      <c r="BG119" s="160"/>
      <c r="BH119" s="161"/>
      <c r="BI119" s="162"/>
      <c r="BJ119" s="163"/>
      <c r="BK119" s="163"/>
      <c r="BL119" s="163"/>
      <c r="BM119" s="163"/>
      <c r="BN119" s="163"/>
      <c r="BO119" s="163"/>
      <c r="BP119" s="163"/>
      <c r="BQ119" s="163"/>
      <c r="BR119" s="163"/>
      <c r="BS119" s="163"/>
      <c r="BT119" s="163"/>
      <c r="BU119" s="163"/>
      <c r="BV119" s="163"/>
      <c r="BW119" s="163"/>
      <c r="BX119" s="163"/>
      <c r="BY119" s="164"/>
      <c r="BZ119" s="165"/>
      <c r="CA119" s="168"/>
      <c r="CB119" s="161"/>
      <c r="CC119" s="236"/>
      <c r="CD119" s="53"/>
      <c r="CE119" s="53"/>
      <c r="CF119" s="53"/>
      <c r="CG119" s="53"/>
      <c r="CH119" s="53"/>
      <c r="CI119" s="54"/>
      <c r="CJ119" s="2"/>
    </row>
    <row r="120" spans="1:88" ht="12.7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35">
        <v>49</v>
      </c>
      <c r="Y120" s="155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7"/>
      <c r="AM120" s="158"/>
      <c r="AN120" s="159"/>
      <c r="AO120" s="159"/>
      <c r="AP120" s="159"/>
      <c r="AQ120" s="159"/>
      <c r="AR120" s="159"/>
      <c r="AS120" s="159"/>
      <c r="AT120" s="159"/>
      <c r="AU120" s="159"/>
      <c r="AV120" s="159"/>
      <c r="AW120" s="159"/>
      <c r="AX120" s="159"/>
      <c r="AY120" s="159"/>
      <c r="AZ120" s="159"/>
      <c r="BA120" s="159"/>
      <c r="BB120" s="159"/>
      <c r="BC120" s="159"/>
      <c r="BD120" s="159"/>
      <c r="BE120" s="159"/>
      <c r="BF120" s="159"/>
      <c r="BG120" s="160"/>
      <c r="BH120" s="161"/>
      <c r="BI120" s="162"/>
      <c r="BJ120" s="163"/>
      <c r="BK120" s="163"/>
      <c r="BL120" s="163"/>
      <c r="BM120" s="163"/>
      <c r="BN120" s="163"/>
      <c r="BO120" s="163"/>
      <c r="BP120" s="163"/>
      <c r="BQ120" s="163"/>
      <c r="BR120" s="163"/>
      <c r="BS120" s="163"/>
      <c r="BT120" s="163"/>
      <c r="BU120" s="163"/>
      <c r="BV120" s="163"/>
      <c r="BW120" s="163"/>
      <c r="BX120" s="163"/>
      <c r="BY120" s="164"/>
      <c r="BZ120" s="165"/>
      <c r="CA120" s="168"/>
      <c r="CB120" s="161"/>
      <c r="CC120" s="236"/>
      <c r="CD120" s="53"/>
      <c r="CE120" s="53"/>
      <c r="CF120" s="53"/>
      <c r="CG120" s="53"/>
      <c r="CH120" s="53"/>
      <c r="CI120" s="54"/>
      <c r="CJ120" s="2"/>
    </row>
    <row r="121" spans="1:88" ht="13.5" thickBo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37">
        <v>50</v>
      </c>
      <c r="Y121" s="170"/>
      <c r="Z121" s="171"/>
      <c r="AA121" s="171"/>
      <c r="AB121" s="171"/>
      <c r="AC121" s="171"/>
      <c r="AD121" s="171"/>
      <c r="AE121" s="171"/>
      <c r="AF121" s="171"/>
      <c r="AG121" s="171"/>
      <c r="AH121" s="171"/>
      <c r="AI121" s="171"/>
      <c r="AJ121" s="171"/>
      <c r="AK121" s="171"/>
      <c r="AL121" s="172"/>
      <c r="AM121" s="173"/>
      <c r="AN121" s="174"/>
      <c r="AO121" s="174"/>
      <c r="AP121" s="174"/>
      <c r="AQ121" s="174"/>
      <c r="AR121" s="174"/>
      <c r="AS121" s="174"/>
      <c r="AT121" s="174"/>
      <c r="AU121" s="174"/>
      <c r="AV121" s="174"/>
      <c r="AW121" s="174"/>
      <c r="AX121" s="174"/>
      <c r="AY121" s="174"/>
      <c r="AZ121" s="174"/>
      <c r="BA121" s="174"/>
      <c r="BB121" s="174"/>
      <c r="BC121" s="174"/>
      <c r="BD121" s="174"/>
      <c r="BE121" s="174"/>
      <c r="BF121" s="174"/>
      <c r="BG121" s="175"/>
      <c r="BH121" s="176"/>
      <c r="BI121" s="177"/>
      <c r="BJ121" s="178"/>
      <c r="BK121" s="178"/>
      <c r="BL121" s="178"/>
      <c r="BM121" s="178"/>
      <c r="BN121" s="178"/>
      <c r="BO121" s="178"/>
      <c r="BP121" s="178"/>
      <c r="BQ121" s="178"/>
      <c r="BR121" s="178"/>
      <c r="BS121" s="178"/>
      <c r="BT121" s="178"/>
      <c r="BU121" s="178"/>
      <c r="BV121" s="178"/>
      <c r="BW121" s="178"/>
      <c r="BX121" s="178"/>
      <c r="BY121" s="179"/>
      <c r="BZ121" s="180"/>
      <c r="CA121" s="181"/>
      <c r="CB121" s="176"/>
      <c r="CC121" s="238"/>
      <c r="CD121" s="99"/>
      <c r="CE121" s="99"/>
      <c r="CF121" s="99"/>
      <c r="CG121" s="99"/>
      <c r="CH121" s="99"/>
      <c r="CI121" s="103"/>
      <c r="CJ121" s="2"/>
    </row>
    <row r="122" spans="1:88" ht="3" customHeight="1" thickBo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39"/>
      <c r="CD122" s="4"/>
      <c r="CE122" s="4"/>
      <c r="CF122" s="4"/>
      <c r="CG122" s="4"/>
      <c r="CH122" s="4"/>
      <c r="CI122" s="4"/>
      <c r="CJ122" s="2"/>
    </row>
    <row r="123" spans="1:88" ht="13.5" customHeight="1" thickBo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40" t="s">
        <v>126</v>
      </c>
      <c r="Y123" s="241"/>
      <c r="Z123" s="241"/>
      <c r="AA123" s="241"/>
      <c r="AB123" s="241"/>
      <c r="AC123" s="241"/>
      <c r="AD123" s="241"/>
      <c r="AE123" s="241"/>
      <c r="AF123" s="241"/>
      <c r="AG123" s="241"/>
      <c r="AH123" s="241"/>
      <c r="AI123" s="241"/>
      <c r="AJ123" s="241"/>
      <c r="AK123" s="241"/>
      <c r="AL123" s="241"/>
      <c r="AM123" s="241"/>
      <c r="AN123" s="241"/>
      <c r="AO123" s="242"/>
      <c r="AP123" s="243" t="s">
        <v>127</v>
      </c>
      <c r="AQ123" s="241"/>
      <c r="AR123" s="241"/>
      <c r="AS123" s="241"/>
      <c r="AT123" s="241"/>
      <c r="AU123" s="244"/>
      <c r="AV123" s="2"/>
      <c r="AW123" s="240" t="s">
        <v>126</v>
      </c>
      <c r="AX123" s="241"/>
      <c r="AY123" s="241"/>
      <c r="AZ123" s="241"/>
      <c r="BA123" s="241"/>
      <c r="BB123" s="241"/>
      <c r="BC123" s="241"/>
      <c r="BD123" s="241"/>
      <c r="BE123" s="241"/>
      <c r="BF123" s="241"/>
      <c r="BG123" s="241"/>
      <c r="BH123" s="241"/>
      <c r="BI123" s="241"/>
      <c r="BJ123" s="242"/>
      <c r="BK123" s="245" t="s">
        <v>127</v>
      </c>
      <c r="BL123" s="241"/>
      <c r="BM123" s="241"/>
      <c r="BN123" s="241"/>
      <c r="BO123" s="244"/>
      <c r="BP123" s="246"/>
      <c r="BQ123" s="247"/>
      <c r="BR123" s="247"/>
      <c r="BS123" s="247"/>
      <c r="BT123" s="248"/>
      <c r="BU123" s="4"/>
      <c r="BV123" s="4"/>
      <c r="BW123" s="4"/>
      <c r="BX123" s="4"/>
      <c r="BY123" s="4"/>
      <c r="BZ123" s="249"/>
      <c r="CA123" s="23" t="s">
        <v>128</v>
      </c>
      <c r="CB123" s="250"/>
      <c r="CC123" s="4"/>
      <c r="CD123" s="4"/>
      <c r="CE123" s="4"/>
      <c r="CF123" s="4"/>
      <c r="CG123" s="2" t="s">
        <v>128</v>
      </c>
      <c r="CH123" s="20"/>
      <c r="CI123" s="2"/>
    </row>
    <row r="124" spans="1:88" ht="12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51" t="s">
        <v>59</v>
      </c>
      <c r="Y124" s="25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5"/>
      <c r="AP124" s="252"/>
      <c r="AQ124" s="42"/>
      <c r="AR124" s="42"/>
      <c r="AS124" s="42"/>
      <c r="AT124" s="42"/>
      <c r="AU124" s="43"/>
      <c r="AV124" s="2"/>
      <c r="AW124" s="253" t="s">
        <v>66</v>
      </c>
      <c r="AX124" s="25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5"/>
      <c r="BK124" s="252"/>
      <c r="BL124" s="42"/>
      <c r="BM124" s="42"/>
      <c r="BN124" s="42"/>
      <c r="BO124" s="43"/>
      <c r="BP124" s="254"/>
      <c r="BQ124" s="255"/>
      <c r="BR124" s="255"/>
      <c r="BS124" s="255"/>
      <c r="BT124" s="256" t="s">
        <v>129</v>
      </c>
      <c r="BU124" s="33"/>
      <c r="BV124" s="33"/>
      <c r="BW124" s="33"/>
      <c r="BX124" s="33"/>
      <c r="BY124" s="33"/>
      <c r="BZ124" s="257" t="s">
        <v>130</v>
      </c>
      <c r="CA124" s="20"/>
      <c r="CB124" s="256" t="s">
        <v>131</v>
      </c>
      <c r="CC124" s="33"/>
      <c r="CD124" s="33"/>
      <c r="CE124" s="33"/>
      <c r="CF124" s="33"/>
      <c r="CG124" s="20"/>
      <c r="CH124" s="257" t="s">
        <v>132</v>
      </c>
      <c r="CI124" s="20"/>
    </row>
    <row r="125" spans="1:88" ht="12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58" t="s">
        <v>42</v>
      </c>
      <c r="Y125" s="259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60"/>
      <c r="AP125" s="259"/>
      <c r="AQ125" s="53"/>
      <c r="AR125" s="53"/>
      <c r="AS125" s="53"/>
      <c r="AT125" s="53"/>
      <c r="AU125" s="54"/>
      <c r="AV125" s="2"/>
      <c r="AW125" s="260" t="s">
        <v>67</v>
      </c>
      <c r="AX125" s="259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60"/>
      <c r="BK125" s="259"/>
      <c r="BL125" s="53"/>
      <c r="BM125" s="53"/>
      <c r="BN125" s="53"/>
      <c r="BO125" s="54"/>
      <c r="BP125" s="254"/>
      <c r="BQ125" s="255"/>
      <c r="BR125" s="255"/>
      <c r="BS125" s="255"/>
      <c r="BT125" s="255"/>
      <c r="BU125" s="255"/>
      <c r="BV125" s="255"/>
      <c r="BW125" s="255"/>
      <c r="BX125" s="255"/>
      <c r="BY125" s="255"/>
      <c r="BZ125" s="255"/>
      <c r="CA125" s="261"/>
      <c r="CB125" s="261"/>
      <c r="CC125" s="261"/>
      <c r="CD125" s="261"/>
      <c r="CE125" s="261"/>
      <c r="CF125" s="20"/>
      <c r="CG125" s="20"/>
      <c r="CH125" s="20"/>
      <c r="CI125" s="20"/>
    </row>
    <row r="126" spans="1:88" ht="12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58" t="s">
        <v>60</v>
      </c>
      <c r="Y126" s="259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60"/>
      <c r="AP126" s="259"/>
      <c r="AQ126" s="53"/>
      <c r="AR126" s="53"/>
      <c r="AS126" s="53"/>
      <c r="AT126" s="53"/>
      <c r="AU126" s="54"/>
      <c r="AV126" s="2"/>
      <c r="AW126" s="260" t="s">
        <v>68</v>
      </c>
      <c r="AX126" s="259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60"/>
      <c r="BK126" s="259"/>
      <c r="BL126" s="53"/>
      <c r="BM126" s="53"/>
      <c r="BN126" s="53"/>
      <c r="BO126" s="54"/>
      <c r="BP126" s="254"/>
      <c r="BQ126" s="255"/>
      <c r="BR126" s="255"/>
      <c r="BS126" s="255"/>
      <c r="BT126" s="255"/>
      <c r="BU126" s="255"/>
      <c r="BV126" s="255"/>
      <c r="BW126" s="255"/>
      <c r="BX126" s="255"/>
      <c r="BY126" s="255"/>
      <c r="BZ126" s="255"/>
      <c r="CA126" s="261"/>
      <c r="CB126" s="261"/>
      <c r="CC126" s="261"/>
      <c r="CD126" s="261"/>
      <c r="CE126" s="261"/>
      <c r="CF126" s="20"/>
      <c r="CG126" s="20"/>
      <c r="CH126" s="20"/>
      <c r="CI126" s="20"/>
    </row>
    <row r="127" spans="1:88" ht="12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58" t="s">
        <v>61</v>
      </c>
      <c r="Y127" s="259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60"/>
      <c r="AP127" s="259"/>
      <c r="AQ127" s="53"/>
      <c r="AR127" s="53"/>
      <c r="AS127" s="53"/>
      <c r="AT127" s="53"/>
      <c r="AU127" s="54"/>
      <c r="AV127" s="2"/>
      <c r="AW127" s="260" t="s">
        <v>69</v>
      </c>
      <c r="AX127" s="259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60"/>
      <c r="BK127" s="259"/>
      <c r="BL127" s="53"/>
      <c r="BM127" s="53"/>
      <c r="BN127" s="53"/>
      <c r="BO127" s="54"/>
      <c r="BP127" s="2"/>
      <c r="BQ127" s="262"/>
      <c r="BR127" s="262"/>
      <c r="BS127" s="262"/>
      <c r="BT127" s="262"/>
      <c r="BU127" s="262"/>
      <c r="BV127" s="262"/>
      <c r="BW127" s="262"/>
      <c r="BX127" s="263"/>
      <c r="BY127" s="255"/>
      <c r="BZ127" s="255"/>
      <c r="CA127" s="262"/>
      <c r="CB127" s="262"/>
      <c r="CC127" s="262"/>
      <c r="CD127" s="262"/>
      <c r="CE127" s="262"/>
      <c r="CF127" s="262"/>
      <c r="CG127" s="262"/>
      <c r="CH127" s="262"/>
      <c r="CI127" s="262"/>
    </row>
    <row r="128" spans="1:88" ht="12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58" t="s">
        <v>62</v>
      </c>
      <c r="Y128" s="259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60"/>
      <c r="AP128" s="259"/>
      <c r="AQ128" s="53"/>
      <c r="AR128" s="53"/>
      <c r="AS128" s="53"/>
      <c r="AT128" s="53"/>
      <c r="AU128" s="54"/>
      <c r="AV128" s="2"/>
      <c r="AW128" s="260" t="s">
        <v>70</v>
      </c>
      <c r="AX128" s="259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60"/>
      <c r="BK128" s="259"/>
      <c r="BL128" s="53"/>
      <c r="BM128" s="53"/>
      <c r="BN128" s="53"/>
      <c r="BO128" s="54"/>
      <c r="BP128" s="264" t="s">
        <v>133</v>
      </c>
      <c r="BQ128" s="4"/>
      <c r="BR128" s="265"/>
      <c r="BS128" s="33"/>
      <c r="BT128" s="33"/>
      <c r="BU128" s="33"/>
      <c r="BV128" s="33"/>
      <c r="BW128" s="33"/>
      <c r="BX128" s="33"/>
      <c r="BY128" s="261"/>
      <c r="BZ128" s="264" t="s">
        <v>133</v>
      </c>
      <c r="CA128" s="4"/>
      <c r="CB128" s="265"/>
      <c r="CC128" s="33"/>
      <c r="CD128" s="33"/>
      <c r="CE128" s="33"/>
      <c r="CF128" s="33"/>
      <c r="CG128" s="33"/>
      <c r="CH128" s="33"/>
      <c r="CI128" s="33"/>
    </row>
    <row r="129" spans="1:87" ht="12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58" t="s">
        <v>63</v>
      </c>
      <c r="Y129" s="259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60"/>
      <c r="AP129" s="259"/>
      <c r="AQ129" s="53"/>
      <c r="AR129" s="53"/>
      <c r="AS129" s="53"/>
      <c r="AT129" s="53"/>
      <c r="AU129" s="54"/>
      <c r="AV129" s="2"/>
      <c r="AW129" s="258" t="s">
        <v>71</v>
      </c>
      <c r="AX129" s="259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60"/>
      <c r="BK129" s="259"/>
      <c r="BL129" s="53"/>
      <c r="BM129" s="53"/>
      <c r="BN129" s="53"/>
      <c r="BO129" s="54"/>
      <c r="BP129" s="266"/>
      <c r="BQ129" s="267" t="s">
        <v>134</v>
      </c>
      <c r="BR129" s="4"/>
      <c r="BS129" s="4"/>
      <c r="BT129" s="4"/>
      <c r="BU129" s="4"/>
      <c r="BV129" s="4"/>
      <c r="BW129" s="4"/>
      <c r="BX129" s="4"/>
      <c r="BY129" s="2"/>
      <c r="BZ129" s="2"/>
      <c r="CA129" s="267" t="s">
        <v>135</v>
      </c>
      <c r="CB129" s="4"/>
      <c r="CC129" s="4"/>
      <c r="CD129" s="4"/>
      <c r="CE129" s="4"/>
      <c r="CF129" s="4"/>
      <c r="CG129" s="4"/>
      <c r="CH129" s="4"/>
      <c r="CI129" s="4"/>
    </row>
    <row r="130" spans="1:87" ht="12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58" t="s">
        <v>64</v>
      </c>
      <c r="Y130" s="259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60"/>
      <c r="AP130" s="259"/>
      <c r="AQ130" s="53"/>
      <c r="AR130" s="53"/>
      <c r="AS130" s="53"/>
      <c r="AT130" s="53"/>
      <c r="AU130" s="54"/>
      <c r="AV130" s="2"/>
      <c r="AW130" s="268" t="s">
        <v>72</v>
      </c>
      <c r="AX130" s="259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60"/>
      <c r="BK130" s="259"/>
      <c r="BL130" s="53"/>
      <c r="BM130" s="53"/>
      <c r="BN130" s="53"/>
      <c r="BO130" s="54"/>
      <c r="BP130" s="269"/>
      <c r="BQ130" s="270" t="s">
        <v>136</v>
      </c>
      <c r="BR130" s="4"/>
      <c r="BS130" s="4"/>
      <c r="BT130" s="4"/>
      <c r="BU130" s="4"/>
      <c r="BV130" s="4"/>
      <c r="BW130" s="4"/>
      <c r="BX130" s="4"/>
      <c r="BY130" s="2"/>
      <c r="BZ130" s="2"/>
      <c r="CA130" s="270" t="s">
        <v>136</v>
      </c>
      <c r="CB130" s="4"/>
      <c r="CC130" s="4"/>
      <c r="CD130" s="4"/>
      <c r="CE130" s="4"/>
      <c r="CF130" s="4"/>
      <c r="CG130" s="4"/>
      <c r="CH130" s="4"/>
      <c r="CI130" s="4"/>
    </row>
    <row r="131" spans="1:87" ht="12" customHeight="1" thickBo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32" t="s">
        <v>65</v>
      </c>
      <c r="Y131" s="271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9"/>
      <c r="AO131" s="100"/>
      <c r="AP131" s="271"/>
      <c r="AQ131" s="99"/>
      <c r="AR131" s="99"/>
      <c r="AS131" s="99"/>
      <c r="AT131" s="99"/>
      <c r="AU131" s="103"/>
      <c r="AV131" s="2"/>
      <c r="AW131" s="232"/>
      <c r="AX131" s="271"/>
      <c r="AY131" s="99"/>
      <c r="AZ131" s="99"/>
      <c r="BA131" s="99"/>
      <c r="BB131" s="99"/>
      <c r="BC131" s="99"/>
      <c r="BD131" s="99"/>
      <c r="BE131" s="99"/>
      <c r="BF131" s="99"/>
      <c r="BG131" s="99"/>
      <c r="BH131" s="99"/>
      <c r="BI131" s="99"/>
      <c r="BJ131" s="100"/>
      <c r="BK131" s="271"/>
      <c r="BL131" s="99"/>
      <c r="BM131" s="99"/>
      <c r="BN131" s="99"/>
      <c r="BO131" s="103"/>
      <c r="BP131" s="272"/>
      <c r="BQ131" s="272"/>
      <c r="BR131" s="272"/>
      <c r="BS131" s="272"/>
      <c r="BT131" s="272"/>
      <c r="BU131" s="272"/>
      <c r="BV131" s="273"/>
      <c r="BW131" s="4"/>
      <c r="BX131" s="4"/>
      <c r="BY131" s="4"/>
      <c r="BZ131" s="4"/>
      <c r="CA131" s="4"/>
      <c r="CB131" s="4"/>
      <c r="CC131" s="4"/>
      <c r="CD131" s="272"/>
      <c r="CE131" s="272"/>
      <c r="CF131" s="2"/>
      <c r="CG131" s="2"/>
      <c r="CH131" s="2"/>
      <c r="CI131" s="2"/>
    </row>
    <row r="132" spans="1:87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</row>
    <row r="133" spans="1:87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</row>
    <row r="134" spans="1:87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</row>
    <row r="135" spans="1:87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</row>
    <row r="136" spans="1:8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74"/>
      <c r="CC136" s="2"/>
      <c r="CD136" s="2"/>
      <c r="CE136" s="2"/>
      <c r="CF136" s="2"/>
      <c r="CG136" s="2"/>
      <c r="CH136" s="2"/>
      <c r="CI136" s="2"/>
    </row>
    <row r="137" spans="1:8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</row>
    <row r="138" spans="1:87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</row>
    <row r="139" spans="1:87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</row>
    <row r="140" spans="1:87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</row>
    <row r="141" spans="1:87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</row>
    <row r="142" spans="1:87" ht="13.5" customHeight="1" thickBo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</row>
    <row r="143" spans="1:87" ht="13.5" customHeight="1" thickBot="1">
      <c r="A143" s="275" t="s">
        <v>137</v>
      </c>
      <c r="B143" s="276" t="str">
        <f>K150</f>
        <v/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</row>
    <row r="144" spans="1:87" ht="13.5" customHeight="1" thickBot="1">
      <c r="A144" s="277"/>
      <c r="B144" s="278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</row>
    <row r="145" spans="1:87" ht="13.5" customHeight="1" thickBot="1">
      <c r="A145" s="279" t="s">
        <v>138</v>
      </c>
      <c r="B145" s="280" t="str">
        <f>IF(B143&lt;&gt;"",IF(ISERROR(VLOOKUP(B143,A149:B421,2,FALSE)),"Código Incorrecto",VLOOKUP(B143,A149:B421,2,FALSE)),"")</f>
        <v/>
      </c>
      <c r="C145" s="2"/>
      <c r="D145" s="2"/>
      <c r="E145" s="2"/>
      <c r="F145" s="2"/>
      <c r="G145" s="281" t="s">
        <v>139</v>
      </c>
      <c r="H145" s="282"/>
      <c r="I145" s="283" t="str">
        <f>IF(K147&lt;&gt;"",IF(LEN(K147)&lt;&gt;7,"error: Falta Código Modular de IE",""),"")</f>
        <v/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</row>
    <row r="146" spans="1:87" ht="13.5" customHeight="1" thickBot="1">
      <c r="A146" s="2"/>
      <c r="B146" s="2"/>
      <c r="C146" s="2"/>
      <c r="D146" s="2"/>
      <c r="E146" s="2"/>
      <c r="F146" s="2"/>
      <c r="G146" s="284" t="s">
        <v>140</v>
      </c>
      <c r="H146" s="285"/>
      <c r="I146" s="286" t="str">
        <f>IF(K147&lt;&gt;"",IF(DAY(M147)=0,"error: Falta llenar Fecha Inicio de Período Lectivo",IF(TYPE(M147)&lt;&gt;1,"Corregir Formato de Fecha de Inicio Período Lectivo","")),"")</f>
        <v/>
      </c>
      <c r="J146" s="2"/>
      <c r="K146" s="287" t="s">
        <v>141</v>
      </c>
      <c r="L146" s="2"/>
      <c r="M146" s="288" t="s">
        <v>142</v>
      </c>
      <c r="N146" s="23"/>
      <c r="O146" s="289" t="s">
        <v>143</v>
      </c>
      <c r="P146" s="2"/>
      <c r="Q146" s="289" t="s">
        <v>144</v>
      </c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</row>
    <row r="147" spans="1:87" ht="12.75" customHeight="1" thickBot="1">
      <c r="A147" s="290" t="s">
        <v>145</v>
      </c>
      <c r="B147" s="291" t="s">
        <v>146</v>
      </c>
      <c r="C147" s="2"/>
      <c r="D147" s="2"/>
      <c r="E147" s="2"/>
      <c r="F147" s="2"/>
      <c r="G147" s="292" t="s">
        <v>147</v>
      </c>
      <c r="H147" s="285"/>
      <c r="I147" s="286" t="str">
        <f>IF(K147&lt;&gt;"",IF(DAY(M150)=0,"error: Falta llenar Fecha Finalizacion de Período Lectivo",IF(TYPE(M150)&lt;&gt;1,"Corregir Formato de Fecha de Inicio Periodo Lectivo","")),"")</f>
        <v/>
      </c>
      <c r="J147" s="2"/>
      <c r="K147" s="293" t="str">
        <f>CONCATENATE(AS13,AT13,AU13,AV13,AW13,AX13,AY13)</f>
        <v/>
      </c>
      <c r="L147" s="2"/>
      <c r="M147" s="294">
        <f>BR10</f>
        <v>0</v>
      </c>
      <c r="N147" s="261"/>
      <c r="O147" s="295" t="str">
        <f>T(AS17)</f>
        <v/>
      </c>
      <c r="P147" s="2"/>
      <c r="Q147" s="295" t="str">
        <f>T(CE13)</f>
        <v/>
      </c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</row>
    <row r="148" spans="1:87" ht="13.5" customHeight="1" thickBot="1">
      <c r="A148" s="2"/>
      <c r="B148" s="2" t="s">
        <v>148</v>
      </c>
      <c r="C148" s="2"/>
      <c r="D148" s="2"/>
      <c r="E148" s="2"/>
      <c r="F148" s="2"/>
      <c r="G148" s="292" t="s">
        <v>149</v>
      </c>
      <c r="H148" s="285"/>
      <c r="I148" s="283" t="str">
        <f>IF(K147&lt;&gt;"",IF(LEN(K150)&lt;&gt;6,"error: Falta llenar Codigo UGEL",""),"")</f>
        <v/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</row>
    <row r="149" spans="1:87" ht="13.5" customHeight="1" thickBot="1">
      <c r="A149" s="296" t="s">
        <v>150</v>
      </c>
      <c r="B149" s="297" t="s">
        <v>151</v>
      </c>
      <c r="C149" s="2"/>
      <c r="D149" s="2"/>
      <c r="E149" s="2"/>
      <c r="F149" s="2"/>
      <c r="G149" s="292" t="s">
        <v>152</v>
      </c>
      <c r="H149" s="285"/>
      <c r="I149" s="283" t="str">
        <f>IF(K147&lt;&gt;"",IF(M153="","error: Falta Nombre de IE en Cabecera",""),"")</f>
        <v/>
      </c>
      <c r="J149" s="2"/>
      <c r="K149" s="287" t="s">
        <v>153</v>
      </c>
      <c r="L149" s="2"/>
      <c r="M149" s="288" t="s">
        <v>154</v>
      </c>
      <c r="N149" s="298"/>
      <c r="O149" s="289" t="s">
        <v>155</v>
      </c>
      <c r="P149" s="2"/>
      <c r="Q149" s="289" t="s">
        <v>156</v>
      </c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</row>
    <row r="150" spans="1:87" ht="12.75" customHeight="1">
      <c r="A150" s="296" t="s">
        <v>157</v>
      </c>
      <c r="B150" s="297" t="s">
        <v>158</v>
      </c>
      <c r="C150" s="2"/>
      <c r="D150" s="2"/>
      <c r="E150" s="2"/>
      <c r="F150" s="2"/>
      <c r="G150" s="292" t="s">
        <v>159</v>
      </c>
      <c r="H150" s="285"/>
      <c r="I150" s="283"/>
      <c r="J150" s="2"/>
      <c r="K150" s="293" t="str">
        <f>CONCATENATE(AA13,AC13,AE13,AG13,AI13,AK13)</f>
        <v/>
      </c>
      <c r="L150" s="2"/>
      <c r="M150" s="294">
        <f>BY10</f>
        <v>0</v>
      </c>
      <c r="N150" s="2"/>
      <c r="O150" s="295" t="str">
        <f>TEXT(AX16,"0")</f>
        <v>1</v>
      </c>
      <c r="P150" s="2"/>
      <c r="Q150" s="295" t="str">
        <f>T(CE14)</f>
        <v/>
      </c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</row>
    <row r="151" spans="1:87" ht="13.5" customHeight="1" thickBot="1">
      <c r="A151" s="296" t="s">
        <v>160</v>
      </c>
      <c r="B151" s="297" t="s">
        <v>161</v>
      </c>
      <c r="C151" s="2"/>
      <c r="D151" s="2"/>
      <c r="E151" s="2"/>
      <c r="F151" s="2"/>
      <c r="G151" s="292" t="s">
        <v>162</v>
      </c>
      <c r="H151" s="285"/>
      <c r="I151" s="283" t="str">
        <f>IF(K147&lt;&gt;"",IF(M159="","error: Falta Modalidad en Cabecera",""),"")</f>
        <v/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</row>
    <row r="152" spans="1:87" ht="13.5" customHeight="1" thickBot="1">
      <c r="A152" s="296" t="s">
        <v>163</v>
      </c>
      <c r="B152" s="297" t="s">
        <v>164</v>
      </c>
      <c r="C152" s="2"/>
      <c r="D152" s="2"/>
      <c r="E152" s="2"/>
      <c r="F152" s="2"/>
      <c r="G152" s="292" t="s">
        <v>165</v>
      </c>
      <c r="H152" s="285"/>
      <c r="I152" s="283" t="str">
        <f>IF(K147&lt;&gt;"",IF(O147="","error: Falta Gestión en Cabecera",""),"")</f>
        <v/>
      </c>
      <c r="J152" s="2"/>
      <c r="K152" s="287" t="s">
        <v>166</v>
      </c>
      <c r="L152" s="2"/>
      <c r="M152" s="289" t="s">
        <v>167</v>
      </c>
      <c r="N152" s="298"/>
      <c r="O152" s="289" t="s">
        <v>168</v>
      </c>
      <c r="P152" s="2"/>
      <c r="Q152" s="289" t="s">
        <v>169</v>
      </c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</row>
    <row r="153" spans="1:87" ht="12.75" customHeight="1">
      <c r="A153" s="296" t="s">
        <v>170</v>
      </c>
      <c r="B153" s="297" t="s">
        <v>171</v>
      </c>
      <c r="C153" s="2"/>
      <c r="D153" s="2"/>
      <c r="E153" s="2"/>
      <c r="F153" s="2"/>
      <c r="G153" s="292" t="s">
        <v>172</v>
      </c>
      <c r="H153" s="285"/>
      <c r="I153" s="283" t="str">
        <f>IF(K147&lt;&gt;"",IF(T(O150)="0","error: Falta Grado en Cabecera",""),"")</f>
        <v/>
      </c>
      <c r="J153" s="2"/>
      <c r="K153" s="293" t="str">
        <f t="shared" ref="K153:K158" si="1">T(CI18)</f>
        <v>X</v>
      </c>
      <c r="L153" s="2"/>
      <c r="M153" s="295" t="str">
        <f>T(AS12)</f>
        <v/>
      </c>
      <c r="N153" s="298"/>
      <c r="O153" s="295" t="str">
        <f>T(BG16)</f>
        <v>B</v>
      </c>
      <c r="P153" s="2"/>
      <c r="Q153" s="295" t="str">
        <f>T(CC17)</f>
        <v/>
      </c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</row>
    <row r="154" spans="1:87" ht="13.5" customHeight="1" thickBot="1">
      <c r="A154" s="296" t="s">
        <v>173</v>
      </c>
      <c r="B154" s="297" t="s">
        <v>174</v>
      </c>
      <c r="C154" s="2"/>
      <c r="D154" s="2"/>
      <c r="E154" s="2"/>
      <c r="F154" s="2"/>
      <c r="G154" s="292" t="s">
        <v>175</v>
      </c>
      <c r="H154" s="285"/>
      <c r="I154" s="283" t="str">
        <f>IF(K147&lt;&gt;"",IF(O153="","error: Falta Sección en Cabecera",""),"")</f>
        <v/>
      </c>
      <c r="J154" s="2"/>
      <c r="K154" s="283" t="str">
        <f t="shared" si="1"/>
        <v/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</row>
    <row r="155" spans="1:87" ht="13.5" customHeight="1" thickBot="1">
      <c r="A155" s="296" t="s">
        <v>176</v>
      </c>
      <c r="B155" s="297" t="s">
        <v>177</v>
      </c>
      <c r="C155" s="2"/>
      <c r="D155" s="2"/>
      <c r="E155" s="2"/>
      <c r="F155" s="2"/>
      <c r="G155" s="292" t="s">
        <v>178</v>
      </c>
      <c r="H155" s="285"/>
      <c r="I155" s="283" t="str">
        <f>IF(K147&lt;&gt;"",IF(O156="","error: Falta Turno en Cabecera",""),"")</f>
        <v/>
      </c>
      <c r="J155" s="2"/>
      <c r="K155" s="283" t="str">
        <f t="shared" si="1"/>
        <v/>
      </c>
      <c r="L155" s="2"/>
      <c r="M155" s="289" t="s">
        <v>179</v>
      </c>
      <c r="N155" s="298"/>
      <c r="O155" s="289" t="s">
        <v>180</v>
      </c>
      <c r="P155" s="2"/>
      <c r="Q155" s="29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</row>
    <row r="156" spans="1:87" ht="12.75" customHeight="1">
      <c r="A156" s="296" t="s">
        <v>181</v>
      </c>
      <c r="B156" s="297" t="s">
        <v>182</v>
      </c>
      <c r="C156" s="2"/>
      <c r="D156" s="2"/>
      <c r="E156" s="2"/>
      <c r="F156" s="2"/>
      <c r="G156" s="292" t="s">
        <v>183</v>
      </c>
      <c r="H156" s="285"/>
      <c r="I156" s="283" t="str">
        <f>IF(K147&lt;&gt;"",IF(O159="","error: Falta Departamento en Cabecera",""),"")</f>
        <v/>
      </c>
      <c r="J156" s="2"/>
      <c r="K156" s="283" t="str">
        <f t="shared" si="1"/>
        <v/>
      </c>
      <c r="L156" s="2"/>
      <c r="M156" s="295" t="str">
        <f>T(AS14)</f>
        <v/>
      </c>
      <c r="N156" s="298"/>
      <c r="O156" s="295" t="str">
        <f>T(BG17)</f>
        <v/>
      </c>
      <c r="P156" s="2"/>
      <c r="Q156" s="298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</row>
    <row r="157" spans="1:87" ht="13.5" customHeight="1" thickBot="1">
      <c r="A157" s="296" t="s">
        <v>184</v>
      </c>
      <c r="B157" s="297" t="s">
        <v>185</v>
      </c>
      <c r="C157" s="2"/>
      <c r="D157" s="2"/>
      <c r="E157" s="2"/>
      <c r="F157" s="2"/>
      <c r="G157" s="292" t="s">
        <v>186</v>
      </c>
      <c r="H157" s="285"/>
      <c r="I157" s="283" t="str">
        <f>IF(K147&lt;&gt;"",IF(Q147="","error: Falta Provincia en Cabecera",""),"")</f>
        <v/>
      </c>
      <c r="J157" s="2"/>
      <c r="K157" s="283" t="str">
        <f t="shared" si="1"/>
        <v/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</row>
    <row r="158" spans="1:87" ht="13.5" customHeight="1" thickBot="1">
      <c r="A158" s="296" t="s">
        <v>187</v>
      </c>
      <c r="B158" s="297" t="s">
        <v>188</v>
      </c>
      <c r="C158" s="2"/>
      <c r="D158" s="2"/>
      <c r="E158" s="2"/>
      <c r="F158" s="2"/>
      <c r="G158" s="292" t="s">
        <v>189</v>
      </c>
      <c r="H158" s="285"/>
      <c r="I158" s="283" t="str">
        <f>IF(K147&lt;&gt;"",IF(Q150="","error: Falta Distrito en Cabecera",""),"")</f>
        <v/>
      </c>
      <c r="J158" s="2"/>
      <c r="K158" s="283" t="str">
        <f t="shared" si="1"/>
        <v/>
      </c>
      <c r="L158" s="2"/>
      <c r="M158" s="289" t="s">
        <v>190</v>
      </c>
      <c r="N158" s="298"/>
      <c r="O158" s="289" t="s">
        <v>191</v>
      </c>
      <c r="P158" s="2"/>
      <c r="Q158" s="289" t="s">
        <v>192</v>
      </c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</row>
    <row r="159" spans="1:87" ht="13.5" customHeight="1" thickBot="1">
      <c r="A159" s="296" t="s">
        <v>193</v>
      </c>
      <c r="B159" s="297" t="s">
        <v>194</v>
      </c>
      <c r="C159" s="2"/>
      <c r="D159" s="2"/>
      <c r="E159" s="2"/>
      <c r="F159" s="2"/>
      <c r="G159" s="292" t="s">
        <v>195</v>
      </c>
      <c r="H159" s="285"/>
      <c r="I159" s="283" t="str">
        <f>IF(K147&lt;&gt;"",IF(Q153="","error: Falta Centro Poblado en Cabecera",""),"")</f>
        <v/>
      </c>
      <c r="J159" s="2"/>
      <c r="K159" s="2"/>
      <c r="L159" s="2"/>
      <c r="M159" s="295" t="str">
        <f>T(AS16)</f>
        <v/>
      </c>
      <c r="N159" s="298"/>
      <c r="O159" s="295" t="str">
        <f>T(CE12)</f>
        <v/>
      </c>
      <c r="P159" s="2"/>
      <c r="Q159" s="295" t="str">
        <f>TEXT(BV5,"0000")</f>
        <v>2018</v>
      </c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</row>
    <row r="160" spans="1:87" ht="13.5" customHeight="1" thickBot="1">
      <c r="A160" s="296" t="s">
        <v>196</v>
      </c>
      <c r="B160" s="297" t="s">
        <v>197</v>
      </c>
      <c r="C160" s="2"/>
      <c r="D160" s="2"/>
      <c r="E160" s="2"/>
      <c r="F160" s="2"/>
      <c r="G160" s="292" t="s">
        <v>198</v>
      </c>
      <c r="H160" s="285"/>
      <c r="I160" s="283" t="str">
        <f>IF(K147&lt;&gt;"",IF(COUNTIF(K153:K158,"=X")&gt;0,IF(COUNTIF(K153:K158,"=X")&gt;1,"error: Ha marcado mas de un Tipo de Acta",""),"error NO ha Marcado Tipo de Acta"),"")</f>
        <v/>
      </c>
      <c r="J160" s="2"/>
      <c r="K160" s="287" t="s">
        <v>199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</row>
    <row r="161" spans="1:87" ht="12.75" customHeight="1">
      <c r="A161" s="296" t="s">
        <v>200</v>
      </c>
      <c r="B161" s="297" t="s">
        <v>201</v>
      </c>
      <c r="C161" s="2"/>
      <c r="D161" s="2"/>
      <c r="E161" s="2"/>
      <c r="F161" s="2"/>
      <c r="G161" s="300" t="s">
        <v>202</v>
      </c>
      <c r="H161" s="286"/>
      <c r="I161" s="283" t="str">
        <f>IF(K147&lt;&gt;"",IF(ISERROR(VALUE(Q159)),"error: Completar Año en Titulo del Acta",IF(VALUE(Q159)&lt;2000,"error: Completar Año en Título del Acta","")),"")</f>
        <v/>
      </c>
      <c r="J161" s="2"/>
      <c r="K161" s="293" t="str">
        <f>T(CF23)</f>
        <v/>
      </c>
      <c r="L161" s="2"/>
      <c r="M161" s="298"/>
      <c r="N161" s="298"/>
      <c r="O161" s="298"/>
      <c r="P161" s="298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</row>
    <row r="162" spans="1:87" ht="12.75" customHeight="1">
      <c r="A162" s="296" t="s">
        <v>203</v>
      </c>
      <c r="B162" s="297" t="s">
        <v>204</v>
      </c>
      <c r="C162" s="2"/>
      <c r="D162" s="2"/>
      <c r="E162" s="2"/>
      <c r="F162" s="2"/>
      <c r="G162" s="2"/>
      <c r="H162" s="2"/>
      <c r="I162" s="2"/>
      <c r="J162" s="2"/>
      <c r="K162" s="2"/>
      <c r="L162" s="298"/>
      <c r="M162" s="298"/>
      <c r="N162" s="298"/>
      <c r="O162" s="298"/>
      <c r="P162" s="298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</row>
    <row r="163" spans="1:87" ht="12.75" customHeight="1">
      <c r="A163" s="296" t="s">
        <v>205</v>
      </c>
      <c r="B163" s="297" t="s">
        <v>206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</row>
    <row r="164" spans="1:87" ht="13.5" customHeight="1" thickBot="1">
      <c r="A164" s="296" t="s">
        <v>207</v>
      </c>
      <c r="B164" s="297" t="s">
        <v>208</v>
      </c>
      <c r="C164" s="2"/>
      <c r="D164" s="2"/>
      <c r="E164" s="2"/>
      <c r="F164" s="2"/>
      <c r="G164" s="2"/>
      <c r="H164" s="2"/>
      <c r="I164" s="2"/>
      <c r="J164" s="2"/>
      <c r="K164" s="2"/>
      <c r="L164" s="298"/>
      <c r="M164" s="298"/>
      <c r="N164" s="298"/>
      <c r="O164" s="298"/>
      <c r="P164" s="298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</row>
    <row r="165" spans="1:87" ht="13.5" customHeight="1" thickBot="1">
      <c r="A165" s="296" t="s">
        <v>209</v>
      </c>
      <c r="B165" s="297" t="s">
        <v>210</v>
      </c>
      <c r="C165" s="2"/>
      <c r="D165" s="2"/>
      <c r="E165" s="2"/>
      <c r="F165" s="2"/>
      <c r="G165" s="301" t="s">
        <v>211</v>
      </c>
      <c r="H165" s="302"/>
      <c r="I165" s="303" t="str">
        <f>IF(ISNA(VLOOKUP("e*",I145:I161,1,FALSE)),"",VLOOKUP("e*",I145:I161,1,FALSE))</f>
        <v/>
      </c>
      <c r="J165" s="2"/>
      <c r="K165" s="2"/>
      <c r="L165" s="298"/>
      <c r="M165" s="298"/>
      <c r="N165" s="298"/>
      <c r="O165" s="298"/>
      <c r="P165" s="298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</row>
    <row r="166" spans="1:87" ht="12.75" customHeight="1">
      <c r="A166" s="296" t="s">
        <v>212</v>
      </c>
      <c r="B166" s="297" t="s">
        <v>213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</row>
    <row r="167" spans="1:87" ht="13.5" customHeight="1" thickBot="1">
      <c r="A167" s="296" t="s">
        <v>214</v>
      </c>
      <c r="B167" s="297" t="s">
        <v>215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</row>
    <row r="168" spans="1:87" ht="13.5" customHeight="1" thickBot="1">
      <c r="A168" s="296" t="s">
        <v>216</v>
      </c>
      <c r="B168" s="297" t="s">
        <v>217</v>
      </c>
      <c r="C168" s="2"/>
      <c r="D168" s="2"/>
      <c r="E168" s="2"/>
      <c r="F168" s="2"/>
      <c r="G168" s="304" t="s">
        <v>218</v>
      </c>
      <c r="H168" s="305"/>
      <c r="I168" s="305"/>
      <c r="J168" s="305"/>
      <c r="K168" s="305"/>
      <c r="L168" s="305"/>
      <c r="M168" s="305"/>
      <c r="N168" s="305"/>
      <c r="O168" s="305"/>
      <c r="P168" s="305"/>
      <c r="Q168" s="305"/>
      <c r="R168" s="305"/>
      <c r="S168" s="305"/>
      <c r="T168" s="305"/>
      <c r="U168" s="305"/>
      <c r="V168" s="306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</row>
    <row r="169" spans="1:87" ht="13.5" customHeight="1" thickBot="1">
      <c r="A169" s="296" t="s">
        <v>219</v>
      </c>
      <c r="B169" s="297" t="s">
        <v>220</v>
      </c>
      <c r="C169" s="2"/>
      <c r="D169" s="2"/>
      <c r="E169" s="2"/>
      <c r="F169" s="2"/>
      <c r="G169" s="307"/>
      <c r="H169" s="307"/>
      <c r="I169" s="307"/>
      <c r="J169" s="307"/>
      <c r="K169" s="307"/>
      <c r="L169" s="307"/>
      <c r="M169" s="307"/>
      <c r="N169" s="307"/>
      <c r="O169" s="307"/>
      <c r="P169" s="307"/>
      <c r="Q169" s="308"/>
      <c r="R169" s="308"/>
      <c r="S169" s="308"/>
      <c r="T169" s="308"/>
      <c r="U169" s="308"/>
      <c r="V169" s="308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</row>
    <row r="170" spans="1:87" ht="13.5" customHeight="1" thickBot="1">
      <c r="A170" s="296" t="s">
        <v>221</v>
      </c>
      <c r="B170" s="297" t="s">
        <v>222</v>
      </c>
      <c r="C170" s="2"/>
      <c r="D170" s="2"/>
      <c r="E170" s="2"/>
      <c r="F170" s="2"/>
      <c r="G170" s="307"/>
      <c r="H170" s="307"/>
      <c r="I170" s="307"/>
      <c r="J170" s="307"/>
      <c r="K170" s="279" t="s">
        <v>223</v>
      </c>
      <c r="L170" s="309"/>
      <c r="M170" s="310" t="str">
        <f>IF(ISNA(VLOOKUP("e*",J205:Q254,1,FALSE)),"",VLOOKUP("e*",J205:Q254,1,FALSE)&amp;" en fila "&amp;VLOOKUP("e*",J205:Q254,8,FALSE))</f>
        <v/>
      </c>
      <c r="N170" s="311"/>
      <c r="O170" s="312"/>
      <c r="P170" s="313"/>
      <c r="Q170" s="187"/>
      <c r="R170" s="187"/>
      <c r="S170" s="187"/>
      <c r="T170" s="187"/>
      <c r="U170" s="187"/>
      <c r="V170" s="187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</row>
    <row r="171" spans="1:87" ht="12.75" customHeight="1" thickBot="1">
      <c r="A171" s="296" t="s">
        <v>224</v>
      </c>
      <c r="B171" s="297" t="s">
        <v>225</v>
      </c>
      <c r="C171" s="2"/>
      <c r="D171" s="2"/>
      <c r="E171" s="2"/>
      <c r="F171" s="2"/>
      <c r="G171" s="314" t="s">
        <v>226</v>
      </c>
      <c r="H171" s="283" t="s">
        <v>227</v>
      </c>
      <c r="I171" s="314" t="s">
        <v>228</v>
      </c>
      <c r="J171" s="2">
        <v>1</v>
      </c>
      <c r="K171" s="279" t="s">
        <v>229</v>
      </c>
      <c r="L171" s="309"/>
      <c r="M171" s="310" t="str">
        <f>IF(ISNA(VLOOKUP("e*",I205:Q254,1,FALSE)),"",VLOOKUP("e*",I205:Q254,1,FALSE)&amp;" en fila "&amp;VLOOKUP("e*",I205:Q254,9,FALSE))</f>
        <v/>
      </c>
      <c r="N171" s="311"/>
      <c r="O171" s="312"/>
      <c r="P171" s="313"/>
      <c r="Q171" s="187"/>
      <c r="R171" s="187"/>
      <c r="S171" s="187"/>
      <c r="T171" s="187"/>
      <c r="U171" s="187"/>
      <c r="V171" s="187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</row>
    <row r="172" spans="1:87" ht="12.75" customHeight="1" thickBot="1">
      <c r="A172" s="296" t="s">
        <v>230</v>
      </c>
      <c r="B172" s="297" t="s">
        <v>231</v>
      </c>
      <c r="C172" s="2"/>
      <c r="D172" s="2"/>
      <c r="E172" s="2"/>
      <c r="F172" s="2"/>
      <c r="G172" s="283" t="s">
        <v>59</v>
      </c>
      <c r="H172" s="283" t="s">
        <v>232</v>
      </c>
      <c r="I172" s="283" t="s">
        <v>65</v>
      </c>
      <c r="J172" s="2">
        <v>2</v>
      </c>
      <c r="K172" s="315" t="s">
        <v>233</v>
      </c>
      <c r="L172" s="316"/>
      <c r="M172" s="310" t="str">
        <f>IF(ISNA(VLOOKUP("e*",K205:Q254,1,FALSE)),"",VLOOKUP("e*",K205:Q254,1,FALSE)&amp;" en fila "&amp;VLOOKUP("e*",K205:Q254,7,FALSE))</f>
        <v/>
      </c>
      <c r="N172" s="311"/>
      <c r="O172" s="317"/>
      <c r="P172" s="318"/>
      <c r="Q172" s="187"/>
      <c r="R172" s="187"/>
      <c r="S172" s="187"/>
      <c r="T172" s="187"/>
      <c r="U172" s="187"/>
      <c r="V172" s="187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</row>
    <row r="173" spans="1:87" ht="13.5" customHeight="1" thickBot="1">
      <c r="A173" s="296" t="s">
        <v>234</v>
      </c>
      <c r="B173" s="297" t="s">
        <v>235</v>
      </c>
      <c r="C173" s="2"/>
      <c r="D173" s="2"/>
      <c r="E173" s="2"/>
      <c r="F173" s="2"/>
      <c r="G173" s="283" t="s">
        <v>61</v>
      </c>
      <c r="H173" s="283" t="s">
        <v>236</v>
      </c>
      <c r="I173" s="283" t="s">
        <v>70</v>
      </c>
      <c r="J173" s="2"/>
      <c r="K173" s="319" t="s">
        <v>237</v>
      </c>
      <c r="L173" s="320"/>
      <c r="M173" s="310" t="str">
        <f>IF(ISNA(VLOOKUP("e*",M170:M172,1,FALSE)),"",VLOOKUP("e*",M170:M172,1,FALSE))</f>
        <v/>
      </c>
      <c r="N173" s="311"/>
      <c r="O173" s="312"/>
      <c r="P173" s="31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</row>
    <row r="174" spans="1:87" ht="12.75" customHeight="1">
      <c r="A174" s="296" t="s">
        <v>238</v>
      </c>
      <c r="B174" s="297" t="s">
        <v>239</v>
      </c>
      <c r="C174" s="2"/>
      <c r="D174" s="2"/>
      <c r="E174" s="2"/>
      <c r="F174" s="2"/>
      <c r="G174" s="283" t="s">
        <v>240</v>
      </c>
      <c r="H174" s="283" t="s">
        <v>241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</row>
    <row r="175" spans="1:87" ht="12.75" customHeight="1">
      <c r="A175" s="296" t="s">
        <v>242</v>
      </c>
      <c r="B175" s="297" t="s">
        <v>243</v>
      </c>
      <c r="C175" s="2"/>
      <c r="D175" s="2"/>
      <c r="E175" s="2"/>
      <c r="F175" s="2"/>
      <c r="G175" s="283" t="s">
        <v>244</v>
      </c>
      <c r="H175" s="283" t="s">
        <v>245</v>
      </c>
      <c r="I175" s="2"/>
      <c r="J175" s="2"/>
      <c r="K175" s="321"/>
      <c r="L175" s="321"/>
      <c r="M175" s="322"/>
      <c r="N175" s="32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</row>
    <row r="176" spans="1:87" ht="13.5" customHeight="1" thickBot="1">
      <c r="A176" s="296" t="s">
        <v>246</v>
      </c>
      <c r="B176" s="297" t="s">
        <v>247</v>
      </c>
      <c r="C176" s="2"/>
      <c r="D176" s="2"/>
      <c r="E176" s="2"/>
      <c r="F176" s="2"/>
      <c r="G176" s="283" t="s">
        <v>248</v>
      </c>
      <c r="H176" s="283" t="s">
        <v>249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</row>
    <row r="177" spans="1:87" ht="12.75" customHeight="1" thickBot="1">
      <c r="A177" s="296" t="s">
        <v>250</v>
      </c>
      <c r="B177" s="297" t="s">
        <v>251</v>
      </c>
      <c r="C177" s="2"/>
      <c r="D177" s="2"/>
      <c r="E177" s="2"/>
      <c r="F177" s="2"/>
      <c r="G177" s="283" t="s">
        <v>252</v>
      </c>
      <c r="H177" s="283" t="s">
        <v>253</v>
      </c>
      <c r="I177" s="2"/>
      <c r="J177" s="2"/>
      <c r="K177" s="323" t="s">
        <v>254</v>
      </c>
      <c r="L177" s="324"/>
      <c r="M177" s="310" t="str">
        <f>IF(ISNA(VLOOKUP("e*",L205:Q254,1,FALSE)),"",VLOOKUP("e*",L205:Q254,1,FALSE)&amp;" en fila "&amp;VLOOKUP("e*",L205:Q254,6,FALSE))</f>
        <v/>
      </c>
      <c r="N177" s="311"/>
      <c r="O177" s="317"/>
      <c r="P177" s="318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</row>
    <row r="178" spans="1:87" ht="12.75" customHeight="1">
      <c r="A178" s="296" t="s">
        <v>255</v>
      </c>
      <c r="B178" s="297" t="s">
        <v>256</v>
      </c>
      <c r="C178" s="2"/>
      <c r="D178" s="2"/>
      <c r="E178" s="2"/>
      <c r="F178" s="2"/>
      <c r="G178" s="283" t="s">
        <v>63</v>
      </c>
      <c r="H178" s="283" t="s">
        <v>257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</row>
    <row r="179" spans="1:87" ht="12.75" customHeight="1">
      <c r="A179" s="296" t="s">
        <v>258</v>
      </c>
      <c r="B179" s="297" t="s">
        <v>259</v>
      </c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</row>
    <row r="180" spans="1:87" ht="12.75" customHeight="1">
      <c r="A180" s="296" t="s">
        <v>260</v>
      </c>
      <c r="B180" s="297" t="s">
        <v>261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</row>
    <row r="181" spans="1:87" ht="12.75" customHeight="1">
      <c r="A181" s="296" t="s">
        <v>262</v>
      </c>
      <c r="B181" s="297" t="s">
        <v>263</v>
      </c>
      <c r="C181" s="2"/>
      <c r="D181" s="2"/>
      <c r="E181" s="2"/>
      <c r="F181" s="2"/>
      <c r="G181" s="325" t="s">
        <v>264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</row>
    <row r="182" spans="1:87" ht="12.75" customHeight="1">
      <c r="A182" s="296" t="s">
        <v>265</v>
      </c>
      <c r="B182" s="297" t="s">
        <v>266</v>
      </c>
      <c r="C182" s="2"/>
      <c r="D182" s="2"/>
      <c r="E182" s="2"/>
      <c r="F182" s="2"/>
      <c r="G182" s="325" t="s">
        <v>267</v>
      </c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</row>
    <row r="183" spans="1:87" ht="12.75" customHeight="1">
      <c r="A183" s="296" t="s">
        <v>268</v>
      </c>
      <c r="B183" s="297" t="s">
        <v>269</v>
      </c>
      <c r="C183" s="2"/>
      <c r="D183" s="2"/>
      <c r="E183" s="2"/>
      <c r="F183" s="2"/>
      <c r="G183" s="325" t="s">
        <v>270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</row>
    <row r="184" spans="1:87" ht="12.75" customHeight="1">
      <c r="A184" s="296" t="s">
        <v>271</v>
      </c>
      <c r="B184" s="297" t="s">
        <v>272</v>
      </c>
      <c r="C184" s="2"/>
      <c r="D184" s="2"/>
      <c r="E184" s="2"/>
      <c r="F184" s="2"/>
      <c r="G184" s="325" t="s">
        <v>273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</row>
    <row r="185" spans="1:87" ht="12.75" customHeight="1">
      <c r="A185" s="296" t="s">
        <v>274</v>
      </c>
      <c r="B185" s="297" t="s">
        <v>275</v>
      </c>
      <c r="C185" s="2"/>
      <c r="D185" s="2"/>
      <c r="E185" s="2"/>
      <c r="F185" s="2"/>
      <c r="G185" s="325" t="s">
        <v>276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</row>
    <row r="186" spans="1:87" ht="12.75" customHeight="1">
      <c r="A186" s="296" t="s">
        <v>277</v>
      </c>
      <c r="B186" s="297" t="s">
        <v>278</v>
      </c>
      <c r="C186" s="2"/>
      <c r="D186" s="2"/>
      <c r="E186" s="2"/>
      <c r="F186" s="2"/>
      <c r="G186" s="325" t="s">
        <v>279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</row>
    <row r="187" spans="1:87" ht="12.75" customHeight="1">
      <c r="A187" s="296" t="s">
        <v>280</v>
      </c>
      <c r="B187" s="297" t="s">
        <v>281</v>
      </c>
      <c r="C187" s="2"/>
      <c r="D187" s="2"/>
      <c r="E187" s="2"/>
      <c r="F187" s="2"/>
      <c r="G187" s="325" t="s">
        <v>282</v>
      </c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</row>
    <row r="188" spans="1:87" ht="12.75" customHeight="1">
      <c r="A188" s="296" t="s">
        <v>283</v>
      </c>
      <c r="B188" s="297" t="s">
        <v>284</v>
      </c>
      <c r="C188" s="2"/>
      <c r="D188" s="2"/>
      <c r="E188" s="2"/>
      <c r="F188" s="2"/>
      <c r="G188" s="325" t="s">
        <v>285</v>
      </c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</row>
    <row r="189" spans="1:87" ht="12.75" customHeight="1">
      <c r="A189" s="296" t="s">
        <v>286</v>
      </c>
      <c r="B189" s="297" t="s">
        <v>287</v>
      </c>
      <c r="C189" s="2"/>
      <c r="D189" s="2"/>
      <c r="E189" s="2"/>
      <c r="F189" s="2"/>
      <c r="G189" s="325" t="s">
        <v>288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</row>
    <row r="190" spans="1:87" ht="12.75" customHeight="1">
      <c r="A190" s="296" t="s">
        <v>289</v>
      </c>
      <c r="B190" s="297" t="s">
        <v>290</v>
      </c>
      <c r="C190" s="2"/>
      <c r="D190" s="2"/>
      <c r="E190" s="2"/>
      <c r="F190" s="2"/>
      <c r="G190" s="325" t="s">
        <v>291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</row>
    <row r="191" spans="1:87" ht="12.75" customHeight="1">
      <c r="A191" s="296" t="s">
        <v>292</v>
      </c>
      <c r="B191" s="297" t="s">
        <v>293</v>
      </c>
      <c r="C191" s="2"/>
      <c r="D191" s="2"/>
      <c r="E191" s="2"/>
      <c r="F191" s="2"/>
      <c r="G191" s="325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</row>
    <row r="192" spans="1:87" ht="12.75" customHeight="1">
      <c r="A192" s="296" t="s">
        <v>294</v>
      </c>
      <c r="B192" s="297" t="s">
        <v>295</v>
      </c>
      <c r="C192" s="2"/>
      <c r="D192" s="2"/>
      <c r="E192" s="2"/>
      <c r="F192" s="2"/>
      <c r="G192" s="325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</row>
    <row r="193" spans="1:87" ht="12.75" customHeight="1">
      <c r="A193" s="296" t="s">
        <v>296</v>
      </c>
      <c r="B193" s="297" t="s">
        <v>297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</row>
    <row r="194" spans="1:87" ht="12.75" customHeight="1">
      <c r="A194" s="296" t="s">
        <v>298</v>
      </c>
      <c r="B194" s="297" t="s">
        <v>299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</row>
    <row r="195" spans="1:87" ht="12.75" customHeight="1">
      <c r="A195" s="296" t="s">
        <v>300</v>
      </c>
      <c r="B195" s="297" t="s">
        <v>301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</row>
    <row r="196" spans="1:87" ht="12.75" customHeight="1">
      <c r="A196" s="296" t="s">
        <v>302</v>
      </c>
      <c r="B196" s="297" t="s">
        <v>303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</row>
    <row r="197" spans="1:87" ht="12.75" customHeight="1">
      <c r="A197" s="296" t="s">
        <v>304</v>
      </c>
      <c r="B197" s="297" t="s">
        <v>305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 t="str">
        <f t="shared" ref="V197:V203" si="2">TRIM(UPPER(CB38))</f>
        <v/>
      </c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</row>
    <row r="198" spans="1:87" ht="12.75" customHeight="1">
      <c r="A198" s="296" t="s">
        <v>306</v>
      </c>
      <c r="B198" s="297" t="s">
        <v>307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 t="str">
        <f t="shared" si="2"/>
        <v/>
      </c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</row>
    <row r="199" spans="1:87" ht="12.75" customHeight="1">
      <c r="A199" s="296" t="s">
        <v>308</v>
      </c>
      <c r="B199" s="297" t="s">
        <v>309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 t="str">
        <f t="shared" si="2"/>
        <v/>
      </c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</row>
    <row r="200" spans="1:87" ht="12.75" customHeight="1">
      <c r="A200" s="296" t="s">
        <v>310</v>
      </c>
      <c r="B200" s="297" t="s">
        <v>311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 t="str">
        <f t="shared" si="2"/>
        <v/>
      </c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</row>
    <row r="201" spans="1:87" ht="12.75" customHeight="1">
      <c r="A201" s="296" t="s">
        <v>312</v>
      </c>
      <c r="B201" s="297" t="s">
        <v>313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 t="str">
        <f t="shared" si="2"/>
        <v/>
      </c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</row>
    <row r="202" spans="1:87" ht="12.75" customHeight="1">
      <c r="A202" s="296" t="s">
        <v>314</v>
      </c>
      <c r="B202" s="297" t="s">
        <v>315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 t="str">
        <f t="shared" si="2"/>
        <v/>
      </c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</row>
    <row r="203" spans="1:87" ht="12.75" customHeight="1">
      <c r="A203" s="296" t="s">
        <v>316</v>
      </c>
      <c r="B203" s="297" t="s">
        <v>317</v>
      </c>
      <c r="C203" s="2"/>
      <c r="D203" s="2"/>
      <c r="E203" s="2"/>
      <c r="F203" s="2"/>
      <c r="G203" s="2"/>
      <c r="H203" s="2"/>
      <c r="I203" s="23" t="s">
        <v>65</v>
      </c>
      <c r="J203" s="23" t="s">
        <v>64</v>
      </c>
      <c r="K203" s="23" t="s">
        <v>63</v>
      </c>
      <c r="L203" s="23" t="s">
        <v>62</v>
      </c>
      <c r="M203" s="2"/>
      <c r="N203" s="2"/>
      <c r="O203" s="2"/>
      <c r="P203" s="2"/>
      <c r="Q203" s="283"/>
      <c r="R203" s="283"/>
      <c r="S203" s="283"/>
      <c r="T203" s="283"/>
      <c r="U203" s="283"/>
      <c r="V203" s="283" t="str">
        <f t="shared" si="2"/>
        <v/>
      </c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</row>
    <row r="204" spans="1:87" ht="12.75" customHeight="1">
      <c r="A204" s="296" t="s">
        <v>318</v>
      </c>
      <c r="B204" s="297" t="s">
        <v>319</v>
      </c>
      <c r="C204" s="2"/>
      <c r="D204" s="2"/>
      <c r="E204" s="2"/>
      <c r="F204" s="2"/>
      <c r="G204" s="2"/>
      <c r="H204" s="2"/>
      <c r="I204" s="326" t="s">
        <v>320</v>
      </c>
      <c r="J204" s="326" t="s">
        <v>321</v>
      </c>
      <c r="K204" s="326" t="s">
        <v>322</v>
      </c>
      <c r="L204" s="326" t="s">
        <v>323</v>
      </c>
      <c r="M204" s="327" t="s">
        <v>61</v>
      </c>
      <c r="N204" s="328" t="s">
        <v>60</v>
      </c>
      <c r="O204" s="328" t="s">
        <v>42</v>
      </c>
      <c r="P204" s="328" t="s">
        <v>59</v>
      </c>
      <c r="Q204" s="283"/>
      <c r="R204" s="283" t="s">
        <v>324</v>
      </c>
      <c r="S204" s="283" t="s">
        <v>138</v>
      </c>
      <c r="T204" s="283" t="s">
        <v>325</v>
      </c>
      <c r="U204" s="283" t="s">
        <v>326</v>
      </c>
      <c r="V204" s="283" t="s">
        <v>327</v>
      </c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</row>
    <row r="205" spans="1:87" ht="12.75" customHeight="1">
      <c r="A205" s="296" t="s">
        <v>328</v>
      </c>
      <c r="B205" s="297" t="s">
        <v>329</v>
      </c>
      <c r="C205" s="2"/>
      <c r="D205" s="2"/>
      <c r="E205" s="2"/>
      <c r="F205" s="2"/>
      <c r="G205" s="2"/>
      <c r="H205" s="2"/>
      <c r="I205" s="283" t="str">
        <f>IF(M205,IF(N205,IF(ISERROR(MATCH(V205,H172:H178,0)),"error en Código de Motivo de Retiro",""),""),"")</f>
        <v/>
      </c>
      <c r="J205" s="283" t="str">
        <f>IF(P205,IF(ISERROR(MATCH(T205,I172:I173,0)),"error en Código de SEXO o está faltante",IF(ISERROR(MATCH(U205,G172:G178,0)),"error en Codigo SITUACION o está faltante","")),"")</f>
        <v/>
      </c>
      <c r="K205" s="283" t="str">
        <f t="shared" ref="K205:K254" si="3">IF(AND(M205,NOT(N205)),"error: Falta Motivo de Retiro","")</f>
        <v/>
      </c>
      <c r="L205" s="283" t="str">
        <f t="shared" ref="L205:L254" si="4">IF(O205,"error: Falta completar datos en","")</f>
        <v/>
      </c>
      <c r="M205" s="283" t="b">
        <f t="shared" ref="M205:M254" si="5">IF(U205="R",TRUE,FALSE)</f>
        <v>0</v>
      </c>
      <c r="N205" s="283" t="b">
        <f t="shared" ref="N205:N254" si="6">IF(AND(U205="R",NOT(V205="")),TRUE,FALSE)</f>
        <v>0</v>
      </c>
      <c r="O205" s="283" t="b">
        <f t="shared" ref="O205:O254" si="7">IF(P205,OR(R205="E",S205="E",T205="",U205=""),FALSE)</f>
        <v>0</v>
      </c>
      <c r="P205" s="283" t="b">
        <f t="shared" ref="P205:P254" si="8">OR(NOT(R205="E"),NOT(S205="E"),NOT(T205=""),NOT(U205=""),NOT(V205=""))</f>
        <v>0</v>
      </c>
      <c r="Q205" s="283" t="str">
        <f t="shared" ref="Q205:Q225" si="9">TEXT(X27,0)</f>
        <v>1</v>
      </c>
      <c r="R205" s="283" t="str">
        <f t="shared" ref="R205:R225" si="10">IF(TRIM(CONCATENATE(Y27,Z27,AA27,AB27,AC27,AD27,AE27,AF27,AG27,AH27,AI27,AJ27,AK27,AL27))="","E","F")</f>
        <v>E</v>
      </c>
      <c r="S205" s="283" t="str">
        <f t="shared" ref="S205:S225" si="11">IF(TRIM(CONCATENATE(AM27,AN27,AO27,AP27,AQ27,AR27,AS27,AT27,AU27,AV27,AW27,AX27,AY27,AZ27,BA27,BB27,BC27,BD27,BE27,BF27,BG27))="","E","F")</f>
        <v>E</v>
      </c>
      <c r="T205" s="283" t="str">
        <f t="shared" ref="T205:T225" si="12">TRIM(UPPER(BH27))</f>
        <v/>
      </c>
      <c r="U205" s="283" t="str">
        <f t="shared" ref="U205:V225" si="13">TRIM(UPPER(CA27))</f>
        <v/>
      </c>
      <c r="V205" s="283" t="str">
        <f t="shared" si="13"/>
        <v/>
      </c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</row>
    <row r="206" spans="1:87" ht="12.75" customHeight="1">
      <c r="A206" s="296" t="s">
        <v>330</v>
      </c>
      <c r="B206" s="297" t="s">
        <v>331</v>
      </c>
      <c r="C206" s="2"/>
      <c r="D206" s="2"/>
      <c r="E206" s="2"/>
      <c r="F206" s="2"/>
      <c r="G206" s="2"/>
      <c r="H206" s="2"/>
      <c r="I206" s="283" t="str">
        <f>IF(M206,IF(N206,IF(ISERROR(MATCH(V206,H172:H178,0)),"error en Código de Motivo de Retiro",""),""),"")</f>
        <v/>
      </c>
      <c r="J206" s="283" t="str">
        <f>IF(P206,IF(ISERROR(MATCH(T206,I172:I173,0)),"error en Código de SEXO o está faltante",IF(ISERROR(MATCH(U206,G172:G178,0)),"error en Codigo SITUACION o está faltante","")),"")</f>
        <v/>
      </c>
      <c r="K206" s="283" t="str">
        <f t="shared" si="3"/>
        <v/>
      </c>
      <c r="L206" s="283" t="str">
        <f t="shared" si="4"/>
        <v/>
      </c>
      <c r="M206" s="283" t="b">
        <f t="shared" si="5"/>
        <v>0</v>
      </c>
      <c r="N206" s="283" t="b">
        <f t="shared" si="6"/>
        <v>0</v>
      </c>
      <c r="O206" s="283" t="b">
        <f t="shared" si="7"/>
        <v>0</v>
      </c>
      <c r="P206" s="283" t="b">
        <f t="shared" si="8"/>
        <v>0</v>
      </c>
      <c r="Q206" s="283" t="str">
        <f t="shared" si="9"/>
        <v>2</v>
      </c>
      <c r="R206" s="283" t="str">
        <f t="shared" si="10"/>
        <v>E</v>
      </c>
      <c r="S206" s="283" t="str">
        <f t="shared" si="11"/>
        <v>E</v>
      </c>
      <c r="T206" s="283" t="str">
        <f t="shared" si="12"/>
        <v/>
      </c>
      <c r="U206" s="283" t="str">
        <f t="shared" si="13"/>
        <v/>
      </c>
      <c r="V206" s="283" t="str">
        <f t="shared" si="13"/>
        <v/>
      </c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</row>
    <row r="207" spans="1:87" ht="12.75" customHeight="1">
      <c r="A207" s="296" t="s">
        <v>332</v>
      </c>
      <c r="B207" s="297" t="s">
        <v>333</v>
      </c>
      <c r="C207" s="2"/>
      <c r="D207" s="2"/>
      <c r="E207" s="2"/>
      <c r="F207" s="2"/>
      <c r="G207" s="2"/>
      <c r="H207" s="2"/>
      <c r="I207" s="283" t="str">
        <f>IF(M207,IF(N207,IF(ISERROR(MATCH(V207,H172:H178,0)),"error en Código de Motivo de Retiro",""),""),"")</f>
        <v/>
      </c>
      <c r="J207" s="283" t="str">
        <f>IF(P207,IF(ISERROR(MATCH(T207,I172:I173,0)),"error en Código de SEXO o está faltante",IF(ISERROR(MATCH(U207,G172:G178,0)),"error en Codigo SITUACION o está faltante","")),"")</f>
        <v/>
      </c>
      <c r="K207" s="283" t="str">
        <f t="shared" si="3"/>
        <v/>
      </c>
      <c r="L207" s="283" t="str">
        <f t="shared" si="4"/>
        <v/>
      </c>
      <c r="M207" s="283" t="b">
        <f t="shared" si="5"/>
        <v>0</v>
      </c>
      <c r="N207" s="283" t="b">
        <f t="shared" si="6"/>
        <v>0</v>
      </c>
      <c r="O207" s="283" t="b">
        <f t="shared" si="7"/>
        <v>0</v>
      </c>
      <c r="P207" s="283" t="b">
        <f t="shared" si="8"/>
        <v>0</v>
      </c>
      <c r="Q207" s="283" t="str">
        <f t="shared" si="9"/>
        <v>3</v>
      </c>
      <c r="R207" s="283" t="str">
        <f t="shared" si="10"/>
        <v>E</v>
      </c>
      <c r="S207" s="283" t="str">
        <f t="shared" si="11"/>
        <v>E</v>
      </c>
      <c r="T207" s="283" t="str">
        <f t="shared" si="12"/>
        <v/>
      </c>
      <c r="U207" s="283" t="str">
        <f t="shared" si="13"/>
        <v/>
      </c>
      <c r="V207" s="283" t="str">
        <f t="shared" si="13"/>
        <v/>
      </c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</row>
    <row r="208" spans="1:87" ht="12.75" customHeight="1">
      <c r="A208" s="296" t="s">
        <v>334</v>
      </c>
      <c r="B208" s="297" t="s">
        <v>335</v>
      </c>
      <c r="C208" s="2"/>
      <c r="D208" s="2"/>
      <c r="E208" s="2"/>
      <c r="F208" s="2"/>
      <c r="G208" s="2"/>
      <c r="H208" s="2"/>
      <c r="I208" s="283" t="str">
        <f>IF(M208,IF(N208,IF(ISERROR(MATCH(V208,H172:H178,0)),"error en Código de Motivo de Retiro",""),""),"")</f>
        <v/>
      </c>
      <c r="J208" s="283" t="str">
        <f>IF(P208,IF(ISERROR(MATCH(T208,I172:I173,0)),"error en Código de SEXO o está faltante",IF(ISERROR(MATCH(U208,G172:G178,0)),"error en Codigo SITUACION o está faltante","")),"")</f>
        <v/>
      </c>
      <c r="K208" s="283" t="str">
        <f t="shared" si="3"/>
        <v/>
      </c>
      <c r="L208" s="283" t="str">
        <f t="shared" si="4"/>
        <v/>
      </c>
      <c r="M208" s="283" t="b">
        <f t="shared" si="5"/>
        <v>0</v>
      </c>
      <c r="N208" s="283" t="b">
        <f t="shared" si="6"/>
        <v>0</v>
      </c>
      <c r="O208" s="283" t="b">
        <f t="shared" si="7"/>
        <v>0</v>
      </c>
      <c r="P208" s="283" t="b">
        <f t="shared" si="8"/>
        <v>0</v>
      </c>
      <c r="Q208" s="283" t="str">
        <f t="shared" si="9"/>
        <v>4</v>
      </c>
      <c r="R208" s="283" t="str">
        <f t="shared" si="10"/>
        <v>E</v>
      </c>
      <c r="S208" s="283" t="str">
        <f t="shared" si="11"/>
        <v>E</v>
      </c>
      <c r="T208" s="283" t="str">
        <f t="shared" si="12"/>
        <v/>
      </c>
      <c r="U208" s="283" t="str">
        <f t="shared" si="13"/>
        <v/>
      </c>
      <c r="V208" s="283" t="str">
        <f t="shared" si="13"/>
        <v/>
      </c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</row>
    <row r="209" spans="1:87" ht="12.75" customHeight="1">
      <c r="A209" s="296" t="s">
        <v>336</v>
      </c>
      <c r="B209" s="297" t="s">
        <v>337</v>
      </c>
      <c r="C209" s="2"/>
      <c r="D209" s="2"/>
      <c r="E209" s="2"/>
      <c r="F209" s="2"/>
      <c r="G209" s="2"/>
      <c r="H209" s="2"/>
      <c r="I209" s="283" t="str">
        <f>IF(M209,IF(N209,IF(ISERROR(MATCH(V209,H172:H178,0)),"error en Código de Motivo de Retiro",""),""),"")</f>
        <v/>
      </c>
      <c r="J209" s="283" t="str">
        <f>IF(P209,IF(ISERROR(MATCH(T209,I172:I173,0)),"error en Código de SEXO o está faltante",IF(ISERROR(MATCH(U209,G172:G178,0)),"error en Codigo SITUACION o está faltante","")),"")</f>
        <v/>
      </c>
      <c r="K209" s="283" t="str">
        <f t="shared" si="3"/>
        <v/>
      </c>
      <c r="L209" s="283" t="str">
        <f t="shared" si="4"/>
        <v/>
      </c>
      <c r="M209" s="283" t="b">
        <f t="shared" si="5"/>
        <v>0</v>
      </c>
      <c r="N209" s="283" t="b">
        <f t="shared" si="6"/>
        <v>0</v>
      </c>
      <c r="O209" s="283" t="b">
        <f t="shared" si="7"/>
        <v>0</v>
      </c>
      <c r="P209" s="283" t="b">
        <f t="shared" si="8"/>
        <v>0</v>
      </c>
      <c r="Q209" s="283" t="str">
        <f t="shared" si="9"/>
        <v>5</v>
      </c>
      <c r="R209" s="283" t="str">
        <f t="shared" si="10"/>
        <v>E</v>
      </c>
      <c r="S209" s="283" t="str">
        <f t="shared" si="11"/>
        <v>E</v>
      </c>
      <c r="T209" s="283" t="str">
        <f t="shared" si="12"/>
        <v/>
      </c>
      <c r="U209" s="283" t="str">
        <f t="shared" si="13"/>
        <v/>
      </c>
      <c r="V209" s="283" t="str">
        <f t="shared" si="13"/>
        <v/>
      </c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</row>
    <row r="210" spans="1:87" ht="12.75" customHeight="1">
      <c r="A210" s="296" t="s">
        <v>338</v>
      </c>
      <c r="B210" s="297" t="s">
        <v>339</v>
      </c>
      <c r="C210" s="2"/>
      <c r="D210" s="2"/>
      <c r="E210" s="2"/>
      <c r="F210" s="2"/>
      <c r="G210" s="2"/>
      <c r="H210" s="2"/>
      <c r="I210" s="283" t="str">
        <f>IF(M210,IF(N210,IF(ISERROR(MATCH(V210,H172:H178,0)),"error en Código de Motivo de Retiro",""),""),"")</f>
        <v/>
      </c>
      <c r="J210" s="283" t="str">
        <f>IF(P210,IF(ISERROR(MATCH(T210,I172:I173,0)),"error en Código de SEXO o está faltante",IF(ISERROR(MATCH(U210,G172:G178,0)),"error en Codigo SITUACION o está faltante","")),"")</f>
        <v/>
      </c>
      <c r="K210" s="283" t="str">
        <f t="shared" si="3"/>
        <v/>
      </c>
      <c r="L210" s="283" t="str">
        <f t="shared" si="4"/>
        <v/>
      </c>
      <c r="M210" s="283" t="b">
        <f t="shared" si="5"/>
        <v>0</v>
      </c>
      <c r="N210" s="283" t="b">
        <f t="shared" si="6"/>
        <v>0</v>
      </c>
      <c r="O210" s="283" t="b">
        <f t="shared" si="7"/>
        <v>0</v>
      </c>
      <c r="P210" s="283" t="b">
        <f t="shared" si="8"/>
        <v>0</v>
      </c>
      <c r="Q210" s="283" t="str">
        <f t="shared" si="9"/>
        <v>6</v>
      </c>
      <c r="R210" s="283" t="str">
        <f t="shared" si="10"/>
        <v>E</v>
      </c>
      <c r="S210" s="283" t="str">
        <f t="shared" si="11"/>
        <v>E</v>
      </c>
      <c r="T210" s="283" t="str">
        <f t="shared" si="12"/>
        <v/>
      </c>
      <c r="U210" s="283" t="str">
        <f t="shared" si="13"/>
        <v/>
      </c>
      <c r="V210" s="283" t="str">
        <f t="shared" si="13"/>
        <v/>
      </c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</row>
    <row r="211" spans="1:87" ht="12.75" customHeight="1">
      <c r="A211" s="296" t="s">
        <v>340</v>
      </c>
      <c r="B211" s="297" t="s">
        <v>341</v>
      </c>
      <c r="C211" s="2"/>
      <c r="D211" s="2"/>
      <c r="E211" s="2"/>
      <c r="F211" s="2"/>
      <c r="G211" s="2"/>
      <c r="H211" s="2"/>
      <c r="I211" s="283" t="str">
        <f>IF(M211,IF(N211,IF(ISERROR(MATCH(V211,H172:H178,0)),"error en Código de Motivo de Retiro",""),""),"")</f>
        <v/>
      </c>
      <c r="J211" s="283" t="str">
        <f>IF(P211,IF(ISERROR(MATCH(T211,I172:I173,0)),"error en Código de SEXO o está faltante",IF(ISERROR(MATCH(U211,G172:G178,0)),"error en Codigo SITUACION o está faltante","")),"")</f>
        <v/>
      </c>
      <c r="K211" s="283" t="str">
        <f t="shared" si="3"/>
        <v/>
      </c>
      <c r="L211" s="283" t="str">
        <f t="shared" si="4"/>
        <v/>
      </c>
      <c r="M211" s="283" t="b">
        <f t="shared" si="5"/>
        <v>0</v>
      </c>
      <c r="N211" s="283" t="b">
        <f t="shared" si="6"/>
        <v>0</v>
      </c>
      <c r="O211" s="283" t="b">
        <f t="shared" si="7"/>
        <v>0</v>
      </c>
      <c r="P211" s="283" t="b">
        <f t="shared" si="8"/>
        <v>0</v>
      </c>
      <c r="Q211" s="283" t="str">
        <f t="shared" si="9"/>
        <v>7</v>
      </c>
      <c r="R211" s="283" t="str">
        <f t="shared" si="10"/>
        <v>E</v>
      </c>
      <c r="S211" s="283" t="str">
        <f t="shared" si="11"/>
        <v>E</v>
      </c>
      <c r="T211" s="283" t="str">
        <f t="shared" si="12"/>
        <v/>
      </c>
      <c r="U211" s="283" t="str">
        <f t="shared" si="13"/>
        <v/>
      </c>
      <c r="V211" s="283" t="str">
        <f t="shared" si="13"/>
        <v/>
      </c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</row>
    <row r="212" spans="1:87" ht="12.75" customHeight="1">
      <c r="A212" s="296" t="s">
        <v>342</v>
      </c>
      <c r="B212" s="297" t="s">
        <v>343</v>
      </c>
      <c r="C212" s="2"/>
      <c r="D212" s="2"/>
      <c r="E212" s="2"/>
      <c r="F212" s="2"/>
      <c r="G212" s="2"/>
      <c r="H212" s="2"/>
      <c r="I212" s="283" t="str">
        <f>IF(M212,IF(N212,IF(ISERROR(MATCH(V212,H172:H178,0)),"error en Código de Motivo de Retiro",""),""),"")</f>
        <v/>
      </c>
      <c r="J212" s="283" t="str">
        <f>IF(P212,IF(ISERROR(MATCH(T212,I172:I173,0)),"error en Código de SEXO o está faltante",IF(ISERROR(MATCH(U212,G172:G178,0)),"error en Codigo SITUACION o está faltante","")),"")</f>
        <v/>
      </c>
      <c r="K212" s="283" t="str">
        <f t="shared" si="3"/>
        <v/>
      </c>
      <c r="L212" s="283" t="str">
        <f t="shared" si="4"/>
        <v/>
      </c>
      <c r="M212" s="283" t="b">
        <f t="shared" si="5"/>
        <v>0</v>
      </c>
      <c r="N212" s="283" t="b">
        <f t="shared" si="6"/>
        <v>0</v>
      </c>
      <c r="O212" s="283" t="b">
        <f t="shared" si="7"/>
        <v>0</v>
      </c>
      <c r="P212" s="283" t="b">
        <f t="shared" si="8"/>
        <v>0</v>
      </c>
      <c r="Q212" s="283" t="str">
        <f t="shared" si="9"/>
        <v>8</v>
      </c>
      <c r="R212" s="283" t="str">
        <f t="shared" si="10"/>
        <v>E</v>
      </c>
      <c r="S212" s="283" t="str">
        <f t="shared" si="11"/>
        <v>E</v>
      </c>
      <c r="T212" s="283" t="str">
        <f t="shared" si="12"/>
        <v/>
      </c>
      <c r="U212" s="283" t="str">
        <f t="shared" si="13"/>
        <v/>
      </c>
      <c r="V212" s="283" t="str">
        <f t="shared" si="13"/>
        <v/>
      </c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</row>
    <row r="213" spans="1:87" ht="12.75" customHeight="1">
      <c r="A213" s="296" t="s">
        <v>344</v>
      </c>
      <c r="B213" s="297" t="s">
        <v>345</v>
      </c>
      <c r="C213" s="2"/>
      <c r="D213" s="2"/>
      <c r="E213" s="2"/>
      <c r="F213" s="2"/>
      <c r="G213" s="2"/>
      <c r="H213" s="2"/>
      <c r="I213" s="283" t="str">
        <f>IF(M213,IF(N213,IF(ISERROR(MATCH(V213,H172:H178,0)),"error en Código de Motivo de Retiro",""),""),"")</f>
        <v/>
      </c>
      <c r="J213" s="283" t="str">
        <f>IF(P213,IF(ISERROR(MATCH(T213,I172:I173,0)),"error en Código de SEXO o está faltante",IF(ISERROR(MATCH(U213,G172:G178,0)),"error en Codigo SITUACION o está faltante","")),"")</f>
        <v/>
      </c>
      <c r="K213" s="283" t="str">
        <f t="shared" si="3"/>
        <v/>
      </c>
      <c r="L213" s="283" t="str">
        <f t="shared" si="4"/>
        <v/>
      </c>
      <c r="M213" s="283" t="b">
        <f t="shared" si="5"/>
        <v>0</v>
      </c>
      <c r="N213" s="283" t="b">
        <f t="shared" si="6"/>
        <v>0</v>
      </c>
      <c r="O213" s="283" t="b">
        <f t="shared" si="7"/>
        <v>0</v>
      </c>
      <c r="P213" s="283" t="b">
        <f t="shared" si="8"/>
        <v>0</v>
      </c>
      <c r="Q213" s="283" t="str">
        <f t="shared" si="9"/>
        <v>9</v>
      </c>
      <c r="R213" s="283" t="str">
        <f t="shared" si="10"/>
        <v>E</v>
      </c>
      <c r="S213" s="283" t="str">
        <f t="shared" si="11"/>
        <v>E</v>
      </c>
      <c r="T213" s="283" t="str">
        <f t="shared" si="12"/>
        <v/>
      </c>
      <c r="U213" s="283" t="str">
        <f t="shared" si="13"/>
        <v/>
      </c>
      <c r="V213" s="283" t="str">
        <f t="shared" si="13"/>
        <v/>
      </c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</row>
    <row r="214" spans="1:87" ht="12.75" customHeight="1">
      <c r="A214" s="296" t="s">
        <v>346</v>
      </c>
      <c r="B214" s="297" t="s">
        <v>347</v>
      </c>
      <c r="C214" s="2"/>
      <c r="D214" s="2"/>
      <c r="E214" s="2"/>
      <c r="F214" s="2"/>
      <c r="G214" s="2"/>
      <c r="H214" s="2"/>
      <c r="I214" s="283" t="str">
        <f>IF(M214,IF(N214,IF(ISERROR(MATCH(V214,H172:H178,0)),"error en Código de Motivo de Retiro",""),""),"")</f>
        <v/>
      </c>
      <c r="J214" s="283" t="str">
        <f>IF(P214,IF(ISERROR(MATCH(T214,I172:I173,0)),"error en Código de SEXO o está faltante",IF(ISERROR(MATCH(U214,G172:G178,0)),"error en Codigo SITUACION o está faltante","")),"")</f>
        <v/>
      </c>
      <c r="K214" s="283" t="str">
        <f t="shared" si="3"/>
        <v/>
      </c>
      <c r="L214" s="283" t="str">
        <f t="shared" si="4"/>
        <v/>
      </c>
      <c r="M214" s="283" t="b">
        <f t="shared" si="5"/>
        <v>0</v>
      </c>
      <c r="N214" s="283" t="b">
        <f t="shared" si="6"/>
        <v>0</v>
      </c>
      <c r="O214" s="283" t="b">
        <f t="shared" si="7"/>
        <v>0</v>
      </c>
      <c r="P214" s="283" t="b">
        <f t="shared" si="8"/>
        <v>0</v>
      </c>
      <c r="Q214" s="283" t="str">
        <f t="shared" si="9"/>
        <v>10</v>
      </c>
      <c r="R214" s="283" t="str">
        <f t="shared" si="10"/>
        <v>E</v>
      </c>
      <c r="S214" s="283" t="str">
        <f t="shared" si="11"/>
        <v>E</v>
      </c>
      <c r="T214" s="283" t="str">
        <f t="shared" si="12"/>
        <v/>
      </c>
      <c r="U214" s="283" t="str">
        <f t="shared" si="13"/>
        <v/>
      </c>
      <c r="V214" s="283" t="str">
        <f t="shared" si="13"/>
        <v/>
      </c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</row>
    <row r="215" spans="1:87" ht="12.75" customHeight="1">
      <c r="A215" s="296" t="s">
        <v>348</v>
      </c>
      <c r="B215" s="297" t="s">
        <v>349</v>
      </c>
      <c r="C215" s="2"/>
      <c r="D215" s="2"/>
      <c r="E215" s="2"/>
      <c r="F215" s="2"/>
      <c r="G215" s="2"/>
      <c r="H215" s="2"/>
      <c r="I215" s="283" t="str">
        <f>IF(M215,IF(N215,IF(ISERROR(MATCH(V215,H172:H178,0)),"error en Código de Motivo de Retiro",""),""),"")</f>
        <v/>
      </c>
      <c r="J215" s="283" t="str">
        <f>IF(P215,IF(ISERROR(MATCH(T215,I172:I173,0)),"error en Código de SEXO o está faltante",IF(ISERROR(MATCH(U215,G172:G178,0)),"error en Codigo SITUACION o está faltante","")),"")</f>
        <v/>
      </c>
      <c r="K215" s="283" t="str">
        <f t="shared" si="3"/>
        <v/>
      </c>
      <c r="L215" s="283" t="str">
        <f t="shared" si="4"/>
        <v/>
      </c>
      <c r="M215" s="283" t="b">
        <f t="shared" si="5"/>
        <v>0</v>
      </c>
      <c r="N215" s="283" t="b">
        <f t="shared" si="6"/>
        <v>0</v>
      </c>
      <c r="O215" s="283" t="b">
        <f t="shared" si="7"/>
        <v>0</v>
      </c>
      <c r="P215" s="283" t="b">
        <f t="shared" si="8"/>
        <v>0</v>
      </c>
      <c r="Q215" s="283" t="str">
        <f t="shared" si="9"/>
        <v>11</v>
      </c>
      <c r="R215" s="283" t="str">
        <f t="shared" si="10"/>
        <v>E</v>
      </c>
      <c r="S215" s="283" t="str">
        <f t="shared" si="11"/>
        <v>E</v>
      </c>
      <c r="T215" s="283" t="str">
        <f t="shared" si="12"/>
        <v/>
      </c>
      <c r="U215" s="283" t="str">
        <f t="shared" si="13"/>
        <v/>
      </c>
      <c r="V215" s="283" t="str">
        <f t="shared" si="13"/>
        <v/>
      </c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</row>
    <row r="216" spans="1:87" ht="12.75" customHeight="1">
      <c r="A216" s="296" t="s">
        <v>350</v>
      </c>
      <c r="B216" s="297" t="s">
        <v>351</v>
      </c>
      <c r="C216" s="2"/>
      <c r="D216" s="2"/>
      <c r="E216" s="2"/>
      <c r="F216" s="2"/>
      <c r="G216" s="2"/>
      <c r="H216" s="2"/>
      <c r="I216" s="283" t="str">
        <f>IF(M216,IF(N216,IF(ISERROR(MATCH(V216,H172:H178,0)),"error en Código de Motivo de Retiro",""),""),"")</f>
        <v/>
      </c>
      <c r="J216" s="283" t="str">
        <f>IF(P216,IF(ISERROR(MATCH(T216,I172:I173,0)),"error en Código de SEXO o está faltante",IF(ISERROR(MATCH(U216,G172:G178,0)),"error en Codigo SITUACION o está faltante","")),"")</f>
        <v/>
      </c>
      <c r="K216" s="283" t="str">
        <f t="shared" si="3"/>
        <v/>
      </c>
      <c r="L216" s="283" t="str">
        <f t="shared" si="4"/>
        <v/>
      </c>
      <c r="M216" s="283" t="b">
        <f t="shared" si="5"/>
        <v>0</v>
      </c>
      <c r="N216" s="283" t="b">
        <f t="shared" si="6"/>
        <v>0</v>
      </c>
      <c r="O216" s="283" t="b">
        <f t="shared" si="7"/>
        <v>0</v>
      </c>
      <c r="P216" s="283" t="b">
        <f t="shared" si="8"/>
        <v>0</v>
      </c>
      <c r="Q216" s="283" t="str">
        <f t="shared" si="9"/>
        <v>12</v>
      </c>
      <c r="R216" s="283" t="str">
        <f t="shared" si="10"/>
        <v>E</v>
      </c>
      <c r="S216" s="283" t="str">
        <f t="shared" si="11"/>
        <v>E</v>
      </c>
      <c r="T216" s="283" t="str">
        <f t="shared" si="12"/>
        <v/>
      </c>
      <c r="U216" s="283" t="str">
        <f t="shared" si="13"/>
        <v/>
      </c>
      <c r="V216" s="283" t="str">
        <f t="shared" si="13"/>
        <v/>
      </c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</row>
    <row r="217" spans="1:87" ht="12.75" customHeight="1">
      <c r="A217" s="296" t="s">
        <v>352</v>
      </c>
      <c r="B217" s="297" t="s">
        <v>353</v>
      </c>
      <c r="C217" s="2"/>
      <c r="D217" s="2"/>
      <c r="E217" s="2"/>
      <c r="F217" s="2"/>
      <c r="G217" s="2"/>
      <c r="H217" s="2"/>
      <c r="I217" s="283" t="str">
        <f>IF(M217,IF(N217,IF(ISERROR(MATCH(V217,H172:H178,0)),"error en Código de Motivo de Retiro",""),""),"")</f>
        <v/>
      </c>
      <c r="J217" s="283" t="str">
        <f>IF(P217,IF(ISERROR(MATCH(T217,I172:I173,0)),"error en Código de SEXO o está faltante",IF(ISERROR(MATCH(U217,G172:G178,0)),"error en Codigo SITUACION o está faltante","")),"")</f>
        <v/>
      </c>
      <c r="K217" s="283" t="str">
        <f t="shared" si="3"/>
        <v/>
      </c>
      <c r="L217" s="283" t="str">
        <f t="shared" si="4"/>
        <v/>
      </c>
      <c r="M217" s="283" t="b">
        <f t="shared" si="5"/>
        <v>0</v>
      </c>
      <c r="N217" s="283" t="b">
        <f t="shared" si="6"/>
        <v>0</v>
      </c>
      <c r="O217" s="283" t="b">
        <f t="shared" si="7"/>
        <v>0</v>
      </c>
      <c r="P217" s="283" t="b">
        <f t="shared" si="8"/>
        <v>0</v>
      </c>
      <c r="Q217" s="283" t="str">
        <f t="shared" si="9"/>
        <v>13</v>
      </c>
      <c r="R217" s="283" t="str">
        <f t="shared" si="10"/>
        <v>E</v>
      </c>
      <c r="S217" s="283" t="str">
        <f t="shared" si="11"/>
        <v>E</v>
      </c>
      <c r="T217" s="283" t="str">
        <f t="shared" si="12"/>
        <v/>
      </c>
      <c r="U217" s="283" t="str">
        <f t="shared" si="13"/>
        <v/>
      </c>
      <c r="V217" s="283" t="str">
        <f t="shared" si="13"/>
        <v/>
      </c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</row>
    <row r="218" spans="1:87" ht="12.75" customHeight="1">
      <c r="A218" s="296" t="s">
        <v>354</v>
      </c>
      <c r="B218" s="297" t="s">
        <v>355</v>
      </c>
      <c r="C218" s="2"/>
      <c r="D218" s="2"/>
      <c r="E218" s="2"/>
      <c r="F218" s="2"/>
      <c r="G218" s="2"/>
      <c r="H218" s="2"/>
      <c r="I218" s="283" t="str">
        <f>IF(M218,IF(N218,IF(ISERROR(MATCH(V218,H172:H178,0)),"error en Código de Motivo de Retiro",""),""),"")</f>
        <v/>
      </c>
      <c r="J218" s="283" t="str">
        <f>IF(P218,IF(ISERROR(MATCH(T218,I172:I173,0)),"error en Código de SEXO o está faltante",IF(ISERROR(MATCH(U218,G172:G178,0)),"error en Codigo SITUACION o está faltante","")),"")</f>
        <v/>
      </c>
      <c r="K218" s="283" t="str">
        <f t="shared" si="3"/>
        <v/>
      </c>
      <c r="L218" s="283" t="str">
        <f t="shared" si="4"/>
        <v/>
      </c>
      <c r="M218" s="283" t="b">
        <f t="shared" si="5"/>
        <v>0</v>
      </c>
      <c r="N218" s="283" t="b">
        <f t="shared" si="6"/>
        <v>0</v>
      </c>
      <c r="O218" s="283" t="b">
        <f t="shared" si="7"/>
        <v>0</v>
      </c>
      <c r="P218" s="283" t="b">
        <f t="shared" si="8"/>
        <v>0</v>
      </c>
      <c r="Q218" s="283" t="str">
        <f t="shared" si="9"/>
        <v>14</v>
      </c>
      <c r="R218" s="283" t="str">
        <f t="shared" si="10"/>
        <v>E</v>
      </c>
      <c r="S218" s="283" t="str">
        <f t="shared" si="11"/>
        <v>E</v>
      </c>
      <c r="T218" s="283" t="str">
        <f t="shared" si="12"/>
        <v/>
      </c>
      <c r="U218" s="283" t="str">
        <f t="shared" si="13"/>
        <v/>
      </c>
      <c r="V218" s="283" t="str">
        <f t="shared" si="13"/>
        <v/>
      </c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</row>
    <row r="219" spans="1:87" ht="12.75" customHeight="1">
      <c r="A219" s="296" t="s">
        <v>356</v>
      </c>
      <c r="B219" s="297" t="s">
        <v>357</v>
      </c>
      <c r="C219" s="2"/>
      <c r="D219" s="2"/>
      <c r="E219" s="2"/>
      <c r="F219" s="2"/>
      <c r="G219" s="2"/>
      <c r="H219" s="2"/>
      <c r="I219" s="283" t="str">
        <f>IF(M219,IF(N219,IF(ISERROR(MATCH(V219,H172:H178,0)),"error en Código de Motivo de Retiro",""),""),"")</f>
        <v/>
      </c>
      <c r="J219" s="283" t="str">
        <f>IF(P219,IF(ISERROR(MATCH(T219,I172:I173,0)),"error en Código de SEXO o está faltante",IF(ISERROR(MATCH(U219,G172:G178,0)),"error en Codigo SITUACION o está faltante","")),"")</f>
        <v/>
      </c>
      <c r="K219" s="283" t="str">
        <f t="shared" si="3"/>
        <v/>
      </c>
      <c r="L219" s="283" t="str">
        <f t="shared" si="4"/>
        <v/>
      </c>
      <c r="M219" s="283" t="b">
        <f t="shared" si="5"/>
        <v>0</v>
      </c>
      <c r="N219" s="283" t="b">
        <f t="shared" si="6"/>
        <v>0</v>
      </c>
      <c r="O219" s="283" t="b">
        <f t="shared" si="7"/>
        <v>0</v>
      </c>
      <c r="P219" s="283" t="b">
        <f t="shared" si="8"/>
        <v>0</v>
      </c>
      <c r="Q219" s="283" t="str">
        <f t="shared" si="9"/>
        <v>15</v>
      </c>
      <c r="R219" s="283" t="str">
        <f t="shared" si="10"/>
        <v>E</v>
      </c>
      <c r="S219" s="283" t="str">
        <f t="shared" si="11"/>
        <v>E</v>
      </c>
      <c r="T219" s="283" t="str">
        <f t="shared" si="12"/>
        <v/>
      </c>
      <c r="U219" s="283" t="str">
        <f t="shared" si="13"/>
        <v/>
      </c>
      <c r="V219" s="283" t="str">
        <f t="shared" si="13"/>
        <v/>
      </c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</row>
    <row r="220" spans="1:87" ht="12.75" customHeight="1">
      <c r="A220" s="296" t="s">
        <v>358</v>
      </c>
      <c r="B220" s="297" t="s">
        <v>359</v>
      </c>
      <c r="C220" s="2"/>
      <c r="D220" s="2"/>
      <c r="E220" s="2"/>
      <c r="F220" s="2"/>
      <c r="G220" s="2"/>
      <c r="H220" s="2"/>
      <c r="I220" s="283" t="str">
        <f>IF(M220,IF(N220,IF(ISERROR(MATCH(V220,H172:H178,0)),"error en Código de Motivo de Retiro",""),""),"")</f>
        <v/>
      </c>
      <c r="J220" s="283" t="str">
        <f>IF(P220,IF(ISERROR(MATCH(T220,I172:I173,0)),"error en Código de SEXO o está faltante",IF(ISERROR(MATCH(U220,G172:G178,0)),"error en Codigo SITUACION o está faltante","")),"")</f>
        <v/>
      </c>
      <c r="K220" s="283" t="str">
        <f t="shared" si="3"/>
        <v/>
      </c>
      <c r="L220" s="283" t="str">
        <f t="shared" si="4"/>
        <v/>
      </c>
      <c r="M220" s="283" t="b">
        <f t="shared" si="5"/>
        <v>0</v>
      </c>
      <c r="N220" s="283" t="b">
        <f t="shared" si="6"/>
        <v>0</v>
      </c>
      <c r="O220" s="283" t="b">
        <f t="shared" si="7"/>
        <v>0</v>
      </c>
      <c r="P220" s="283" t="b">
        <f t="shared" si="8"/>
        <v>0</v>
      </c>
      <c r="Q220" s="283" t="str">
        <f t="shared" si="9"/>
        <v>16</v>
      </c>
      <c r="R220" s="283" t="str">
        <f t="shared" si="10"/>
        <v>E</v>
      </c>
      <c r="S220" s="283" t="str">
        <f t="shared" si="11"/>
        <v>E</v>
      </c>
      <c r="T220" s="283" t="str">
        <f t="shared" si="12"/>
        <v/>
      </c>
      <c r="U220" s="283" t="str">
        <f t="shared" si="13"/>
        <v/>
      </c>
      <c r="V220" s="283" t="str">
        <f t="shared" si="13"/>
        <v/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</row>
    <row r="221" spans="1:87" ht="12.75" customHeight="1">
      <c r="A221" s="296" t="s">
        <v>360</v>
      </c>
      <c r="B221" s="297" t="s">
        <v>361</v>
      </c>
      <c r="C221" s="2"/>
      <c r="D221" s="2"/>
      <c r="E221" s="2"/>
      <c r="F221" s="2"/>
      <c r="G221" s="2"/>
      <c r="H221" s="2"/>
      <c r="I221" s="283" t="str">
        <f>IF(M221,IF(N221,IF(ISERROR(MATCH(V221,H172:H178,0)),"error en Código de Motivo de Retiro",""),""),"")</f>
        <v/>
      </c>
      <c r="J221" s="283" t="str">
        <f>IF(P221,IF(ISERROR(MATCH(T221,I172:I173,0)),"error en Código de SEXO o está faltante",IF(ISERROR(MATCH(U221,G172:G178,0)),"error en Codigo SITUACION o está faltante","")),"")</f>
        <v/>
      </c>
      <c r="K221" s="283" t="str">
        <f t="shared" si="3"/>
        <v/>
      </c>
      <c r="L221" s="283" t="str">
        <f t="shared" si="4"/>
        <v/>
      </c>
      <c r="M221" s="283" t="b">
        <f t="shared" si="5"/>
        <v>0</v>
      </c>
      <c r="N221" s="283" t="b">
        <f t="shared" si="6"/>
        <v>0</v>
      </c>
      <c r="O221" s="283" t="b">
        <f t="shared" si="7"/>
        <v>0</v>
      </c>
      <c r="P221" s="283" t="b">
        <f t="shared" si="8"/>
        <v>0</v>
      </c>
      <c r="Q221" s="283" t="str">
        <f t="shared" si="9"/>
        <v>17</v>
      </c>
      <c r="R221" s="283" t="str">
        <f t="shared" si="10"/>
        <v>E</v>
      </c>
      <c r="S221" s="283" t="str">
        <f t="shared" si="11"/>
        <v>E</v>
      </c>
      <c r="T221" s="283" t="str">
        <f t="shared" si="12"/>
        <v/>
      </c>
      <c r="U221" s="283" t="str">
        <f t="shared" si="13"/>
        <v/>
      </c>
      <c r="V221" s="283" t="str">
        <f t="shared" si="13"/>
        <v/>
      </c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</row>
    <row r="222" spans="1:87" ht="12.75" customHeight="1">
      <c r="A222" s="296" t="s">
        <v>362</v>
      </c>
      <c r="B222" s="297" t="s">
        <v>363</v>
      </c>
      <c r="C222" s="2"/>
      <c r="D222" s="2"/>
      <c r="E222" s="2"/>
      <c r="F222" s="2"/>
      <c r="G222" s="2"/>
      <c r="H222" s="2"/>
      <c r="I222" s="283" t="str">
        <f>IF(M222,IF(N222,IF(ISERROR(MATCH(V222,H172:H178,0)),"error en Código de Motivo de Retiro",""),""),"")</f>
        <v/>
      </c>
      <c r="J222" s="283" t="str">
        <f>IF(P222,IF(ISERROR(MATCH(T222,I172:I173,0)),"error en Código de SEXO o está faltante",IF(ISERROR(MATCH(U222,G172:G178,0)),"error en Codigo SITUACION o está faltante","")),"")</f>
        <v/>
      </c>
      <c r="K222" s="283" t="str">
        <f t="shared" si="3"/>
        <v/>
      </c>
      <c r="L222" s="283" t="str">
        <f t="shared" si="4"/>
        <v/>
      </c>
      <c r="M222" s="283" t="b">
        <f t="shared" si="5"/>
        <v>0</v>
      </c>
      <c r="N222" s="283" t="b">
        <f t="shared" si="6"/>
        <v>0</v>
      </c>
      <c r="O222" s="283" t="b">
        <f t="shared" si="7"/>
        <v>0</v>
      </c>
      <c r="P222" s="283" t="b">
        <f t="shared" si="8"/>
        <v>0</v>
      </c>
      <c r="Q222" s="283" t="str">
        <f t="shared" si="9"/>
        <v>18</v>
      </c>
      <c r="R222" s="283" t="str">
        <f t="shared" si="10"/>
        <v>E</v>
      </c>
      <c r="S222" s="283" t="str">
        <f t="shared" si="11"/>
        <v>E</v>
      </c>
      <c r="T222" s="283" t="str">
        <f t="shared" si="12"/>
        <v/>
      </c>
      <c r="U222" s="283" t="str">
        <f t="shared" si="13"/>
        <v/>
      </c>
      <c r="V222" s="283" t="str">
        <f t="shared" si="13"/>
        <v/>
      </c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</row>
    <row r="223" spans="1:87" ht="12.75" customHeight="1">
      <c r="A223" s="296" t="s">
        <v>364</v>
      </c>
      <c r="B223" s="297" t="s">
        <v>365</v>
      </c>
      <c r="C223" s="2"/>
      <c r="D223" s="2"/>
      <c r="E223" s="2"/>
      <c r="F223" s="2"/>
      <c r="G223" s="2"/>
      <c r="H223" s="2"/>
      <c r="I223" s="283" t="str">
        <f>IF(M223,IF(N223,IF(ISERROR(MATCH(V223,H172:H178,0)),"error en Código de Motivo de Retiro",""),""),"")</f>
        <v/>
      </c>
      <c r="J223" s="283" t="str">
        <f>IF(P223,IF(ISERROR(MATCH(T223,I172:I173,0)),"error en Código de SEXO o está faltante",IF(ISERROR(MATCH(U223,G172:G178,0)),"error en Codigo SITUACION o está faltante","")),"")</f>
        <v/>
      </c>
      <c r="K223" s="283" t="str">
        <f t="shared" si="3"/>
        <v/>
      </c>
      <c r="L223" s="283" t="str">
        <f t="shared" si="4"/>
        <v/>
      </c>
      <c r="M223" s="283" t="b">
        <f t="shared" si="5"/>
        <v>0</v>
      </c>
      <c r="N223" s="283" t="b">
        <f t="shared" si="6"/>
        <v>0</v>
      </c>
      <c r="O223" s="283" t="b">
        <f t="shared" si="7"/>
        <v>0</v>
      </c>
      <c r="P223" s="283" t="b">
        <f t="shared" si="8"/>
        <v>0</v>
      </c>
      <c r="Q223" s="283" t="str">
        <f t="shared" si="9"/>
        <v>19</v>
      </c>
      <c r="R223" s="283" t="str">
        <f t="shared" si="10"/>
        <v>E</v>
      </c>
      <c r="S223" s="283" t="str">
        <f t="shared" si="11"/>
        <v>E</v>
      </c>
      <c r="T223" s="283" t="str">
        <f t="shared" si="12"/>
        <v/>
      </c>
      <c r="U223" s="283" t="str">
        <f t="shared" si="13"/>
        <v/>
      </c>
      <c r="V223" s="283" t="str">
        <f t="shared" si="13"/>
        <v/>
      </c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spans="1:87" ht="12.75" customHeight="1">
      <c r="A224" s="296" t="s">
        <v>366</v>
      </c>
      <c r="B224" s="297" t="s">
        <v>367</v>
      </c>
      <c r="C224" s="2"/>
      <c r="D224" s="2"/>
      <c r="E224" s="2"/>
      <c r="F224" s="2"/>
      <c r="G224" s="2"/>
      <c r="H224" s="2"/>
      <c r="I224" s="283" t="str">
        <f>IF(M224,IF(N224,IF(ISERROR(MATCH(V224,H172:H178,0)),"error en Código de Motivo de Retiro",""),""),"")</f>
        <v/>
      </c>
      <c r="J224" s="283" t="str">
        <f>IF(P224,IF(ISERROR(MATCH(T224,I172:I173,0)),"error en Código de SEXO o está faltante",IF(ISERROR(MATCH(U224,G172:G178,0)),"error en Codigo SITUACION o está faltante","")),"")</f>
        <v/>
      </c>
      <c r="K224" s="283" t="str">
        <f t="shared" si="3"/>
        <v/>
      </c>
      <c r="L224" s="283" t="str">
        <f t="shared" si="4"/>
        <v/>
      </c>
      <c r="M224" s="283" t="b">
        <f t="shared" si="5"/>
        <v>0</v>
      </c>
      <c r="N224" s="283" t="b">
        <f t="shared" si="6"/>
        <v>0</v>
      </c>
      <c r="O224" s="283" t="b">
        <f t="shared" si="7"/>
        <v>0</v>
      </c>
      <c r="P224" s="283" t="b">
        <f t="shared" si="8"/>
        <v>0</v>
      </c>
      <c r="Q224" s="283" t="str">
        <f t="shared" si="9"/>
        <v>20</v>
      </c>
      <c r="R224" s="283" t="str">
        <f t="shared" si="10"/>
        <v>E</v>
      </c>
      <c r="S224" s="283" t="str">
        <f t="shared" si="11"/>
        <v>E</v>
      </c>
      <c r="T224" s="283" t="str">
        <f t="shared" si="12"/>
        <v/>
      </c>
      <c r="U224" s="283" t="str">
        <f t="shared" si="13"/>
        <v/>
      </c>
      <c r="V224" s="283" t="str">
        <f t="shared" si="13"/>
        <v/>
      </c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spans="1:87" ht="12.75" customHeight="1">
      <c r="A225" s="296" t="s">
        <v>368</v>
      </c>
      <c r="B225" s="297" t="s">
        <v>369</v>
      </c>
      <c r="C225" s="2"/>
      <c r="D225" s="2"/>
      <c r="E225" s="2"/>
      <c r="F225" s="2"/>
      <c r="G225" s="2"/>
      <c r="H225" s="2"/>
      <c r="I225" s="283" t="str">
        <f>IF(M225,IF(N225,IF(ISERROR(MATCH(V225,H172:H178,0)),"error en Código de Motivo de Retiro",""),""),"")</f>
        <v/>
      </c>
      <c r="J225" s="283" t="str">
        <f>IF(P225,IF(ISERROR(MATCH(T225,I172:I173,0)),"error en Código de SEXO o está faltante",IF(ISERROR(MATCH(U225,G172:G178,0)),"error en Codigo SITUACION o está faltante","")),"")</f>
        <v/>
      </c>
      <c r="K225" s="283" t="str">
        <f t="shared" si="3"/>
        <v/>
      </c>
      <c r="L225" s="283" t="str">
        <f t="shared" si="4"/>
        <v/>
      </c>
      <c r="M225" s="283" t="b">
        <f t="shared" si="5"/>
        <v>0</v>
      </c>
      <c r="N225" s="283" t="b">
        <f t="shared" si="6"/>
        <v>0</v>
      </c>
      <c r="O225" s="283" t="b">
        <f t="shared" si="7"/>
        <v>0</v>
      </c>
      <c r="P225" s="283" t="b">
        <f t="shared" si="8"/>
        <v>0</v>
      </c>
      <c r="Q225" s="283" t="str">
        <f t="shared" si="9"/>
        <v>21</v>
      </c>
      <c r="R225" s="283" t="str">
        <f t="shared" si="10"/>
        <v>E</v>
      </c>
      <c r="S225" s="283" t="str">
        <f t="shared" si="11"/>
        <v>E</v>
      </c>
      <c r="T225" s="283" t="str">
        <f t="shared" si="12"/>
        <v/>
      </c>
      <c r="U225" s="283" t="str">
        <f t="shared" si="13"/>
        <v/>
      </c>
      <c r="V225" s="283" t="str">
        <f t="shared" si="13"/>
        <v/>
      </c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spans="1:87" ht="12.75" customHeight="1">
      <c r="A226" s="296" t="s">
        <v>370</v>
      </c>
      <c r="B226" s="297" t="s">
        <v>371</v>
      </c>
      <c r="C226" s="2"/>
      <c r="D226" s="2"/>
      <c r="E226" s="2"/>
      <c r="F226" s="2"/>
      <c r="G226" s="2"/>
      <c r="H226" s="2"/>
      <c r="I226" s="283" t="str">
        <f>IF(M226,IF(N226,IF(ISERROR(MATCH(V226,H172:H178,0)),"error en Código de Motivo de Retiro",""),""),"")</f>
        <v/>
      </c>
      <c r="J226" s="283" t="str">
        <f>IF(P226,IF(ISERROR(MATCH(T226,I172:I173,0)),"error en Código de SEXO o está faltante",IF(ISERROR(MATCH(U226,G172:G178,0)),"error en Codigo SITUACION o está faltante","")),"")</f>
        <v/>
      </c>
      <c r="K226" s="283" t="str">
        <f t="shared" si="3"/>
        <v/>
      </c>
      <c r="L226" s="283" t="str">
        <f t="shared" si="4"/>
        <v/>
      </c>
      <c r="M226" s="283" t="b">
        <f t="shared" si="5"/>
        <v>0</v>
      </c>
      <c r="N226" s="283" t="b">
        <f t="shared" si="6"/>
        <v>0</v>
      </c>
      <c r="O226" s="283" t="b">
        <f t="shared" si="7"/>
        <v>0</v>
      </c>
      <c r="P226" s="283" t="b">
        <f t="shared" si="8"/>
        <v>0</v>
      </c>
      <c r="Q226" s="283" t="str">
        <f t="shared" ref="Q226:Q254" si="14">TEXT(X93,0)</f>
        <v>22</v>
      </c>
      <c r="R226" s="283" t="str">
        <f t="shared" ref="R226:R254" si="15">IF(TRIM(CONCATENATE(Y93,Z93,AA93,AB93,AC93,AD93,AE93,AF93,AG93,AH93,AI93,AJ93,AK93,AL93))="","E","F")</f>
        <v>E</v>
      </c>
      <c r="S226" s="283" t="str">
        <f t="shared" ref="S226:S254" si="16">IF(TRIM(CONCATENATE(AM93,AN93,AO93,AP93,AQ93,AR93,AS93,AT93,AU93,AV93,AW93,AX93,AY93,AZ93,BA93,BB93,BC93,BD93,BE93,BF93,BG93))="","E","F")</f>
        <v>E</v>
      </c>
      <c r="T226" s="283" t="str">
        <f t="shared" ref="T226:T254" si="17">TRIM(UPPER(BH93))</f>
        <v/>
      </c>
      <c r="U226" s="283" t="str">
        <f t="shared" ref="U226:V241" si="18">TRIM(UPPER(CA93))</f>
        <v/>
      </c>
      <c r="V226" s="283" t="str">
        <f t="shared" si="18"/>
        <v/>
      </c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</row>
    <row r="227" spans="1:87" ht="12.75" customHeight="1">
      <c r="A227" s="296" t="s">
        <v>372</v>
      </c>
      <c r="B227" s="297" t="s">
        <v>373</v>
      </c>
      <c r="C227" s="2"/>
      <c r="D227" s="2"/>
      <c r="E227" s="2"/>
      <c r="F227" s="2"/>
      <c r="G227" s="2"/>
      <c r="H227" s="2"/>
      <c r="I227" s="283" t="str">
        <f>IF(M227,IF(N227,IF(ISERROR(MATCH(V227,H172:H178,0)),"error en Código de Motivo de Retiro",""),""),"")</f>
        <v/>
      </c>
      <c r="J227" s="283" t="str">
        <f>IF(P227,IF(ISERROR(MATCH(T227,I172:I173,0)),"error en Código de SEXO o está faltante",IF(ISERROR(MATCH(U227,G172:G178,0)),"error en Codigo SITUACION o está faltante","")),"")</f>
        <v/>
      </c>
      <c r="K227" s="283" t="str">
        <f t="shared" si="3"/>
        <v/>
      </c>
      <c r="L227" s="283" t="str">
        <f t="shared" si="4"/>
        <v/>
      </c>
      <c r="M227" s="283" t="b">
        <f t="shared" si="5"/>
        <v>0</v>
      </c>
      <c r="N227" s="283" t="b">
        <f t="shared" si="6"/>
        <v>0</v>
      </c>
      <c r="O227" s="283" t="b">
        <f t="shared" si="7"/>
        <v>0</v>
      </c>
      <c r="P227" s="283" t="b">
        <f t="shared" si="8"/>
        <v>0</v>
      </c>
      <c r="Q227" s="283" t="str">
        <f t="shared" si="14"/>
        <v>23</v>
      </c>
      <c r="R227" s="283" t="str">
        <f t="shared" si="15"/>
        <v>E</v>
      </c>
      <c r="S227" s="283" t="str">
        <f t="shared" si="16"/>
        <v>E</v>
      </c>
      <c r="T227" s="283" t="str">
        <f t="shared" si="17"/>
        <v/>
      </c>
      <c r="U227" s="283" t="str">
        <f t="shared" si="18"/>
        <v/>
      </c>
      <c r="V227" s="283" t="str">
        <f t="shared" si="18"/>
        <v/>
      </c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</row>
    <row r="228" spans="1:87" ht="12.75" customHeight="1">
      <c r="A228" s="296" t="s">
        <v>374</v>
      </c>
      <c r="B228" s="297" t="s">
        <v>375</v>
      </c>
      <c r="C228" s="2"/>
      <c r="D228" s="2"/>
      <c r="E228" s="2"/>
      <c r="F228" s="2"/>
      <c r="G228" s="2"/>
      <c r="H228" s="2"/>
      <c r="I228" s="283" t="str">
        <f>IF(M228,IF(N228,IF(ISERROR(MATCH(V228,H172:H178,0)),"error en Código de Motivo de Retiro",""),""),"")</f>
        <v/>
      </c>
      <c r="J228" s="283" t="str">
        <f>IF(P228,IF(ISERROR(MATCH(T228,I172:I173,0)),"error en Código de SEXO o está faltante",IF(ISERROR(MATCH(U228,G172:G178,0)),"error en Codigo SITUACION o está faltante","")),"")</f>
        <v/>
      </c>
      <c r="K228" s="283" t="str">
        <f t="shared" si="3"/>
        <v/>
      </c>
      <c r="L228" s="283" t="str">
        <f t="shared" si="4"/>
        <v/>
      </c>
      <c r="M228" s="283" t="b">
        <f t="shared" si="5"/>
        <v>0</v>
      </c>
      <c r="N228" s="283" t="b">
        <f t="shared" si="6"/>
        <v>0</v>
      </c>
      <c r="O228" s="283" t="b">
        <f t="shared" si="7"/>
        <v>0</v>
      </c>
      <c r="P228" s="283" t="b">
        <f t="shared" si="8"/>
        <v>0</v>
      </c>
      <c r="Q228" s="283" t="str">
        <f t="shared" si="14"/>
        <v>24</v>
      </c>
      <c r="R228" s="283" t="str">
        <f t="shared" si="15"/>
        <v>E</v>
      </c>
      <c r="S228" s="283" t="str">
        <f t="shared" si="16"/>
        <v>E</v>
      </c>
      <c r="T228" s="283" t="str">
        <f t="shared" si="17"/>
        <v/>
      </c>
      <c r="U228" s="283" t="str">
        <f t="shared" si="18"/>
        <v/>
      </c>
      <c r="V228" s="283" t="str">
        <f t="shared" si="18"/>
        <v/>
      </c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</row>
    <row r="229" spans="1:87" ht="12.75" customHeight="1">
      <c r="A229" s="296" t="s">
        <v>376</v>
      </c>
      <c r="B229" s="297" t="s">
        <v>377</v>
      </c>
      <c r="C229" s="2"/>
      <c r="D229" s="2"/>
      <c r="E229" s="2"/>
      <c r="F229" s="2"/>
      <c r="G229" s="2"/>
      <c r="H229" s="2"/>
      <c r="I229" s="283" t="str">
        <f>IF(M229,IF(N229,IF(ISERROR(MATCH(V229,H172:H178,0)),"error en Código de Motivo de Retiro",""),""),"")</f>
        <v/>
      </c>
      <c r="J229" s="283" t="str">
        <f>IF(P229,IF(ISERROR(MATCH(T229,I172:I173,0)),"error en Código de SEXO o está faltante",IF(ISERROR(MATCH(U229,G172:G178,0)),"error en Codigo SITUACION o está faltante","")),"")</f>
        <v/>
      </c>
      <c r="K229" s="283" t="str">
        <f t="shared" si="3"/>
        <v/>
      </c>
      <c r="L229" s="283" t="str">
        <f t="shared" si="4"/>
        <v/>
      </c>
      <c r="M229" s="283" t="b">
        <f t="shared" si="5"/>
        <v>0</v>
      </c>
      <c r="N229" s="283" t="b">
        <f t="shared" si="6"/>
        <v>0</v>
      </c>
      <c r="O229" s="283" t="b">
        <f t="shared" si="7"/>
        <v>0</v>
      </c>
      <c r="P229" s="283" t="b">
        <f t="shared" si="8"/>
        <v>0</v>
      </c>
      <c r="Q229" s="283" t="str">
        <f t="shared" si="14"/>
        <v>25</v>
      </c>
      <c r="R229" s="283" t="str">
        <f t="shared" si="15"/>
        <v>E</v>
      </c>
      <c r="S229" s="283" t="str">
        <f t="shared" si="16"/>
        <v>E</v>
      </c>
      <c r="T229" s="283" t="str">
        <f t="shared" si="17"/>
        <v/>
      </c>
      <c r="U229" s="283" t="str">
        <f t="shared" si="18"/>
        <v/>
      </c>
      <c r="V229" s="283" t="str">
        <f t="shared" si="18"/>
        <v/>
      </c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</row>
    <row r="230" spans="1:87" ht="12.75" customHeight="1">
      <c r="A230" s="296"/>
      <c r="B230" s="297"/>
      <c r="C230" s="2"/>
      <c r="D230" s="2"/>
      <c r="E230" s="2"/>
      <c r="F230" s="2"/>
      <c r="G230" s="2"/>
      <c r="H230" s="2"/>
      <c r="I230" s="283" t="str">
        <f>IF(M230,IF(N230,IF(ISERROR(MATCH(V230,H172:H178,0)),"error en Código de Motivo de Retiro",""),""),"")</f>
        <v/>
      </c>
      <c r="J230" s="283" t="str">
        <f>IF(P230,IF(ISERROR(MATCH(T230,I172:I173,0)),"error en Código de SEXO o está faltante",IF(ISERROR(MATCH(U230,G172:G178,0)),"error en Codigo SITUACION o está faltante","")),"")</f>
        <v/>
      </c>
      <c r="K230" s="283" t="str">
        <f t="shared" si="3"/>
        <v/>
      </c>
      <c r="L230" s="283" t="str">
        <f t="shared" si="4"/>
        <v/>
      </c>
      <c r="M230" s="283" t="b">
        <f t="shared" si="5"/>
        <v>0</v>
      </c>
      <c r="N230" s="283" t="b">
        <f t="shared" si="6"/>
        <v>0</v>
      </c>
      <c r="O230" s="283" t="b">
        <f t="shared" si="7"/>
        <v>0</v>
      </c>
      <c r="P230" s="283" t="b">
        <f t="shared" si="8"/>
        <v>0</v>
      </c>
      <c r="Q230" s="283" t="str">
        <f t="shared" si="14"/>
        <v>26</v>
      </c>
      <c r="R230" s="283" t="str">
        <f t="shared" si="15"/>
        <v>E</v>
      </c>
      <c r="S230" s="283" t="str">
        <f t="shared" si="16"/>
        <v>E</v>
      </c>
      <c r="T230" s="283" t="str">
        <f t="shared" si="17"/>
        <v/>
      </c>
      <c r="U230" s="283" t="str">
        <f t="shared" si="18"/>
        <v/>
      </c>
      <c r="V230" s="283" t="str">
        <f t="shared" si="18"/>
        <v/>
      </c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</row>
    <row r="231" spans="1:87" ht="12.75" customHeight="1">
      <c r="A231" s="296" t="s">
        <v>378</v>
      </c>
      <c r="B231" s="297" t="s">
        <v>379</v>
      </c>
      <c r="C231" s="2"/>
      <c r="D231" s="2"/>
      <c r="E231" s="2"/>
      <c r="F231" s="2"/>
      <c r="G231" s="2"/>
      <c r="H231" s="2"/>
      <c r="I231" s="283" t="str">
        <f>IF(M231,IF(N231,IF(ISERROR(MATCH(V231,H172:H178,0)),"error en Código de Motivo de Retiro",""),""),"")</f>
        <v/>
      </c>
      <c r="J231" s="283" t="str">
        <f>IF(P231,IF(ISERROR(MATCH(T231,I172:I173,0)),"error en Código de SEXO o está faltante",IF(ISERROR(MATCH(U231,G172:G178,0)),"error en Codigo SITUACION o está faltante","")),"")</f>
        <v/>
      </c>
      <c r="K231" s="283" t="str">
        <f t="shared" si="3"/>
        <v/>
      </c>
      <c r="L231" s="283" t="str">
        <f t="shared" si="4"/>
        <v/>
      </c>
      <c r="M231" s="283" t="b">
        <f t="shared" si="5"/>
        <v>0</v>
      </c>
      <c r="N231" s="283" t="b">
        <f t="shared" si="6"/>
        <v>0</v>
      </c>
      <c r="O231" s="283" t="b">
        <f t="shared" si="7"/>
        <v>0</v>
      </c>
      <c r="P231" s="283" t="b">
        <f t="shared" si="8"/>
        <v>0</v>
      </c>
      <c r="Q231" s="283" t="str">
        <f t="shared" si="14"/>
        <v>27</v>
      </c>
      <c r="R231" s="283" t="str">
        <f t="shared" si="15"/>
        <v>E</v>
      </c>
      <c r="S231" s="283" t="str">
        <f t="shared" si="16"/>
        <v>E</v>
      </c>
      <c r="T231" s="283" t="str">
        <f t="shared" si="17"/>
        <v/>
      </c>
      <c r="U231" s="283" t="str">
        <f t="shared" si="18"/>
        <v/>
      </c>
      <c r="V231" s="283" t="str">
        <f t="shared" si="18"/>
        <v/>
      </c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</row>
    <row r="232" spans="1:87" ht="12.75" customHeight="1">
      <c r="A232" s="296" t="s">
        <v>380</v>
      </c>
      <c r="B232" s="297" t="s">
        <v>381</v>
      </c>
      <c r="C232" s="2"/>
      <c r="D232" s="2"/>
      <c r="E232" s="2"/>
      <c r="F232" s="2"/>
      <c r="G232" s="2"/>
      <c r="H232" s="2"/>
      <c r="I232" s="283" t="str">
        <f>IF(M232,IF(N232,IF(ISERROR(MATCH(V232,H172:H178,0)),"error en Código de Motivo de Retiro",""),""),"")</f>
        <v/>
      </c>
      <c r="J232" s="283" t="str">
        <f>IF(P232,IF(ISERROR(MATCH(T232,I172:I173,0)),"error en Código de SEXO o está faltante",IF(ISERROR(MATCH(U232,G172:G178,0)),"error en Codigo SITUACION o está faltante","")),"")</f>
        <v/>
      </c>
      <c r="K232" s="283" t="str">
        <f t="shared" si="3"/>
        <v/>
      </c>
      <c r="L232" s="283" t="str">
        <f t="shared" si="4"/>
        <v/>
      </c>
      <c r="M232" s="283" t="b">
        <f t="shared" si="5"/>
        <v>0</v>
      </c>
      <c r="N232" s="283" t="b">
        <f t="shared" si="6"/>
        <v>0</v>
      </c>
      <c r="O232" s="283" t="b">
        <f t="shared" si="7"/>
        <v>0</v>
      </c>
      <c r="P232" s="283" t="b">
        <f t="shared" si="8"/>
        <v>0</v>
      </c>
      <c r="Q232" s="283" t="str">
        <f t="shared" si="14"/>
        <v>28</v>
      </c>
      <c r="R232" s="283" t="str">
        <f t="shared" si="15"/>
        <v>E</v>
      </c>
      <c r="S232" s="283" t="str">
        <f t="shared" si="16"/>
        <v>E</v>
      </c>
      <c r="T232" s="283" t="str">
        <f t="shared" si="17"/>
        <v/>
      </c>
      <c r="U232" s="283" t="str">
        <f t="shared" si="18"/>
        <v/>
      </c>
      <c r="V232" s="283" t="str">
        <f t="shared" si="18"/>
        <v/>
      </c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</row>
    <row r="233" spans="1:87" ht="12.75" customHeight="1">
      <c r="A233" s="296" t="s">
        <v>382</v>
      </c>
      <c r="B233" s="297" t="s">
        <v>383</v>
      </c>
      <c r="C233" s="2"/>
      <c r="D233" s="2"/>
      <c r="E233" s="2"/>
      <c r="F233" s="2"/>
      <c r="G233" s="2"/>
      <c r="H233" s="2"/>
      <c r="I233" s="283" t="str">
        <f>IF(M233,IF(N233,IF(ISERROR(MATCH(V233,H172:H178,0)),"error en Código de Motivo de Retiro",""),""),"")</f>
        <v/>
      </c>
      <c r="J233" s="283" t="str">
        <f>IF(P233,IF(ISERROR(MATCH(T233,I172:I173,0)),"error en Código de SEXO o está faltante",IF(ISERROR(MATCH(U233,G172:G178,0)),"error en Codigo SITUACION o está faltante","")),"")</f>
        <v/>
      </c>
      <c r="K233" s="283" t="str">
        <f t="shared" si="3"/>
        <v/>
      </c>
      <c r="L233" s="283" t="str">
        <f t="shared" si="4"/>
        <v/>
      </c>
      <c r="M233" s="283" t="b">
        <f t="shared" si="5"/>
        <v>0</v>
      </c>
      <c r="N233" s="283" t="b">
        <f t="shared" si="6"/>
        <v>0</v>
      </c>
      <c r="O233" s="283" t="b">
        <f t="shared" si="7"/>
        <v>0</v>
      </c>
      <c r="P233" s="283" t="b">
        <f t="shared" si="8"/>
        <v>0</v>
      </c>
      <c r="Q233" s="283" t="str">
        <f t="shared" si="14"/>
        <v>29</v>
      </c>
      <c r="R233" s="283" t="str">
        <f t="shared" si="15"/>
        <v>E</v>
      </c>
      <c r="S233" s="283" t="str">
        <f t="shared" si="16"/>
        <v>E</v>
      </c>
      <c r="T233" s="283" t="str">
        <f t="shared" si="17"/>
        <v/>
      </c>
      <c r="U233" s="283" t="str">
        <f t="shared" si="18"/>
        <v/>
      </c>
      <c r="V233" s="283" t="str">
        <f t="shared" si="18"/>
        <v/>
      </c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</row>
    <row r="234" spans="1:87" ht="12.75" customHeight="1">
      <c r="A234" s="296" t="s">
        <v>384</v>
      </c>
      <c r="B234" s="297" t="s">
        <v>385</v>
      </c>
      <c r="C234" s="2"/>
      <c r="D234" s="2"/>
      <c r="E234" s="2"/>
      <c r="F234" s="2"/>
      <c r="G234" s="2"/>
      <c r="H234" s="2"/>
      <c r="I234" s="283" t="str">
        <f>IF(M234,IF(N234,IF(ISERROR(MATCH(V234,H172:H178,0)),"error en Código de Motivo de Retiro",""),""),"")</f>
        <v/>
      </c>
      <c r="J234" s="283" t="str">
        <f>IF(P234,IF(ISERROR(MATCH(T234,I172:I173,0)),"error en Código de SEXO o está faltante",IF(ISERROR(MATCH(U234,G172:G178,0)),"error en Codigo SITUACION o está faltante","")),"")</f>
        <v/>
      </c>
      <c r="K234" s="283" t="str">
        <f t="shared" si="3"/>
        <v/>
      </c>
      <c r="L234" s="283" t="str">
        <f t="shared" si="4"/>
        <v/>
      </c>
      <c r="M234" s="283" t="b">
        <f t="shared" si="5"/>
        <v>0</v>
      </c>
      <c r="N234" s="283" t="b">
        <f t="shared" si="6"/>
        <v>0</v>
      </c>
      <c r="O234" s="283" t="b">
        <f t="shared" si="7"/>
        <v>0</v>
      </c>
      <c r="P234" s="283" t="b">
        <f t="shared" si="8"/>
        <v>0</v>
      </c>
      <c r="Q234" s="283" t="str">
        <f t="shared" si="14"/>
        <v>30</v>
      </c>
      <c r="R234" s="283" t="str">
        <f t="shared" si="15"/>
        <v>E</v>
      </c>
      <c r="S234" s="283" t="str">
        <f t="shared" si="16"/>
        <v>E</v>
      </c>
      <c r="T234" s="283" t="str">
        <f t="shared" si="17"/>
        <v/>
      </c>
      <c r="U234" s="283" t="str">
        <f t="shared" si="18"/>
        <v/>
      </c>
      <c r="V234" s="283" t="str">
        <f t="shared" si="18"/>
        <v/>
      </c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</row>
    <row r="235" spans="1:87" ht="12.75" customHeight="1">
      <c r="A235" s="296" t="s">
        <v>386</v>
      </c>
      <c r="B235" s="297" t="s">
        <v>387</v>
      </c>
      <c r="C235" s="2"/>
      <c r="D235" s="2"/>
      <c r="E235" s="2"/>
      <c r="F235" s="2"/>
      <c r="G235" s="2"/>
      <c r="H235" s="2"/>
      <c r="I235" s="283" t="str">
        <f>IF(M235,IF(N235,IF(ISERROR(MATCH(V235,H172:H178,0)),"error en Código de Motivo de Retiro",""),""),"")</f>
        <v/>
      </c>
      <c r="J235" s="283" t="str">
        <f>IF(P235,IF(ISERROR(MATCH(T235,I172:I173,0)),"error en Código de SEXO o está faltante",IF(ISERROR(MATCH(U235,G172:G178,0)),"error en Codigo SITUACION o está faltante","")),"")</f>
        <v/>
      </c>
      <c r="K235" s="283" t="str">
        <f t="shared" si="3"/>
        <v/>
      </c>
      <c r="L235" s="283" t="str">
        <f t="shared" si="4"/>
        <v/>
      </c>
      <c r="M235" s="283" t="b">
        <f t="shared" si="5"/>
        <v>0</v>
      </c>
      <c r="N235" s="283" t="b">
        <f t="shared" si="6"/>
        <v>0</v>
      </c>
      <c r="O235" s="283" t="b">
        <f t="shared" si="7"/>
        <v>0</v>
      </c>
      <c r="P235" s="283" t="b">
        <f t="shared" si="8"/>
        <v>0</v>
      </c>
      <c r="Q235" s="283" t="str">
        <f t="shared" si="14"/>
        <v>31</v>
      </c>
      <c r="R235" s="283" t="str">
        <f t="shared" si="15"/>
        <v>E</v>
      </c>
      <c r="S235" s="283" t="str">
        <f t="shared" si="16"/>
        <v>E</v>
      </c>
      <c r="T235" s="283" t="str">
        <f t="shared" si="17"/>
        <v/>
      </c>
      <c r="U235" s="283" t="str">
        <f t="shared" si="18"/>
        <v/>
      </c>
      <c r="V235" s="283" t="str">
        <f t="shared" si="18"/>
        <v/>
      </c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</row>
    <row r="236" spans="1:87" ht="12.75" customHeight="1">
      <c r="A236" s="296" t="s">
        <v>388</v>
      </c>
      <c r="B236" s="297" t="s">
        <v>389</v>
      </c>
      <c r="C236" s="2"/>
      <c r="D236" s="2"/>
      <c r="E236" s="2"/>
      <c r="F236" s="2"/>
      <c r="G236" s="2"/>
      <c r="H236" s="2"/>
      <c r="I236" s="283" t="str">
        <f>IF(M236,IF(N236,IF(ISERROR(MATCH(V236,H172:H178,0)),"error en Código de Motivo de Retiro",""),""),"")</f>
        <v/>
      </c>
      <c r="J236" s="283" t="str">
        <f>IF(P236,IF(ISERROR(MATCH(T236,I172:I173,0)),"error en Código de SEXO o está faltante",IF(ISERROR(MATCH(U236,G172:G178,0)),"error en Codigo SITUACION o está faltante","")),"")</f>
        <v/>
      </c>
      <c r="K236" s="283" t="str">
        <f t="shared" si="3"/>
        <v/>
      </c>
      <c r="L236" s="283" t="str">
        <f t="shared" si="4"/>
        <v/>
      </c>
      <c r="M236" s="283" t="b">
        <f t="shared" si="5"/>
        <v>0</v>
      </c>
      <c r="N236" s="283" t="b">
        <f t="shared" si="6"/>
        <v>0</v>
      </c>
      <c r="O236" s="283" t="b">
        <f t="shared" si="7"/>
        <v>0</v>
      </c>
      <c r="P236" s="283" t="b">
        <f t="shared" si="8"/>
        <v>0</v>
      </c>
      <c r="Q236" s="283" t="str">
        <f t="shared" si="14"/>
        <v>32</v>
      </c>
      <c r="R236" s="283" t="str">
        <f t="shared" si="15"/>
        <v>E</v>
      </c>
      <c r="S236" s="283" t="str">
        <f t="shared" si="16"/>
        <v>E</v>
      </c>
      <c r="T236" s="283" t="str">
        <f t="shared" si="17"/>
        <v/>
      </c>
      <c r="U236" s="283" t="str">
        <f t="shared" si="18"/>
        <v/>
      </c>
      <c r="V236" s="283" t="str">
        <f t="shared" si="18"/>
        <v/>
      </c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</row>
    <row r="237" spans="1:87" ht="12.75" customHeight="1">
      <c r="A237" s="296" t="s">
        <v>390</v>
      </c>
      <c r="B237" s="297" t="s">
        <v>391</v>
      </c>
      <c r="C237" s="2"/>
      <c r="D237" s="2"/>
      <c r="E237" s="2"/>
      <c r="F237" s="2"/>
      <c r="G237" s="2"/>
      <c r="H237" s="2"/>
      <c r="I237" s="283" t="str">
        <f>IF(M237,IF(N237,IF(ISERROR(MATCH(V237,H172:H178,0)),"error en Código de Motivo de Retiro",""),""),"")</f>
        <v/>
      </c>
      <c r="J237" s="283" t="str">
        <f>IF(P237,IF(ISERROR(MATCH(T237,I172:I173,0)),"error en Código de SEXO o está faltante",IF(ISERROR(MATCH(U237,G172:G178,0)),"error en Codigo SITUACION o está faltante","")),"")</f>
        <v/>
      </c>
      <c r="K237" s="283" t="str">
        <f t="shared" si="3"/>
        <v/>
      </c>
      <c r="L237" s="283" t="str">
        <f t="shared" si="4"/>
        <v/>
      </c>
      <c r="M237" s="283" t="b">
        <f t="shared" si="5"/>
        <v>0</v>
      </c>
      <c r="N237" s="283" t="b">
        <f t="shared" si="6"/>
        <v>0</v>
      </c>
      <c r="O237" s="283" t="b">
        <f t="shared" si="7"/>
        <v>0</v>
      </c>
      <c r="P237" s="283" t="b">
        <f t="shared" si="8"/>
        <v>0</v>
      </c>
      <c r="Q237" s="283" t="str">
        <f t="shared" si="14"/>
        <v>33</v>
      </c>
      <c r="R237" s="283" t="str">
        <f t="shared" si="15"/>
        <v>E</v>
      </c>
      <c r="S237" s="283" t="str">
        <f t="shared" si="16"/>
        <v>E</v>
      </c>
      <c r="T237" s="283" t="str">
        <f t="shared" si="17"/>
        <v/>
      </c>
      <c r="U237" s="283" t="str">
        <f t="shared" si="18"/>
        <v/>
      </c>
      <c r="V237" s="283" t="str">
        <f t="shared" si="18"/>
        <v/>
      </c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</row>
    <row r="238" spans="1:87" ht="12.75" customHeight="1">
      <c r="A238" s="296" t="s">
        <v>392</v>
      </c>
      <c r="B238" s="297" t="s">
        <v>393</v>
      </c>
      <c r="C238" s="2"/>
      <c r="D238" s="2"/>
      <c r="E238" s="2"/>
      <c r="F238" s="2"/>
      <c r="G238" s="2"/>
      <c r="H238" s="2"/>
      <c r="I238" s="283" t="str">
        <f>IF(M238,IF(N238,IF(ISERROR(MATCH(V238,H172:H178,0)),"error en Código de Motivo de Retiro",""),""),"")</f>
        <v/>
      </c>
      <c r="J238" s="283" t="str">
        <f>IF(P238,IF(ISERROR(MATCH(T238,I172:I173,0)),"error en Código de SEXO o está faltante",IF(ISERROR(MATCH(U238,G172:G178,0)),"error en Codigo SITUACION o está faltante","")),"")</f>
        <v/>
      </c>
      <c r="K238" s="283" t="str">
        <f t="shared" si="3"/>
        <v/>
      </c>
      <c r="L238" s="283" t="str">
        <f t="shared" si="4"/>
        <v/>
      </c>
      <c r="M238" s="283" t="b">
        <f t="shared" si="5"/>
        <v>0</v>
      </c>
      <c r="N238" s="283" t="b">
        <f t="shared" si="6"/>
        <v>0</v>
      </c>
      <c r="O238" s="283" t="b">
        <f t="shared" si="7"/>
        <v>0</v>
      </c>
      <c r="P238" s="283" t="b">
        <f t="shared" si="8"/>
        <v>0</v>
      </c>
      <c r="Q238" s="283" t="str">
        <f t="shared" si="14"/>
        <v>34</v>
      </c>
      <c r="R238" s="283" t="str">
        <f t="shared" si="15"/>
        <v>E</v>
      </c>
      <c r="S238" s="283" t="str">
        <f t="shared" si="16"/>
        <v>E</v>
      </c>
      <c r="T238" s="283" t="str">
        <f t="shared" si="17"/>
        <v/>
      </c>
      <c r="U238" s="283" t="str">
        <f t="shared" si="18"/>
        <v/>
      </c>
      <c r="V238" s="283" t="str">
        <f t="shared" si="18"/>
        <v/>
      </c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</row>
    <row r="239" spans="1:87" ht="12.75" customHeight="1">
      <c r="A239" s="296" t="s">
        <v>394</v>
      </c>
      <c r="B239" s="297" t="s">
        <v>395</v>
      </c>
      <c r="C239" s="2"/>
      <c r="D239" s="2"/>
      <c r="E239" s="2"/>
      <c r="F239" s="2"/>
      <c r="G239" s="2"/>
      <c r="H239" s="2"/>
      <c r="I239" s="283" t="str">
        <f>IF(M239,IF(N239,IF(ISERROR(MATCH(V239,H172:H178,0)),"error en Código de Motivo de Retiro",""),""),"")</f>
        <v/>
      </c>
      <c r="J239" s="283" t="str">
        <f>IF(P239,IF(ISERROR(MATCH(T239,I172:I173,0)),"error en Código de SEXO o está faltante",IF(ISERROR(MATCH(U239,G172:G178,0)),"error en Codigo SITUACION o está faltante","")),"")</f>
        <v/>
      </c>
      <c r="K239" s="283" t="str">
        <f t="shared" si="3"/>
        <v/>
      </c>
      <c r="L239" s="283" t="str">
        <f t="shared" si="4"/>
        <v/>
      </c>
      <c r="M239" s="283" t="b">
        <f t="shared" si="5"/>
        <v>0</v>
      </c>
      <c r="N239" s="283" t="b">
        <f t="shared" si="6"/>
        <v>0</v>
      </c>
      <c r="O239" s="283" t="b">
        <f t="shared" si="7"/>
        <v>0</v>
      </c>
      <c r="P239" s="283" t="b">
        <f t="shared" si="8"/>
        <v>0</v>
      </c>
      <c r="Q239" s="283" t="str">
        <f t="shared" si="14"/>
        <v>35</v>
      </c>
      <c r="R239" s="283" t="str">
        <f t="shared" si="15"/>
        <v>E</v>
      </c>
      <c r="S239" s="283" t="str">
        <f t="shared" si="16"/>
        <v>E</v>
      </c>
      <c r="T239" s="283" t="str">
        <f t="shared" si="17"/>
        <v/>
      </c>
      <c r="U239" s="283" t="str">
        <f t="shared" si="18"/>
        <v/>
      </c>
      <c r="V239" s="283" t="str">
        <f t="shared" si="18"/>
        <v/>
      </c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</row>
    <row r="240" spans="1:87" ht="12.75" customHeight="1">
      <c r="A240" s="296" t="s">
        <v>396</v>
      </c>
      <c r="B240" s="297" t="s">
        <v>397</v>
      </c>
      <c r="C240" s="2"/>
      <c r="D240" s="2"/>
      <c r="E240" s="2"/>
      <c r="F240" s="2"/>
      <c r="G240" s="2"/>
      <c r="H240" s="2"/>
      <c r="I240" s="283" t="str">
        <f>IF(M240,IF(N240,IF(ISERROR(MATCH(V240,H172:H178,0)),"error en Código de Motivo de Retiro",""),""),"")</f>
        <v/>
      </c>
      <c r="J240" s="283" t="str">
        <f>IF(P240,IF(ISERROR(MATCH(T240,I172:I173,0)),"error en Código de SEXO o está faltante",IF(ISERROR(MATCH(U240,G172:G178,0)),"error en Codigo SITUACION o está faltante","")),"")</f>
        <v/>
      </c>
      <c r="K240" s="283" t="str">
        <f t="shared" si="3"/>
        <v/>
      </c>
      <c r="L240" s="283" t="str">
        <f t="shared" si="4"/>
        <v/>
      </c>
      <c r="M240" s="283" t="b">
        <f t="shared" si="5"/>
        <v>0</v>
      </c>
      <c r="N240" s="283" t="b">
        <f t="shared" si="6"/>
        <v>0</v>
      </c>
      <c r="O240" s="283" t="b">
        <f t="shared" si="7"/>
        <v>0</v>
      </c>
      <c r="P240" s="283" t="b">
        <f t="shared" si="8"/>
        <v>0</v>
      </c>
      <c r="Q240" s="283" t="str">
        <f t="shared" si="14"/>
        <v>36</v>
      </c>
      <c r="R240" s="283" t="str">
        <f t="shared" si="15"/>
        <v>E</v>
      </c>
      <c r="S240" s="283" t="str">
        <f t="shared" si="16"/>
        <v>E</v>
      </c>
      <c r="T240" s="283" t="str">
        <f t="shared" si="17"/>
        <v/>
      </c>
      <c r="U240" s="283" t="str">
        <f t="shared" si="18"/>
        <v/>
      </c>
      <c r="V240" s="283" t="str">
        <f t="shared" si="18"/>
        <v/>
      </c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</row>
    <row r="241" spans="1:87" ht="12.75" customHeight="1">
      <c r="A241" s="296" t="s">
        <v>398</v>
      </c>
      <c r="B241" s="297" t="s">
        <v>399</v>
      </c>
      <c r="C241" s="2"/>
      <c r="D241" s="2"/>
      <c r="E241" s="2"/>
      <c r="F241" s="2"/>
      <c r="G241" s="2"/>
      <c r="H241" s="2"/>
      <c r="I241" s="283" t="str">
        <f>IF(M241,IF(N241,IF(ISERROR(MATCH(V241,H172:H178,0)),"error en Código de Motivo de Retiro",""),""),"")</f>
        <v/>
      </c>
      <c r="J241" s="283" t="str">
        <f>IF(P241,IF(ISERROR(MATCH(T241,I172:I173,0)),"error en Código de SEXO o está faltante",IF(ISERROR(MATCH(U241,G172:G178,0)),"error en Codigo SITUACION o está faltante","")),"")</f>
        <v/>
      </c>
      <c r="K241" s="283" t="str">
        <f t="shared" si="3"/>
        <v/>
      </c>
      <c r="L241" s="283" t="str">
        <f t="shared" si="4"/>
        <v/>
      </c>
      <c r="M241" s="283" t="b">
        <f t="shared" si="5"/>
        <v>0</v>
      </c>
      <c r="N241" s="283" t="b">
        <f t="shared" si="6"/>
        <v>0</v>
      </c>
      <c r="O241" s="283" t="b">
        <f t="shared" si="7"/>
        <v>0</v>
      </c>
      <c r="P241" s="283" t="b">
        <f t="shared" si="8"/>
        <v>0</v>
      </c>
      <c r="Q241" s="283" t="str">
        <f t="shared" si="14"/>
        <v>37</v>
      </c>
      <c r="R241" s="283" t="str">
        <f t="shared" si="15"/>
        <v>E</v>
      </c>
      <c r="S241" s="283" t="str">
        <f t="shared" si="16"/>
        <v>E</v>
      </c>
      <c r="T241" s="283" t="str">
        <f t="shared" si="17"/>
        <v/>
      </c>
      <c r="U241" s="283" t="str">
        <f t="shared" si="18"/>
        <v/>
      </c>
      <c r="V241" s="283" t="str">
        <f t="shared" si="18"/>
        <v/>
      </c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</row>
    <row r="242" spans="1:87" ht="12.75" customHeight="1">
      <c r="A242" s="296" t="s">
        <v>400</v>
      </c>
      <c r="B242" s="297" t="s">
        <v>401</v>
      </c>
      <c r="C242" s="2"/>
      <c r="D242" s="2"/>
      <c r="E242" s="2"/>
      <c r="F242" s="2"/>
      <c r="G242" s="2"/>
      <c r="H242" s="2"/>
      <c r="I242" s="283" t="str">
        <f>IF(M242,IF(N242,IF(ISERROR(MATCH(V242,H172:H178,0)),"error en Código de Motivo de Retiro",""),""),"")</f>
        <v/>
      </c>
      <c r="J242" s="283" t="str">
        <f>IF(P242,IF(ISERROR(MATCH(T242,I172:I173,0)),"error en Código de SEXO o está faltante",IF(ISERROR(MATCH(U242,G172:G178,0)),"error en Codigo SITUACION o está faltante","")),"")</f>
        <v/>
      </c>
      <c r="K242" s="283" t="str">
        <f t="shared" si="3"/>
        <v/>
      </c>
      <c r="L242" s="283" t="str">
        <f t="shared" si="4"/>
        <v/>
      </c>
      <c r="M242" s="283" t="b">
        <f t="shared" si="5"/>
        <v>0</v>
      </c>
      <c r="N242" s="283" t="b">
        <f t="shared" si="6"/>
        <v>0</v>
      </c>
      <c r="O242" s="283" t="b">
        <f t="shared" si="7"/>
        <v>0</v>
      </c>
      <c r="P242" s="283" t="b">
        <f t="shared" si="8"/>
        <v>0</v>
      </c>
      <c r="Q242" s="283" t="str">
        <f t="shared" si="14"/>
        <v>38</v>
      </c>
      <c r="R242" s="283" t="str">
        <f t="shared" si="15"/>
        <v>E</v>
      </c>
      <c r="S242" s="283" t="str">
        <f t="shared" si="16"/>
        <v>E</v>
      </c>
      <c r="T242" s="283" t="str">
        <f t="shared" si="17"/>
        <v/>
      </c>
      <c r="U242" s="283" t="str">
        <f t="shared" ref="U242:V254" si="19">TRIM(UPPER(CA109))</f>
        <v/>
      </c>
      <c r="V242" s="283" t="str">
        <f t="shared" si="19"/>
        <v/>
      </c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</row>
    <row r="243" spans="1:87" ht="12.75" customHeight="1">
      <c r="A243" s="296" t="s">
        <v>402</v>
      </c>
      <c r="B243" s="297" t="s">
        <v>403</v>
      </c>
      <c r="C243" s="2"/>
      <c r="D243" s="2"/>
      <c r="E243" s="2"/>
      <c r="F243" s="2"/>
      <c r="G243" s="2"/>
      <c r="H243" s="2"/>
      <c r="I243" s="283" t="str">
        <f>IF(M243,IF(N243,IF(ISERROR(MATCH(V243,H172:H178,0)),"error en Código de Motivo de Retiro",""),""),"")</f>
        <v/>
      </c>
      <c r="J243" s="283" t="str">
        <f>IF(P243,IF(ISERROR(MATCH(T243,I172:I173,0)),"error en Código de SEXO o está faltante",IF(ISERROR(MATCH(U243,G172:G178,0)),"error en Codigo SITUACION o está faltante","")),"")</f>
        <v/>
      </c>
      <c r="K243" s="283" t="str">
        <f t="shared" si="3"/>
        <v/>
      </c>
      <c r="L243" s="283" t="str">
        <f t="shared" si="4"/>
        <v/>
      </c>
      <c r="M243" s="283" t="b">
        <f t="shared" si="5"/>
        <v>0</v>
      </c>
      <c r="N243" s="283" t="b">
        <f t="shared" si="6"/>
        <v>0</v>
      </c>
      <c r="O243" s="283" t="b">
        <f t="shared" si="7"/>
        <v>0</v>
      </c>
      <c r="P243" s="283" t="b">
        <f t="shared" si="8"/>
        <v>0</v>
      </c>
      <c r="Q243" s="283" t="str">
        <f t="shared" si="14"/>
        <v>39</v>
      </c>
      <c r="R243" s="283" t="str">
        <f t="shared" si="15"/>
        <v>E</v>
      </c>
      <c r="S243" s="283" t="str">
        <f t="shared" si="16"/>
        <v>E</v>
      </c>
      <c r="T243" s="283" t="str">
        <f t="shared" si="17"/>
        <v/>
      </c>
      <c r="U243" s="283" t="str">
        <f t="shared" si="19"/>
        <v/>
      </c>
      <c r="V243" s="283" t="str">
        <f t="shared" si="19"/>
        <v/>
      </c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</row>
    <row r="244" spans="1:87" ht="12.75" customHeight="1">
      <c r="A244" s="296" t="s">
        <v>404</v>
      </c>
      <c r="B244" s="297" t="s">
        <v>405</v>
      </c>
      <c r="C244" s="2"/>
      <c r="D244" s="2"/>
      <c r="E244" s="2"/>
      <c r="F244" s="2"/>
      <c r="G244" s="2"/>
      <c r="H244" s="2"/>
      <c r="I244" s="283" t="str">
        <f>IF(M244,IF(N244,IF(ISERROR(MATCH(V244,H172:H178,0)),"error en Código de Motivo de Retiro",""),""),"")</f>
        <v/>
      </c>
      <c r="J244" s="283" t="str">
        <f>IF(P244,IF(ISERROR(MATCH(T244,I172:I173,0)),"error en Código de SEXO o está faltante",IF(ISERROR(MATCH(U244,G172:G178,0)),"error en Codigo SITUACION o está faltante","")),"")</f>
        <v/>
      </c>
      <c r="K244" s="283" t="str">
        <f t="shared" si="3"/>
        <v/>
      </c>
      <c r="L244" s="283" t="str">
        <f t="shared" si="4"/>
        <v/>
      </c>
      <c r="M244" s="283" t="b">
        <f t="shared" si="5"/>
        <v>0</v>
      </c>
      <c r="N244" s="283" t="b">
        <f t="shared" si="6"/>
        <v>0</v>
      </c>
      <c r="O244" s="283" t="b">
        <f t="shared" si="7"/>
        <v>0</v>
      </c>
      <c r="P244" s="283" t="b">
        <f t="shared" si="8"/>
        <v>0</v>
      </c>
      <c r="Q244" s="283" t="str">
        <f t="shared" si="14"/>
        <v>40</v>
      </c>
      <c r="R244" s="283" t="str">
        <f t="shared" si="15"/>
        <v>E</v>
      </c>
      <c r="S244" s="283" t="str">
        <f t="shared" si="16"/>
        <v>E</v>
      </c>
      <c r="T244" s="283" t="str">
        <f t="shared" si="17"/>
        <v/>
      </c>
      <c r="U244" s="283" t="str">
        <f t="shared" si="19"/>
        <v/>
      </c>
      <c r="V244" s="283" t="str">
        <f t="shared" si="19"/>
        <v/>
      </c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</row>
    <row r="245" spans="1:87" ht="12.75" customHeight="1">
      <c r="A245" s="296" t="s">
        <v>406</v>
      </c>
      <c r="B245" s="297" t="s">
        <v>407</v>
      </c>
      <c r="C245" s="2"/>
      <c r="D245" s="2"/>
      <c r="E245" s="2"/>
      <c r="F245" s="2"/>
      <c r="G245" s="2"/>
      <c r="H245" s="2"/>
      <c r="I245" s="283" t="str">
        <f>IF(M245,IF(N245,IF(ISERROR(MATCH(V245,H172:H178,0)),"error en Código de Motivo de Retiro",""),""),"")</f>
        <v/>
      </c>
      <c r="J245" s="283" t="str">
        <f>IF(P245,IF(ISERROR(MATCH(T245,I172:I173,0)),"error en Código de SEXO o está faltante",IF(ISERROR(MATCH(U245,G172:G178,0)),"error en Codigo SITUACION o está faltante","")),"")</f>
        <v/>
      </c>
      <c r="K245" s="283" t="str">
        <f t="shared" si="3"/>
        <v/>
      </c>
      <c r="L245" s="283" t="str">
        <f t="shared" si="4"/>
        <v/>
      </c>
      <c r="M245" s="283" t="b">
        <f t="shared" si="5"/>
        <v>0</v>
      </c>
      <c r="N245" s="283" t="b">
        <f t="shared" si="6"/>
        <v>0</v>
      </c>
      <c r="O245" s="283" t="b">
        <f t="shared" si="7"/>
        <v>0</v>
      </c>
      <c r="P245" s="283" t="b">
        <f t="shared" si="8"/>
        <v>0</v>
      </c>
      <c r="Q245" s="283" t="str">
        <f t="shared" si="14"/>
        <v>41</v>
      </c>
      <c r="R245" s="283" t="str">
        <f t="shared" si="15"/>
        <v>E</v>
      </c>
      <c r="S245" s="283" t="str">
        <f t="shared" si="16"/>
        <v>E</v>
      </c>
      <c r="T245" s="283" t="str">
        <f t="shared" si="17"/>
        <v/>
      </c>
      <c r="U245" s="283" t="str">
        <f t="shared" si="19"/>
        <v/>
      </c>
      <c r="V245" s="283" t="str">
        <f t="shared" si="19"/>
        <v/>
      </c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</row>
    <row r="246" spans="1:87" ht="12.75" customHeight="1">
      <c r="A246" s="296" t="s">
        <v>408</v>
      </c>
      <c r="B246" s="297" t="s">
        <v>409</v>
      </c>
      <c r="C246" s="2"/>
      <c r="D246" s="2"/>
      <c r="E246" s="2"/>
      <c r="F246" s="2"/>
      <c r="G246" s="2"/>
      <c r="H246" s="2"/>
      <c r="I246" s="283" t="str">
        <f>IF(M246,IF(N246,IF(ISERROR(MATCH(V246,H172:H178,0)),"error en Código de Motivo de Retiro",""),""),"")</f>
        <v/>
      </c>
      <c r="J246" s="283" t="str">
        <f>IF(P246,IF(ISERROR(MATCH(T246,I172:I173,0)),"error en Código de SEXO o está faltante",IF(ISERROR(MATCH(U246,G172:G178,0)),"error en Codigo SITUACION o está faltante","")),"")</f>
        <v/>
      </c>
      <c r="K246" s="283" t="str">
        <f t="shared" si="3"/>
        <v/>
      </c>
      <c r="L246" s="283" t="str">
        <f t="shared" si="4"/>
        <v/>
      </c>
      <c r="M246" s="283" t="b">
        <f t="shared" si="5"/>
        <v>0</v>
      </c>
      <c r="N246" s="283" t="b">
        <f t="shared" si="6"/>
        <v>0</v>
      </c>
      <c r="O246" s="283" t="b">
        <f t="shared" si="7"/>
        <v>0</v>
      </c>
      <c r="P246" s="283" t="b">
        <f t="shared" si="8"/>
        <v>0</v>
      </c>
      <c r="Q246" s="283" t="str">
        <f t="shared" si="14"/>
        <v>42</v>
      </c>
      <c r="R246" s="283" t="str">
        <f t="shared" si="15"/>
        <v>E</v>
      </c>
      <c r="S246" s="283" t="str">
        <f t="shared" si="16"/>
        <v>E</v>
      </c>
      <c r="T246" s="283" t="str">
        <f t="shared" si="17"/>
        <v/>
      </c>
      <c r="U246" s="283" t="str">
        <f t="shared" si="19"/>
        <v/>
      </c>
      <c r="V246" s="283" t="str">
        <f t="shared" si="19"/>
        <v/>
      </c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</row>
    <row r="247" spans="1:87" ht="12.75" customHeight="1">
      <c r="A247" s="296" t="s">
        <v>410</v>
      </c>
      <c r="B247" s="297" t="s">
        <v>411</v>
      </c>
      <c r="C247" s="2"/>
      <c r="D247" s="2"/>
      <c r="E247" s="2"/>
      <c r="F247" s="2"/>
      <c r="G247" s="2"/>
      <c r="H247" s="2"/>
      <c r="I247" s="283" t="str">
        <f>IF(M247,IF(N247,IF(ISERROR(MATCH(V247,H172:H178,0)),"error en Código de Motivo de Retiro",""),""),"")</f>
        <v/>
      </c>
      <c r="J247" s="283" t="str">
        <f>IF(P247,IF(ISERROR(MATCH(T247,I172:I173,0)),"error en Código de SEXO o está faltante",IF(ISERROR(MATCH(U247,G172:G178,0)),"error en Codigo SITUACION o está faltante","")),"")</f>
        <v/>
      </c>
      <c r="K247" s="283" t="str">
        <f t="shared" si="3"/>
        <v/>
      </c>
      <c r="L247" s="283" t="str">
        <f t="shared" si="4"/>
        <v/>
      </c>
      <c r="M247" s="283" t="b">
        <f t="shared" si="5"/>
        <v>0</v>
      </c>
      <c r="N247" s="283" t="b">
        <f t="shared" si="6"/>
        <v>0</v>
      </c>
      <c r="O247" s="283" t="b">
        <f t="shared" si="7"/>
        <v>0</v>
      </c>
      <c r="P247" s="283" t="b">
        <f t="shared" si="8"/>
        <v>0</v>
      </c>
      <c r="Q247" s="283" t="str">
        <f t="shared" si="14"/>
        <v>43</v>
      </c>
      <c r="R247" s="283" t="str">
        <f t="shared" si="15"/>
        <v>E</v>
      </c>
      <c r="S247" s="283" t="str">
        <f t="shared" si="16"/>
        <v>E</v>
      </c>
      <c r="T247" s="283" t="str">
        <f t="shared" si="17"/>
        <v/>
      </c>
      <c r="U247" s="283" t="str">
        <f t="shared" si="19"/>
        <v/>
      </c>
      <c r="V247" s="283" t="str">
        <f t="shared" si="19"/>
        <v/>
      </c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</row>
    <row r="248" spans="1:87" ht="12.75" customHeight="1">
      <c r="A248" s="296" t="s">
        <v>412</v>
      </c>
      <c r="B248" s="297" t="s">
        <v>413</v>
      </c>
      <c r="C248" s="2"/>
      <c r="D248" s="2"/>
      <c r="E248" s="2"/>
      <c r="F248" s="2"/>
      <c r="G248" s="2"/>
      <c r="H248" s="2"/>
      <c r="I248" s="283" t="str">
        <f>IF(M248,IF(N248,IF(ISERROR(MATCH(V248,H172:H178,0)),"error en Código de Motivo de Retiro",""),""),"")</f>
        <v/>
      </c>
      <c r="J248" s="283" t="str">
        <f>IF(P248,IF(ISERROR(MATCH(T248,I172:I173,0)),"error en Código de SEXO o está faltante",IF(ISERROR(MATCH(U248,G172:G178,0)),"error en Codigo SITUACION o está faltante","")),"")</f>
        <v/>
      </c>
      <c r="K248" s="283" t="str">
        <f t="shared" si="3"/>
        <v/>
      </c>
      <c r="L248" s="283" t="str">
        <f t="shared" si="4"/>
        <v/>
      </c>
      <c r="M248" s="283" t="b">
        <f t="shared" si="5"/>
        <v>0</v>
      </c>
      <c r="N248" s="283" t="b">
        <f t="shared" si="6"/>
        <v>0</v>
      </c>
      <c r="O248" s="283" t="b">
        <f t="shared" si="7"/>
        <v>0</v>
      </c>
      <c r="P248" s="283" t="b">
        <f t="shared" si="8"/>
        <v>0</v>
      </c>
      <c r="Q248" s="283" t="str">
        <f t="shared" si="14"/>
        <v>44</v>
      </c>
      <c r="R248" s="283" t="str">
        <f t="shared" si="15"/>
        <v>E</v>
      </c>
      <c r="S248" s="283" t="str">
        <f t="shared" si="16"/>
        <v>E</v>
      </c>
      <c r="T248" s="283" t="str">
        <f t="shared" si="17"/>
        <v/>
      </c>
      <c r="U248" s="283" t="str">
        <f t="shared" si="19"/>
        <v/>
      </c>
      <c r="V248" s="283" t="str">
        <f t="shared" si="19"/>
        <v/>
      </c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</row>
    <row r="249" spans="1:87" ht="12.75" customHeight="1">
      <c r="A249" s="296" t="s">
        <v>414</v>
      </c>
      <c r="B249" s="297" t="s">
        <v>415</v>
      </c>
      <c r="C249" s="2"/>
      <c r="D249" s="2"/>
      <c r="E249" s="2"/>
      <c r="F249" s="2"/>
      <c r="G249" s="2"/>
      <c r="H249" s="2"/>
      <c r="I249" s="283" t="str">
        <f>IF(M249,IF(N249,IF(ISERROR(MATCH(V249,H172:H178,0)),"error en Código de Motivo de Retiro",""),""),"")</f>
        <v/>
      </c>
      <c r="J249" s="283" t="str">
        <f>IF(P249,IF(ISERROR(MATCH(T249,I172:I173,0)),"error en Código de SEXO o está faltante",IF(ISERROR(MATCH(U249,G172:G178,0)),"error en Codigo SITUACION o está faltante","")),"")</f>
        <v/>
      </c>
      <c r="K249" s="283" t="str">
        <f t="shared" si="3"/>
        <v/>
      </c>
      <c r="L249" s="283" t="str">
        <f t="shared" si="4"/>
        <v/>
      </c>
      <c r="M249" s="283" t="b">
        <f t="shared" si="5"/>
        <v>0</v>
      </c>
      <c r="N249" s="283" t="b">
        <f t="shared" si="6"/>
        <v>0</v>
      </c>
      <c r="O249" s="283" t="b">
        <f t="shared" si="7"/>
        <v>0</v>
      </c>
      <c r="P249" s="283" t="b">
        <f t="shared" si="8"/>
        <v>0</v>
      </c>
      <c r="Q249" s="283" t="str">
        <f t="shared" si="14"/>
        <v>45</v>
      </c>
      <c r="R249" s="283" t="str">
        <f t="shared" si="15"/>
        <v>E</v>
      </c>
      <c r="S249" s="283" t="str">
        <f t="shared" si="16"/>
        <v>E</v>
      </c>
      <c r="T249" s="283" t="str">
        <f t="shared" si="17"/>
        <v/>
      </c>
      <c r="U249" s="283" t="str">
        <f t="shared" si="19"/>
        <v/>
      </c>
      <c r="V249" s="283" t="str">
        <f t="shared" si="19"/>
        <v/>
      </c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</row>
    <row r="250" spans="1:87" ht="12.75" customHeight="1">
      <c r="A250" s="296" t="s">
        <v>416</v>
      </c>
      <c r="B250" s="297" t="s">
        <v>417</v>
      </c>
      <c r="C250" s="2"/>
      <c r="D250" s="2"/>
      <c r="E250" s="2"/>
      <c r="F250" s="2"/>
      <c r="G250" s="2"/>
      <c r="H250" s="2"/>
      <c r="I250" s="283" t="str">
        <f>IF(M250,IF(N250,IF(ISERROR(MATCH(V250,H172:H178,0)),"error en Código de Motivo de Retiro",""),""),"")</f>
        <v/>
      </c>
      <c r="J250" s="283" t="str">
        <f>IF(P250,IF(ISERROR(MATCH(T250,I172:I173,0)),"error en Código de SEXO o está faltante",IF(ISERROR(MATCH(U250,G172:G178,0)),"error en Codigo SITUACION o está faltante","")),"")</f>
        <v/>
      </c>
      <c r="K250" s="283" t="str">
        <f t="shared" si="3"/>
        <v/>
      </c>
      <c r="L250" s="283" t="str">
        <f t="shared" si="4"/>
        <v/>
      </c>
      <c r="M250" s="283" t="b">
        <f t="shared" si="5"/>
        <v>0</v>
      </c>
      <c r="N250" s="283" t="b">
        <f t="shared" si="6"/>
        <v>0</v>
      </c>
      <c r="O250" s="283" t="b">
        <f t="shared" si="7"/>
        <v>0</v>
      </c>
      <c r="P250" s="283" t="b">
        <f t="shared" si="8"/>
        <v>0</v>
      </c>
      <c r="Q250" s="283" t="str">
        <f t="shared" si="14"/>
        <v>46</v>
      </c>
      <c r="R250" s="283" t="str">
        <f t="shared" si="15"/>
        <v>E</v>
      </c>
      <c r="S250" s="283" t="str">
        <f t="shared" si="16"/>
        <v>E</v>
      </c>
      <c r="T250" s="283" t="str">
        <f t="shared" si="17"/>
        <v/>
      </c>
      <c r="U250" s="283" t="str">
        <f t="shared" si="19"/>
        <v/>
      </c>
      <c r="V250" s="283" t="str">
        <f t="shared" si="19"/>
        <v/>
      </c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</row>
    <row r="251" spans="1:87" ht="12.75" customHeight="1">
      <c r="A251" s="296" t="s">
        <v>418</v>
      </c>
      <c r="B251" s="297" t="s">
        <v>419</v>
      </c>
      <c r="C251" s="2"/>
      <c r="D251" s="2"/>
      <c r="E251" s="2"/>
      <c r="F251" s="2"/>
      <c r="G251" s="2"/>
      <c r="H251" s="2"/>
      <c r="I251" s="283" t="str">
        <f>IF(M251,IF(N251,IF(ISERROR(MATCH(V251,H172:H178,0)),"error en Código de Motivo de Retiro",""),""),"")</f>
        <v/>
      </c>
      <c r="J251" s="283" t="str">
        <f>IF(P251,IF(ISERROR(MATCH(T251,I172:I173,0)),"error en Código de SEXO o está faltante",IF(ISERROR(MATCH(U251,G172:G178,0)),"error en Codigo SITUACION o está faltante","")),"")</f>
        <v/>
      </c>
      <c r="K251" s="283" t="str">
        <f t="shared" si="3"/>
        <v/>
      </c>
      <c r="L251" s="283" t="str">
        <f t="shared" si="4"/>
        <v/>
      </c>
      <c r="M251" s="283" t="b">
        <f t="shared" si="5"/>
        <v>0</v>
      </c>
      <c r="N251" s="283" t="b">
        <f t="shared" si="6"/>
        <v>0</v>
      </c>
      <c r="O251" s="283" t="b">
        <f t="shared" si="7"/>
        <v>0</v>
      </c>
      <c r="P251" s="283" t="b">
        <f t="shared" si="8"/>
        <v>0</v>
      </c>
      <c r="Q251" s="283" t="str">
        <f t="shared" si="14"/>
        <v>47</v>
      </c>
      <c r="R251" s="283" t="str">
        <f t="shared" si="15"/>
        <v>E</v>
      </c>
      <c r="S251" s="283" t="str">
        <f t="shared" si="16"/>
        <v>E</v>
      </c>
      <c r="T251" s="283" t="str">
        <f t="shared" si="17"/>
        <v/>
      </c>
      <c r="U251" s="283" t="str">
        <f t="shared" si="19"/>
        <v/>
      </c>
      <c r="V251" s="283" t="str">
        <f t="shared" si="19"/>
        <v/>
      </c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</row>
    <row r="252" spans="1:87" ht="12.75" customHeight="1">
      <c r="A252" s="296" t="s">
        <v>420</v>
      </c>
      <c r="B252" s="297" t="s">
        <v>421</v>
      </c>
      <c r="C252" s="2"/>
      <c r="D252" s="2"/>
      <c r="E252" s="2"/>
      <c r="F252" s="2"/>
      <c r="G252" s="2"/>
      <c r="H252" s="2"/>
      <c r="I252" s="283" t="str">
        <f>IF(M252,IF(N252,IF(ISERROR(MATCH(V252,H172:H178,0)),"error en Código de Motivo de Retiro",""),""),"")</f>
        <v/>
      </c>
      <c r="J252" s="283" t="str">
        <f>IF(P252,IF(ISERROR(MATCH(T252,I172:I173,0)),"error en Código de SEXO o está faltante",IF(ISERROR(MATCH(U252,G172:G178,0)),"error en Codigo SITUACION o está faltante","")),"")</f>
        <v/>
      </c>
      <c r="K252" s="283" t="str">
        <f t="shared" si="3"/>
        <v/>
      </c>
      <c r="L252" s="283" t="str">
        <f t="shared" si="4"/>
        <v/>
      </c>
      <c r="M252" s="283" t="b">
        <f t="shared" si="5"/>
        <v>0</v>
      </c>
      <c r="N252" s="283" t="b">
        <f t="shared" si="6"/>
        <v>0</v>
      </c>
      <c r="O252" s="283" t="b">
        <f t="shared" si="7"/>
        <v>0</v>
      </c>
      <c r="P252" s="283" t="b">
        <f t="shared" si="8"/>
        <v>0</v>
      </c>
      <c r="Q252" s="283" t="str">
        <f t="shared" si="14"/>
        <v>48</v>
      </c>
      <c r="R252" s="283" t="str">
        <f t="shared" si="15"/>
        <v>E</v>
      </c>
      <c r="S252" s="283" t="str">
        <f t="shared" si="16"/>
        <v>E</v>
      </c>
      <c r="T252" s="283" t="str">
        <f t="shared" si="17"/>
        <v/>
      </c>
      <c r="U252" s="283" t="str">
        <f t="shared" si="19"/>
        <v/>
      </c>
      <c r="V252" s="283" t="str">
        <f t="shared" si="19"/>
        <v/>
      </c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</row>
    <row r="253" spans="1:87" ht="12.75" customHeight="1">
      <c r="A253" s="296" t="s">
        <v>422</v>
      </c>
      <c r="B253" s="297" t="s">
        <v>423</v>
      </c>
      <c r="C253" s="2"/>
      <c r="D253" s="2"/>
      <c r="E253" s="2"/>
      <c r="F253" s="2"/>
      <c r="G253" s="2"/>
      <c r="H253" s="2"/>
      <c r="I253" s="283" t="str">
        <f>IF(M253,IF(N253,IF(ISERROR(MATCH(V253,H172:H178,0)),"error en Código de Motivo de Retiro",""),""),"")</f>
        <v/>
      </c>
      <c r="J253" s="283" t="str">
        <f>IF(P253,IF(ISERROR(MATCH(T253,I172:I173,0)),"error en Código de SEXO o está faltante",IF(ISERROR(MATCH(U253,G172:G178,0)),"error en Codigo SITUACION o está faltante","")),"")</f>
        <v/>
      </c>
      <c r="K253" s="283" t="str">
        <f t="shared" si="3"/>
        <v/>
      </c>
      <c r="L253" s="283" t="str">
        <f t="shared" si="4"/>
        <v/>
      </c>
      <c r="M253" s="283" t="b">
        <f t="shared" si="5"/>
        <v>0</v>
      </c>
      <c r="N253" s="283" t="b">
        <f t="shared" si="6"/>
        <v>0</v>
      </c>
      <c r="O253" s="283" t="b">
        <f t="shared" si="7"/>
        <v>0</v>
      </c>
      <c r="P253" s="283" t="b">
        <f t="shared" si="8"/>
        <v>0</v>
      </c>
      <c r="Q253" s="283" t="str">
        <f t="shared" si="14"/>
        <v>49</v>
      </c>
      <c r="R253" s="283" t="str">
        <f t="shared" si="15"/>
        <v>E</v>
      </c>
      <c r="S253" s="283" t="str">
        <f t="shared" si="16"/>
        <v>E</v>
      </c>
      <c r="T253" s="283" t="str">
        <f t="shared" si="17"/>
        <v/>
      </c>
      <c r="U253" s="283" t="str">
        <f t="shared" si="19"/>
        <v/>
      </c>
      <c r="V253" s="283" t="str">
        <f t="shared" si="19"/>
        <v/>
      </c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</row>
    <row r="254" spans="1:87" ht="12.75" customHeight="1">
      <c r="A254" s="296" t="s">
        <v>424</v>
      </c>
      <c r="B254" s="297" t="s">
        <v>425</v>
      </c>
      <c r="C254" s="2"/>
      <c r="D254" s="2"/>
      <c r="E254" s="2"/>
      <c r="F254" s="2"/>
      <c r="G254" s="2"/>
      <c r="H254" s="2"/>
      <c r="I254" s="283" t="str">
        <f>IF(M254,IF(N254,IF(ISERROR(MATCH(V254,H172:H178,0)),"error en Código de Motivo de Retiro",""),""),"")</f>
        <v/>
      </c>
      <c r="J254" s="283" t="str">
        <f>IF(P254,IF(ISERROR(MATCH(T254,I172:I173,0)),"error en Código de SEXO o está faltante",IF(ISERROR(MATCH(U254,G172:G178,0)),"error en Codigo SITUACION o está faltante","")),"")</f>
        <v/>
      </c>
      <c r="K254" s="283" t="str">
        <f t="shared" si="3"/>
        <v/>
      </c>
      <c r="L254" s="283" t="str">
        <f t="shared" si="4"/>
        <v/>
      </c>
      <c r="M254" s="283" t="b">
        <f t="shared" si="5"/>
        <v>0</v>
      </c>
      <c r="N254" s="283" t="b">
        <f t="shared" si="6"/>
        <v>0</v>
      </c>
      <c r="O254" s="283" t="b">
        <f t="shared" si="7"/>
        <v>0</v>
      </c>
      <c r="P254" s="283" t="b">
        <f t="shared" si="8"/>
        <v>0</v>
      </c>
      <c r="Q254" s="283" t="str">
        <f t="shared" si="14"/>
        <v>50</v>
      </c>
      <c r="R254" s="283" t="str">
        <f t="shared" si="15"/>
        <v>E</v>
      </c>
      <c r="S254" s="283" t="str">
        <f t="shared" si="16"/>
        <v>E</v>
      </c>
      <c r="T254" s="283" t="str">
        <f t="shared" si="17"/>
        <v/>
      </c>
      <c r="U254" s="283" t="str">
        <f t="shared" si="19"/>
        <v/>
      </c>
      <c r="V254" s="283" t="str">
        <f t="shared" si="19"/>
        <v/>
      </c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</row>
    <row r="255" spans="1:87" ht="12.75" customHeight="1">
      <c r="A255" s="296" t="s">
        <v>426</v>
      </c>
      <c r="B255" s="297" t="s">
        <v>427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</row>
    <row r="256" spans="1:87" ht="12.75" customHeight="1">
      <c r="A256" s="296" t="s">
        <v>428</v>
      </c>
      <c r="B256" s="297" t="s">
        <v>429</v>
      </c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</row>
    <row r="257" spans="1:87" ht="12.75" customHeight="1">
      <c r="A257" s="296" t="s">
        <v>430</v>
      </c>
      <c r="B257" s="297" t="s">
        <v>431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</row>
    <row r="258" spans="1:87" ht="12.75" customHeight="1">
      <c r="A258" s="296" t="s">
        <v>432</v>
      </c>
      <c r="B258" s="297" t="s">
        <v>433</v>
      </c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</row>
    <row r="259" spans="1:87" ht="12.75" customHeight="1">
      <c r="A259" s="296" t="s">
        <v>434</v>
      </c>
      <c r="B259" s="297" t="s">
        <v>435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</row>
    <row r="260" spans="1:87" ht="12.75" customHeight="1">
      <c r="A260" s="296" t="s">
        <v>436</v>
      </c>
      <c r="B260" s="297" t="s">
        <v>437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</row>
    <row r="261" spans="1:87" ht="12.75" customHeight="1">
      <c r="A261" s="296" t="s">
        <v>438</v>
      </c>
      <c r="B261" s="297" t="s">
        <v>439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</row>
    <row r="262" spans="1:87" ht="12.75" customHeight="1">
      <c r="A262" s="296" t="s">
        <v>440</v>
      </c>
      <c r="B262" s="297" t="s">
        <v>441</v>
      </c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</row>
    <row r="263" spans="1:87" ht="12.75" customHeight="1">
      <c r="A263" s="296" t="s">
        <v>442</v>
      </c>
      <c r="B263" s="297" t="s">
        <v>443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</row>
    <row r="264" spans="1:87" ht="12.75" customHeight="1">
      <c r="A264" s="296" t="s">
        <v>444</v>
      </c>
      <c r="B264" s="297" t="s">
        <v>445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</row>
    <row r="265" spans="1:87" ht="12.75" customHeight="1">
      <c r="A265" s="296" t="s">
        <v>446</v>
      </c>
      <c r="B265" s="297" t="s">
        <v>447</v>
      </c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</row>
    <row r="266" spans="1:87" ht="12.75" customHeight="1">
      <c r="A266" s="296" t="s">
        <v>448</v>
      </c>
      <c r="B266" s="297" t="s">
        <v>449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</row>
    <row r="267" spans="1:87" ht="12.75" customHeight="1">
      <c r="A267" s="296" t="s">
        <v>450</v>
      </c>
      <c r="B267" s="297" t="s">
        <v>451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</row>
    <row r="268" spans="1:87" ht="12.75" customHeight="1">
      <c r="A268" s="296" t="s">
        <v>452</v>
      </c>
      <c r="B268" s="297" t="s">
        <v>453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</row>
    <row r="269" spans="1:87" ht="12.75" customHeight="1">
      <c r="A269" s="296" t="s">
        <v>454</v>
      </c>
      <c r="B269" s="297" t="s">
        <v>455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</row>
    <row r="270" spans="1:87" ht="12.75" customHeight="1">
      <c r="A270" s="296" t="s">
        <v>456</v>
      </c>
      <c r="B270" s="297" t="s">
        <v>457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</row>
    <row r="271" spans="1:87" ht="12.75" customHeight="1">
      <c r="A271" s="296" t="s">
        <v>458</v>
      </c>
      <c r="B271" s="297" t="s">
        <v>459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</row>
    <row r="272" spans="1:87" ht="12.75" customHeight="1">
      <c r="A272" s="296" t="s">
        <v>460</v>
      </c>
      <c r="B272" s="297" t="s">
        <v>461</v>
      </c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</row>
    <row r="273" spans="1:87" ht="12.75" customHeight="1">
      <c r="A273" s="296" t="s">
        <v>462</v>
      </c>
      <c r="B273" s="297" t="s">
        <v>463</v>
      </c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</row>
    <row r="274" spans="1:87" ht="12.75" customHeight="1">
      <c r="A274" s="296" t="s">
        <v>464</v>
      </c>
      <c r="B274" s="297" t="s">
        <v>465</v>
      </c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</row>
    <row r="275" spans="1:87" ht="12.75" customHeight="1">
      <c r="A275" s="296" t="s">
        <v>466</v>
      </c>
      <c r="B275" s="297" t="s">
        <v>467</v>
      </c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</row>
    <row r="276" spans="1:87" ht="12.75" customHeight="1">
      <c r="A276" s="296" t="s">
        <v>468</v>
      </c>
      <c r="B276" s="297" t="s">
        <v>469</v>
      </c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</row>
    <row r="277" spans="1:87" ht="12.75" customHeight="1">
      <c r="A277" s="296" t="s">
        <v>470</v>
      </c>
      <c r="B277" s="297" t="s">
        <v>471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</row>
    <row r="278" spans="1:87" ht="12.75" customHeight="1">
      <c r="A278" s="296" t="s">
        <v>472</v>
      </c>
      <c r="B278" s="297" t="s">
        <v>473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</row>
    <row r="279" spans="1:87" ht="12.75" customHeight="1">
      <c r="A279" s="296" t="s">
        <v>474</v>
      </c>
      <c r="B279" s="297" t="s">
        <v>475</v>
      </c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</row>
    <row r="280" spans="1:87" ht="12.75" customHeight="1">
      <c r="A280" s="296" t="s">
        <v>476</v>
      </c>
      <c r="B280" s="297" t="s">
        <v>477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</row>
    <row r="281" spans="1:87" ht="12.75" customHeight="1">
      <c r="A281" s="296" t="s">
        <v>478</v>
      </c>
      <c r="B281" s="297" t="s">
        <v>479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</row>
    <row r="282" spans="1:87" ht="12.75" customHeight="1">
      <c r="A282" s="296" t="s">
        <v>480</v>
      </c>
      <c r="B282" s="297" t="s">
        <v>481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</row>
    <row r="283" spans="1:87" ht="12.75" customHeight="1">
      <c r="A283" s="296" t="s">
        <v>482</v>
      </c>
      <c r="B283" s="297" t="s">
        <v>483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</row>
    <row r="284" spans="1:87" ht="12.75" customHeight="1">
      <c r="A284" s="296" t="s">
        <v>484</v>
      </c>
      <c r="B284" s="297" t="s">
        <v>485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</row>
    <row r="285" spans="1:87" ht="12.75" customHeight="1">
      <c r="A285" s="296" t="s">
        <v>486</v>
      </c>
      <c r="B285" s="297" t="s">
        <v>487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</row>
    <row r="286" spans="1:87" ht="12.75" customHeight="1">
      <c r="A286" s="296" t="s">
        <v>488</v>
      </c>
      <c r="B286" s="297" t="s">
        <v>489</v>
      </c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</row>
    <row r="287" spans="1:87" ht="12.75" customHeight="1">
      <c r="A287" s="296" t="s">
        <v>490</v>
      </c>
      <c r="B287" s="297" t="s">
        <v>491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</row>
    <row r="288" spans="1:87" ht="12.75" customHeight="1">
      <c r="A288" s="296" t="s">
        <v>492</v>
      </c>
      <c r="B288" s="297" t="s">
        <v>493</v>
      </c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</row>
    <row r="289" spans="1:87" ht="12.75" customHeight="1">
      <c r="A289" s="296" t="s">
        <v>494</v>
      </c>
      <c r="B289" s="297" t="s">
        <v>495</v>
      </c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</row>
    <row r="290" spans="1:87" ht="12.75" customHeight="1">
      <c r="A290" s="296" t="s">
        <v>496</v>
      </c>
      <c r="B290" s="297" t="s">
        <v>497</v>
      </c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</row>
    <row r="291" spans="1:87" ht="12.75" customHeight="1">
      <c r="A291" s="296" t="s">
        <v>498</v>
      </c>
      <c r="B291" s="297" t="s">
        <v>499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</row>
    <row r="292" spans="1:87" ht="12.75" customHeight="1">
      <c r="A292" s="296" t="s">
        <v>500</v>
      </c>
      <c r="B292" s="297" t="s">
        <v>501</v>
      </c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</row>
    <row r="293" spans="1:87" ht="12.75" customHeight="1">
      <c r="A293" s="296" t="s">
        <v>502</v>
      </c>
      <c r="B293" s="297" t="s">
        <v>503</v>
      </c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</row>
    <row r="294" spans="1:87" ht="12.75" customHeight="1">
      <c r="A294" s="296" t="s">
        <v>504</v>
      </c>
      <c r="B294" s="297" t="s">
        <v>505</v>
      </c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</row>
    <row r="295" spans="1:87" ht="12.75" customHeight="1">
      <c r="A295" s="296" t="s">
        <v>506</v>
      </c>
      <c r="B295" s="297" t="s">
        <v>507</v>
      </c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</row>
    <row r="296" spans="1:87" ht="12.75" customHeight="1">
      <c r="A296" s="296" t="s">
        <v>508</v>
      </c>
      <c r="B296" s="297" t="s">
        <v>509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</row>
    <row r="297" spans="1:87" ht="12.75" customHeight="1">
      <c r="A297" s="296" t="s">
        <v>510</v>
      </c>
      <c r="B297" s="297" t="s">
        <v>511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</row>
    <row r="298" spans="1:87" ht="12.75" customHeight="1">
      <c r="A298" s="296" t="s">
        <v>512</v>
      </c>
      <c r="B298" s="297" t="s">
        <v>513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</row>
    <row r="299" spans="1:87" ht="12.75" customHeight="1">
      <c r="A299" s="296" t="s">
        <v>514</v>
      </c>
      <c r="B299" s="297" t="s">
        <v>515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</row>
    <row r="300" spans="1:87" ht="12.75" customHeight="1">
      <c r="A300" s="296" t="s">
        <v>516</v>
      </c>
      <c r="B300" s="297" t="s">
        <v>517</v>
      </c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</row>
    <row r="301" spans="1:87" ht="12.75" customHeight="1">
      <c r="A301" s="296" t="s">
        <v>518</v>
      </c>
      <c r="B301" s="297" t="s">
        <v>519</v>
      </c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</row>
    <row r="302" spans="1:87" ht="12.75" customHeight="1">
      <c r="A302" s="296" t="s">
        <v>520</v>
      </c>
      <c r="B302" s="297" t="s">
        <v>521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</row>
    <row r="303" spans="1:87" ht="12.75" customHeight="1">
      <c r="A303" s="296" t="s">
        <v>522</v>
      </c>
      <c r="B303" s="297" t="s">
        <v>523</v>
      </c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</row>
    <row r="304" spans="1:87" ht="12.75" customHeight="1">
      <c r="A304" s="296" t="s">
        <v>524</v>
      </c>
      <c r="B304" s="297" t="s">
        <v>525</v>
      </c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</row>
    <row r="305" spans="1:87" ht="12.75" customHeight="1">
      <c r="A305" s="296" t="s">
        <v>526</v>
      </c>
      <c r="B305" s="297" t="s">
        <v>527</v>
      </c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</row>
    <row r="306" spans="1:87" ht="12.75" customHeight="1">
      <c r="A306" s="296" t="s">
        <v>528</v>
      </c>
      <c r="B306" s="297" t="s">
        <v>529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</row>
    <row r="307" spans="1:87" ht="12.75" customHeight="1">
      <c r="A307" s="296" t="s">
        <v>530</v>
      </c>
      <c r="B307" s="297" t="s">
        <v>531</v>
      </c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</row>
    <row r="308" spans="1:87" ht="12.75" customHeight="1">
      <c r="A308" s="296" t="s">
        <v>532</v>
      </c>
      <c r="B308" s="297" t="s">
        <v>533</v>
      </c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</row>
    <row r="309" spans="1:87" ht="12.75" customHeight="1">
      <c r="A309" s="296" t="s">
        <v>534</v>
      </c>
      <c r="B309" s="297" t="s">
        <v>535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</row>
    <row r="310" spans="1:87" ht="12.75" customHeight="1">
      <c r="A310" s="296" t="s">
        <v>536</v>
      </c>
      <c r="B310" s="297" t="s">
        <v>537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</row>
    <row r="311" spans="1:87" ht="12.75" customHeight="1">
      <c r="A311" s="296" t="s">
        <v>538</v>
      </c>
      <c r="B311" s="297" t="s">
        <v>539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</row>
    <row r="312" spans="1:87" ht="12.75" customHeight="1">
      <c r="A312" s="296" t="s">
        <v>540</v>
      </c>
      <c r="B312" s="297" t="s">
        <v>541</v>
      </c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</row>
    <row r="313" spans="1:87" ht="12.75" customHeight="1">
      <c r="A313" s="296" t="s">
        <v>542</v>
      </c>
      <c r="B313" s="297" t="s">
        <v>543</v>
      </c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</row>
    <row r="314" spans="1:87" ht="12.75" customHeight="1">
      <c r="A314" s="296" t="s">
        <v>544</v>
      </c>
      <c r="B314" s="297" t="s">
        <v>545</v>
      </c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</row>
    <row r="315" spans="1:87" ht="12.75" customHeight="1">
      <c r="A315" s="296" t="s">
        <v>546</v>
      </c>
      <c r="B315" s="297" t="s">
        <v>547</v>
      </c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</row>
    <row r="316" spans="1:87" ht="12.75" customHeight="1">
      <c r="A316" s="296" t="s">
        <v>548</v>
      </c>
      <c r="B316" s="297" t="s">
        <v>549</v>
      </c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</row>
    <row r="317" spans="1:87" ht="12.75" customHeight="1">
      <c r="A317" s="296" t="s">
        <v>550</v>
      </c>
      <c r="B317" s="297" t="s">
        <v>551</v>
      </c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</row>
    <row r="318" spans="1:87" ht="12.75" customHeight="1">
      <c r="A318" s="296" t="s">
        <v>552</v>
      </c>
      <c r="B318" s="297" t="s">
        <v>553</v>
      </c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</row>
    <row r="319" spans="1:87" ht="12.75" customHeight="1">
      <c r="A319" s="296" t="s">
        <v>554</v>
      </c>
      <c r="B319" s="297" t="s">
        <v>555</v>
      </c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</row>
    <row r="320" spans="1:87" ht="12.75" customHeight="1">
      <c r="A320" s="296" t="s">
        <v>556</v>
      </c>
      <c r="B320" s="297" t="s">
        <v>557</v>
      </c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</row>
    <row r="321" spans="1:87" ht="12.75" customHeight="1">
      <c r="A321" s="296" t="s">
        <v>558</v>
      </c>
      <c r="B321" s="297" t="s">
        <v>559</v>
      </c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</row>
    <row r="322" spans="1:87" ht="12.75" customHeight="1">
      <c r="A322" s="296" t="s">
        <v>560</v>
      </c>
      <c r="B322" s="297" t="s">
        <v>561</v>
      </c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</row>
    <row r="323" spans="1:87" ht="12.75" customHeight="1">
      <c r="A323" s="296" t="s">
        <v>562</v>
      </c>
      <c r="B323" s="297" t="s">
        <v>563</v>
      </c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</row>
    <row r="324" spans="1:87" ht="12.75" customHeight="1">
      <c r="A324" s="296" t="s">
        <v>564</v>
      </c>
      <c r="B324" s="297" t="s">
        <v>565</v>
      </c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</row>
    <row r="325" spans="1:87" ht="12.75" customHeight="1">
      <c r="A325" s="296" t="s">
        <v>566</v>
      </c>
      <c r="B325" s="297" t="s">
        <v>567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</row>
    <row r="326" spans="1:87" ht="12.75" customHeight="1">
      <c r="A326" s="296" t="s">
        <v>568</v>
      </c>
      <c r="B326" s="297" t="s">
        <v>569</v>
      </c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</row>
    <row r="327" spans="1:87" ht="12.75" customHeight="1">
      <c r="A327" s="296" t="s">
        <v>570</v>
      </c>
      <c r="B327" s="297" t="s">
        <v>571</v>
      </c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</row>
    <row r="328" spans="1:87" ht="12.75" customHeight="1">
      <c r="A328" s="296" t="s">
        <v>572</v>
      </c>
      <c r="B328" s="297" t="s">
        <v>573</v>
      </c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</row>
    <row r="329" spans="1:87" ht="12.75" customHeight="1">
      <c r="A329" s="296" t="s">
        <v>574</v>
      </c>
      <c r="B329" s="297" t="s">
        <v>575</v>
      </c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</row>
    <row r="330" spans="1:87" ht="12.75" customHeight="1">
      <c r="A330" s="296" t="s">
        <v>576</v>
      </c>
      <c r="B330" s="297" t="s">
        <v>577</v>
      </c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</row>
    <row r="331" spans="1:87" ht="12.75" customHeight="1">
      <c r="A331" s="296" t="s">
        <v>578</v>
      </c>
      <c r="B331" s="297" t="s">
        <v>579</v>
      </c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</row>
    <row r="332" spans="1:87" ht="12.75" customHeight="1">
      <c r="A332" s="296" t="s">
        <v>580</v>
      </c>
      <c r="B332" s="297" t="s">
        <v>581</v>
      </c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</row>
    <row r="333" spans="1:87" ht="12.75" customHeight="1">
      <c r="A333" s="296" t="s">
        <v>582</v>
      </c>
      <c r="B333" s="297" t="s">
        <v>583</v>
      </c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</row>
    <row r="334" spans="1:87" ht="12.75" customHeight="1">
      <c r="A334" s="296" t="s">
        <v>584</v>
      </c>
      <c r="B334" s="297" t="s">
        <v>585</v>
      </c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</row>
    <row r="335" spans="1:87" ht="12.75" customHeight="1">
      <c r="A335" s="296" t="s">
        <v>586</v>
      </c>
      <c r="B335" s="297" t="s">
        <v>587</v>
      </c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</row>
    <row r="336" spans="1:87" ht="12.75" customHeight="1">
      <c r="A336" s="296" t="s">
        <v>588</v>
      </c>
      <c r="B336" s="297" t="s">
        <v>589</v>
      </c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</row>
    <row r="337" spans="1:87" ht="12.75" customHeight="1">
      <c r="A337" s="296" t="s">
        <v>590</v>
      </c>
      <c r="B337" s="297" t="s">
        <v>591</v>
      </c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</row>
    <row r="338" spans="1:87" ht="12.75" customHeight="1">
      <c r="A338" s="296" t="s">
        <v>592</v>
      </c>
      <c r="B338" s="297" t="s">
        <v>593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</row>
    <row r="339" spans="1:87" ht="12.75" customHeight="1">
      <c r="A339" s="296" t="s">
        <v>594</v>
      </c>
      <c r="B339" s="297" t="s">
        <v>595</v>
      </c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</row>
    <row r="340" spans="1:87" ht="12.75" customHeight="1">
      <c r="A340" s="296" t="s">
        <v>596</v>
      </c>
      <c r="B340" s="297" t="s">
        <v>597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</row>
    <row r="341" spans="1:87" ht="12.75" customHeight="1">
      <c r="A341" s="296" t="s">
        <v>598</v>
      </c>
      <c r="B341" s="297" t="s">
        <v>599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</row>
    <row r="342" spans="1:87" ht="12.75" customHeight="1">
      <c r="A342" s="296" t="s">
        <v>600</v>
      </c>
      <c r="B342" s="297" t="s">
        <v>601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</row>
    <row r="343" spans="1:87" ht="12.75" customHeight="1">
      <c r="A343" s="296" t="s">
        <v>602</v>
      </c>
      <c r="B343" s="297" t="s">
        <v>603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</row>
    <row r="344" spans="1:87" ht="12.75" customHeight="1">
      <c r="A344" s="296" t="s">
        <v>604</v>
      </c>
      <c r="B344" s="297" t="s">
        <v>605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</row>
    <row r="345" spans="1:87" ht="12.75" customHeight="1">
      <c r="A345" s="296" t="s">
        <v>606</v>
      </c>
      <c r="B345" s="297" t="s">
        <v>607</v>
      </c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</row>
    <row r="346" spans="1:87" ht="12.75" customHeight="1">
      <c r="A346" s="296" t="s">
        <v>608</v>
      </c>
      <c r="B346" s="297" t="s">
        <v>609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</row>
    <row r="347" spans="1:87" ht="12.75" customHeight="1">
      <c r="A347" s="296" t="s">
        <v>610</v>
      </c>
      <c r="B347" s="297" t="s">
        <v>611</v>
      </c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</row>
    <row r="348" spans="1:87" ht="12.75" customHeight="1">
      <c r="A348" s="296" t="s">
        <v>612</v>
      </c>
      <c r="B348" s="297" t="s">
        <v>613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</row>
    <row r="349" spans="1:87" ht="12.75" customHeight="1">
      <c r="A349" s="296" t="s">
        <v>614</v>
      </c>
      <c r="B349" s="297" t="s">
        <v>615</v>
      </c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</row>
    <row r="350" spans="1:87" ht="12.75" customHeight="1">
      <c r="A350" s="296" t="s">
        <v>616</v>
      </c>
      <c r="B350" s="297" t="s">
        <v>617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</row>
    <row r="351" spans="1:87" ht="12.75" customHeight="1">
      <c r="A351" s="296" t="s">
        <v>618</v>
      </c>
      <c r="B351" s="297" t="s">
        <v>619</v>
      </c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</row>
    <row r="352" spans="1:87" ht="12.75" customHeight="1">
      <c r="A352" s="296" t="s">
        <v>620</v>
      </c>
      <c r="B352" s="297" t="s">
        <v>621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</row>
    <row r="353" spans="1:87" ht="12.75" customHeight="1">
      <c r="A353" s="296" t="s">
        <v>622</v>
      </c>
      <c r="B353" s="297" t="s">
        <v>623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</row>
    <row r="354" spans="1:87" ht="12.75" customHeight="1">
      <c r="A354" s="296" t="s">
        <v>624</v>
      </c>
      <c r="B354" s="297" t="s">
        <v>625</v>
      </c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</row>
    <row r="355" spans="1:87" ht="12.75" customHeight="1">
      <c r="A355" s="296" t="s">
        <v>626</v>
      </c>
      <c r="B355" s="297" t="s">
        <v>627</v>
      </c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</row>
    <row r="356" spans="1:87" ht="12.75" customHeight="1">
      <c r="A356" s="296" t="s">
        <v>628</v>
      </c>
      <c r="B356" s="297" t="s">
        <v>629</v>
      </c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</row>
    <row r="357" spans="1:87" ht="12.75" customHeight="1">
      <c r="A357" s="296" t="s">
        <v>630</v>
      </c>
      <c r="B357" s="297" t="s">
        <v>631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</row>
    <row r="358" spans="1:87" ht="12.75" customHeight="1">
      <c r="A358" s="296" t="s">
        <v>632</v>
      </c>
      <c r="B358" s="297" t="s">
        <v>633</v>
      </c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</row>
    <row r="359" spans="1:87" ht="12.75" customHeight="1">
      <c r="A359" s="296" t="s">
        <v>634</v>
      </c>
      <c r="B359" s="297" t="s">
        <v>635</v>
      </c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</row>
    <row r="360" spans="1:87" ht="12.75" customHeight="1">
      <c r="A360" s="296" t="s">
        <v>636</v>
      </c>
      <c r="B360" s="297" t="s">
        <v>637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</row>
    <row r="361" spans="1:87" ht="12.75" customHeight="1">
      <c r="A361" s="296" t="s">
        <v>638</v>
      </c>
      <c r="B361" s="297" t="s">
        <v>639</v>
      </c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</row>
    <row r="362" spans="1:87" ht="12.75" customHeight="1">
      <c r="A362" s="296" t="s">
        <v>640</v>
      </c>
      <c r="B362" s="297" t="s">
        <v>641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</row>
    <row r="363" spans="1:87" ht="12.75" customHeight="1">
      <c r="A363" s="296" t="s">
        <v>642</v>
      </c>
      <c r="B363" s="297" t="s">
        <v>643</v>
      </c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</row>
    <row r="364" spans="1:87" ht="12.75" customHeight="1">
      <c r="A364" s="296" t="s">
        <v>644</v>
      </c>
      <c r="B364" s="297" t="s">
        <v>645</v>
      </c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</row>
    <row r="365" spans="1:87" ht="12.75" customHeight="1">
      <c r="A365" s="296" t="s">
        <v>646</v>
      </c>
      <c r="B365" s="297" t="s">
        <v>647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</row>
    <row r="366" spans="1:87" ht="12.75" customHeight="1">
      <c r="A366" s="296" t="s">
        <v>648</v>
      </c>
      <c r="B366" s="297" t="s">
        <v>649</v>
      </c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</row>
    <row r="367" spans="1:87" ht="12.75" customHeight="1">
      <c r="A367" s="296" t="s">
        <v>650</v>
      </c>
      <c r="B367" s="297" t="s">
        <v>651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</row>
    <row r="368" spans="1:87" ht="12.75" customHeight="1">
      <c r="A368" s="296" t="s">
        <v>652</v>
      </c>
      <c r="B368" s="297" t="s">
        <v>309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</row>
    <row r="369" spans="1:87" ht="12.75" customHeight="1">
      <c r="A369" s="296" t="s">
        <v>653</v>
      </c>
      <c r="B369" s="297" t="s">
        <v>654</v>
      </c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</row>
    <row r="370" spans="1:87" ht="12.75" customHeight="1">
      <c r="A370" s="296" t="s">
        <v>655</v>
      </c>
      <c r="B370" s="297" t="s">
        <v>656</v>
      </c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</row>
    <row r="371" spans="1:87" ht="12.75" customHeight="1">
      <c r="A371" s="296" t="s">
        <v>657</v>
      </c>
      <c r="B371" s="297" t="s">
        <v>658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</row>
    <row r="372" spans="1:87" ht="12.75" customHeight="1">
      <c r="A372" s="296" t="s">
        <v>659</v>
      </c>
      <c r="B372" s="297" t="s">
        <v>660</v>
      </c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</row>
    <row r="373" spans="1:87" ht="12.75" customHeight="1">
      <c r="A373" s="296" t="s">
        <v>661</v>
      </c>
      <c r="B373" s="297" t="s">
        <v>662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</row>
    <row r="374" spans="1:87" ht="12.75" customHeight="1">
      <c r="A374" s="296" t="s">
        <v>663</v>
      </c>
      <c r="B374" s="297" t="s">
        <v>664</v>
      </c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</row>
    <row r="375" spans="1:87" ht="12.75" customHeight="1">
      <c r="A375" s="296" t="s">
        <v>665</v>
      </c>
      <c r="B375" s="297" t="s">
        <v>666</v>
      </c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</row>
    <row r="376" spans="1:87" ht="12.75" customHeight="1">
      <c r="A376" s="296" t="s">
        <v>667</v>
      </c>
      <c r="B376" s="297" t="s">
        <v>668</v>
      </c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</row>
    <row r="377" spans="1:87" ht="12.75" customHeight="1">
      <c r="A377" s="296" t="s">
        <v>669</v>
      </c>
      <c r="B377" s="297" t="s">
        <v>670</v>
      </c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</row>
    <row r="378" spans="1:87" ht="12.75" customHeight="1">
      <c r="A378" s="296" t="s">
        <v>671</v>
      </c>
      <c r="B378" s="297" t="s">
        <v>672</v>
      </c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</row>
    <row r="379" spans="1:87" ht="12.75" customHeight="1">
      <c r="A379" s="296" t="s">
        <v>673</v>
      </c>
      <c r="B379" s="297" t="s">
        <v>674</v>
      </c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</row>
    <row r="380" spans="1:87" ht="12.75" customHeight="1">
      <c r="A380" s="296" t="s">
        <v>675</v>
      </c>
      <c r="B380" s="297" t="s">
        <v>676</v>
      </c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</row>
    <row r="381" spans="1:87" ht="12.75" customHeight="1">
      <c r="A381" s="296" t="s">
        <v>677</v>
      </c>
      <c r="B381" s="297" t="s">
        <v>678</v>
      </c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</row>
    <row r="382" spans="1:87" ht="12.75" customHeight="1">
      <c r="A382" s="296" t="s">
        <v>679</v>
      </c>
      <c r="B382" s="297" t="s">
        <v>680</v>
      </c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</row>
    <row r="383" spans="1:87" ht="12.75" customHeight="1">
      <c r="A383" s="296" t="s">
        <v>681</v>
      </c>
      <c r="B383" s="297" t="s">
        <v>682</v>
      </c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</row>
    <row r="384" spans="1:87" ht="12.75" customHeight="1">
      <c r="A384" s="296" t="s">
        <v>683</v>
      </c>
      <c r="B384" s="297" t="s">
        <v>684</v>
      </c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</row>
    <row r="385" spans="1:87" ht="12.75" customHeight="1">
      <c r="A385" s="296" t="s">
        <v>685</v>
      </c>
      <c r="B385" s="297" t="s">
        <v>686</v>
      </c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</row>
    <row r="386" spans="1:87" ht="12.75" customHeight="1">
      <c r="A386" s="296" t="s">
        <v>687</v>
      </c>
      <c r="B386" s="297" t="s">
        <v>688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</row>
    <row r="387" spans="1:87" ht="12.75" customHeight="1">
      <c r="A387" s="296" t="s">
        <v>689</v>
      </c>
      <c r="B387" s="297" t="s">
        <v>690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</row>
    <row r="388" spans="1:87" ht="12.75" customHeight="1">
      <c r="A388" s="296" t="s">
        <v>691</v>
      </c>
      <c r="B388" s="297" t="s">
        <v>692</v>
      </c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</row>
    <row r="389" spans="1:87" ht="12.75" customHeight="1">
      <c r="A389" s="296" t="s">
        <v>693</v>
      </c>
      <c r="B389" s="297" t="s">
        <v>694</v>
      </c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</row>
    <row r="390" spans="1:87" ht="12.75" customHeight="1">
      <c r="A390" s="296" t="s">
        <v>695</v>
      </c>
      <c r="B390" s="297" t="s">
        <v>696</v>
      </c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</row>
    <row r="391" spans="1:87" ht="12.75" customHeight="1">
      <c r="A391" s="296" t="s">
        <v>697</v>
      </c>
      <c r="B391" s="297" t="s">
        <v>698</v>
      </c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</row>
    <row r="392" spans="1:87" ht="12.75" customHeight="1">
      <c r="A392" s="296" t="s">
        <v>699</v>
      </c>
      <c r="B392" s="297" t="s">
        <v>700</v>
      </c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</row>
    <row r="393" spans="1:87" ht="12.75" customHeight="1">
      <c r="A393" s="296" t="s">
        <v>701</v>
      </c>
      <c r="B393" s="297" t="s">
        <v>702</v>
      </c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</row>
    <row r="394" spans="1:87" ht="12.75" customHeight="1">
      <c r="A394" s="296" t="s">
        <v>703</v>
      </c>
      <c r="B394" s="297" t="s">
        <v>704</v>
      </c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</row>
    <row r="395" spans="1:87" ht="12.75" customHeight="1">
      <c r="A395" s="296" t="s">
        <v>705</v>
      </c>
      <c r="B395" s="297" t="s">
        <v>706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</row>
    <row r="396" spans="1:87" ht="12.75" customHeight="1">
      <c r="A396" s="296" t="s">
        <v>707</v>
      </c>
      <c r="B396" s="297" t="s">
        <v>708</v>
      </c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</row>
    <row r="397" spans="1:87" ht="12.75" customHeight="1">
      <c r="A397" s="296" t="s">
        <v>709</v>
      </c>
      <c r="B397" s="297" t="s">
        <v>710</v>
      </c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</row>
    <row r="398" spans="1:87" ht="12.75" customHeight="1">
      <c r="A398" s="329" t="s">
        <v>711</v>
      </c>
      <c r="B398" s="297" t="s">
        <v>712</v>
      </c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</row>
    <row r="399" spans="1:87" ht="12.75" customHeight="1">
      <c r="A399" s="329" t="s">
        <v>713</v>
      </c>
      <c r="B399" s="297" t="s">
        <v>714</v>
      </c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</row>
    <row r="400" spans="1:87" ht="12.75" customHeight="1">
      <c r="A400" s="329" t="s">
        <v>715</v>
      </c>
      <c r="B400" s="297" t="s">
        <v>716</v>
      </c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</row>
    <row r="401" spans="1:87" ht="12.75" customHeight="1">
      <c r="A401" s="329" t="s">
        <v>717</v>
      </c>
      <c r="B401" s="297" t="s">
        <v>718</v>
      </c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</row>
    <row r="402" spans="1:87" ht="12.75" customHeight="1">
      <c r="A402" s="329" t="s">
        <v>719</v>
      </c>
      <c r="B402" s="297" t="s">
        <v>720</v>
      </c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</row>
    <row r="403" spans="1:87" ht="12.75" customHeight="1">
      <c r="A403" s="329" t="s">
        <v>721</v>
      </c>
      <c r="B403" s="297" t="s">
        <v>722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</row>
    <row r="404" spans="1:87" ht="12.75" customHeight="1">
      <c r="A404" s="329" t="s">
        <v>723</v>
      </c>
      <c r="B404" s="297" t="s">
        <v>724</v>
      </c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</row>
    <row r="405" spans="1:87" ht="12.75" customHeight="1">
      <c r="A405" s="329" t="s">
        <v>725</v>
      </c>
      <c r="B405" s="297" t="s">
        <v>726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</row>
    <row r="406" spans="1:87" ht="12.75" customHeight="1">
      <c r="A406" s="329" t="s">
        <v>727</v>
      </c>
      <c r="B406" s="297" t="s">
        <v>728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</row>
    <row r="407" spans="1:87" ht="12.75" customHeight="1">
      <c r="A407" s="329" t="s">
        <v>729</v>
      </c>
      <c r="B407" s="297" t="s">
        <v>730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</row>
    <row r="408" spans="1:87" ht="12.75" customHeight="1">
      <c r="A408" s="329" t="s">
        <v>731</v>
      </c>
      <c r="B408" s="297" t="s">
        <v>732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</row>
    <row r="409" spans="1:87" ht="12.75" customHeight="1">
      <c r="A409" s="329" t="s">
        <v>733</v>
      </c>
      <c r="B409" s="297" t="s">
        <v>734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</row>
    <row r="410" spans="1:87" ht="12.75" customHeight="1">
      <c r="A410" s="329" t="s">
        <v>735</v>
      </c>
      <c r="B410" s="297" t="s">
        <v>736</v>
      </c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</row>
    <row r="411" spans="1:87" ht="12.75" customHeight="1">
      <c r="A411" s="329" t="s">
        <v>737</v>
      </c>
      <c r="B411" s="297" t="s">
        <v>738</v>
      </c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</row>
    <row r="412" spans="1:87" ht="12.75" customHeight="1">
      <c r="A412" s="329" t="s">
        <v>739</v>
      </c>
      <c r="B412" s="297" t="s">
        <v>740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</row>
    <row r="413" spans="1:87" ht="12.75" customHeight="1">
      <c r="A413" s="329" t="s">
        <v>741</v>
      </c>
      <c r="B413" s="297" t="s">
        <v>742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</row>
    <row r="414" spans="1:87" ht="12.75" customHeight="1">
      <c r="A414" s="329" t="s">
        <v>743</v>
      </c>
      <c r="B414" s="297" t="s">
        <v>744</v>
      </c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</row>
    <row r="415" spans="1:87" ht="12.75" customHeight="1">
      <c r="A415" s="329" t="s">
        <v>745</v>
      </c>
      <c r="B415" s="297" t="s">
        <v>746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</row>
    <row r="416" spans="1:87" ht="12.75" customHeight="1">
      <c r="A416" s="329" t="s">
        <v>747</v>
      </c>
      <c r="B416" s="297" t="s">
        <v>748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</row>
    <row r="417" spans="1:87" ht="12.75" customHeight="1">
      <c r="A417" s="329" t="s">
        <v>749</v>
      </c>
      <c r="B417" s="297" t="s">
        <v>750</v>
      </c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</row>
    <row r="418" spans="1:87" ht="12.75" customHeight="1">
      <c r="A418" s="329" t="s">
        <v>751</v>
      </c>
      <c r="B418" s="297" t="s">
        <v>752</v>
      </c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</row>
    <row r="419" spans="1:87" ht="12.75" customHeight="1">
      <c r="A419" s="329" t="s">
        <v>753</v>
      </c>
      <c r="B419" s="297" t="s">
        <v>754</v>
      </c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</row>
    <row r="420" spans="1:87" ht="12.75" customHeight="1">
      <c r="A420" s="329" t="s">
        <v>755</v>
      </c>
      <c r="B420" s="297" t="s">
        <v>756</v>
      </c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</row>
    <row r="421" spans="1:87" ht="12.75" customHeight="1">
      <c r="A421" s="329" t="s">
        <v>757</v>
      </c>
      <c r="B421" s="297" t="s">
        <v>758</v>
      </c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</row>
    <row r="422" spans="1:87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</row>
    <row r="423" spans="1:87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</row>
    <row r="424" spans="1:87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</row>
    <row r="425" spans="1:87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</row>
    <row r="426" spans="1:87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</row>
    <row r="427" spans="1:8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</row>
    <row r="428" spans="1:87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</row>
    <row r="429" spans="1:87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</row>
    <row r="430" spans="1:87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</row>
    <row r="431" spans="1:87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</row>
    <row r="432" spans="1:87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</row>
    <row r="433" spans="1:87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</row>
    <row r="434" spans="1:87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</row>
    <row r="435" spans="1:87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</row>
    <row r="436" spans="1:87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</row>
    <row r="437" spans="1:8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</row>
    <row r="438" spans="1:87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</row>
    <row r="439" spans="1:87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</row>
    <row r="440" spans="1:87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</row>
    <row r="441" spans="1:87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</row>
    <row r="442" spans="1:87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</row>
    <row r="443" spans="1:87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</row>
    <row r="444" spans="1:87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</row>
    <row r="445" spans="1:87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</row>
    <row r="446" spans="1:87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</row>
    <row r="447" spans="1:8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</row>
    <row r="448" spans="1:87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</row>
    <row r="449" spans="1:87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</row>
    <row r="450" spans="1:87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</row>
    <row r="451" spans="1:87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</row>
    <row r="452" spans="1:87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</row>
    <row r="453" spans="1:87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</row>
    <row r="454" spans="1:87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</row>
    <row r="455" spans="1:87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</row>
    <row r="456" spans="1:87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</row>
    <row r="457" spans="1:8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</row>
    <row r="458" spans="1:87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</row>
    <row r="459" spans="1:87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</row>
    <row r="460" spans="1:87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</row>
    <row r="461" spans="1:87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</row>
    <row r="462" spans="1:87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</row>
    <row r="463" spans="1:87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</row>
    <row r="464" spans="1:87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</row>
    <row r="465" spans="1:87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</row>
    <row r="466" spans="1:87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</row>
    <row r="467" spans="1:8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</row>
    <row r="468" spans="1:87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</row>
    <row r="469" spans="1:87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</row>
    <row r="470" spans="1:87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</row>
    <row r="471" spans="1:87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</row>
    <row r="472" spans="1:87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</row>
    <row r="473" spans="1:87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</row>
    <row r="474" spans="1:87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</row>
    <row r="475" spans="1:87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</row>
    <row r="476" spans="1:87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</row>
    <row r="477" spans="1:8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</row>
    <row r="478" spans="1:87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</row>
    <row r="479" spans="1:87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</row>
    <row r="480" spans="1:87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</row>
    <row r="481" spans="1:87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</row>
    <row r="482" spans="1:87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</row>
    <row r="483" spans="1:87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</row>
    <row r="484" spans="1:87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</row>
    <row r="485" spans="1:87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</row>
    <row r="486" spans="1:87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</row>
    <row r="487" spans="1: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</row>
    <row r="488" spans="1:87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</row>
    <row r="489" spans="1:87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</row>
    <row r="490" spans="1:87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</row>
    <row r="491" spans="1:87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</row>
    <row r="492" spans="1:87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</row>
    <row r="493" spans="1:87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</row>
    <row r="494" spans="1:87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</row>
    <row r="495" spans="1:87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</row>
    <row r="496" spans="1:87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</row>
    <row r="497" spans="1:8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</row>
    <row r="498" spans="1:87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</row>
    <row r="499" spans="1:87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</row>
    <row r="500" spans="1:87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</row>
    <row r="501" spans="1:87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</row>
    <row r="502" spans="1:87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</row>
    <row r="503" spans="1:87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</row>
    <row r="504" spans="1:87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</row>
    <row r="505" spans="1:87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</row>
    <row r="506" spans="1:87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</row>
    <row r="507" spans="1:8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</row>
    <row r="508" spans="1:87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</row>
    <row r="509" spans="1:87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</row>
    <row r="510" spans="1:87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</row>
    <row r="511" spans="1:87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</row>
    <row r="512" spans="1:87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</row>
    <row r="513" spans="1:87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</row>
    <row r="514" spans="1:87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</row>
    <row r="515" spans="1:87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</row>
    <row r="516" spans="1:87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</row>
    <row r="517" spans="1:8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</row>
    <row r="518" spans="1:87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</row>
    <row r="519" spans="1:87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</row>
    <row r="520" spans="1:87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</row>
    <row r="521" spans="1:87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</row>
    <row r="522" spans="1:87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</row>
    <row r="523" spans="1:87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</row>
    <row r="524" spans="1:87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</row>
    <row r="525" spans="1:87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</row>
    <row r="526" spans="1:87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</row>
    <row r="527" spans="1:8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</row>
    <row r="528" spans="1:87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</row>
    <row r="529" spans="1:87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</row>
    <row r="530" spans="1:87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</row>
    <row r="531" spans="1:87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</row>
    <row r="532" spans="1:87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</row>
    <row r="533" spans="1:87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</row>
    <row r="534" spans="1:87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</row>
    <row r="535" spans="1:87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</row>
    <row r="536" spans="1:87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</row>
    <row r="537" spans="1:8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</row>
    <row r="538" spans="1:87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</row>
    <row r="539" spans="1:87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</row>
    <row r="540" spans="1:87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</row>
    <row r="541" spans="1:87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</row>
    <row r="542" spans="1:87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</row>
    <row r="543" spans="1:87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</row>
    <row r="544" spans="1:87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</row>
    <row r="545" spans="1:87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</row>
    <row r="546" spans="1:87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</row>
    <row r="547" spans="1:8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</row>
    <row r="548" spans="1:87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</row>
    <row r="549" spans="1:87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</row>
    <row r="550" spans="1:87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</row>
    <row r="551" spans="1:87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</row>
    <row r="552" spans="1:87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</row>
    <row r="553" spans="1:87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</row>
    <row r="554" spans="1:87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</row>
    <row r="555" spans="1:87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</row>
    <row r="556" spans="1:87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</row>
    <row r="557" spans="1:8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</row>
    <row r="558" spans="1:87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</row>
    <row r="559" spans="1:87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</row>
    <row r="560" spans="1:87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</row>
    <row r="561" spans="1:87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</row>
    <row r="562" spans="1:87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</row>
    <row r="563" spans="1:87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</row>
    <row r="564" spans="1:87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</row>
    <row r="565" spans="1:87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</row>
    <row r="566" spans="1:87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</row>
    <row r="567" spans="1:8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</row>
    <row r="568" spans="1:87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</row>
    <row r="569" spans="1:87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</row>
    <row r="570" spans="1:87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</row>
    <row r="571" spans="1:87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</row>
    <row r="572" spans="1:87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</row>
    <row r="573" spans="1:87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</row>
    <row r="574" spans="1:87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</row>
    <row r="575" spans="1:87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</row>
    <row r="576" spans="1:87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</row>
    <row r="577" spans="1:8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</row>
    <row r="578" spans="1:87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</row>
    <row r="579" spans="1:87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</row>
    <row r="580" spans="1:87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</row>
    <row r="581" spans="1:87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</row>
    <row r="582" spans="1:87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</row>
    <row r="583" spans="1:87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</row>
    <row r="584" spans="1:87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</row>
    <row r="585" spans="1:87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</row>
    <row r="586" spans="1:87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</row>
    <row r="587" spans="1: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</row>
    <row r="588" spans="1:87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</row>
    <row r="589" spans="1:87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</row>
    <row r="590" spans="1:87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</row>
    <row r="591" spans="1:87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</row>
    <row r="592" spans="1:87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</row>
    <row r="593" spans="1:87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</row>
    <row r="594" spans="1:87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</row>
    <row r="595" spans="1:87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</row>
    <row r="596" spans="1:87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</row>
    <row r="597" spans="1:8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</row>
    <row r="598" spans="1:87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</row>
    <row r="599" spans="1:87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</row>
    <row r="600" spans="1:87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</row>
    <row r="601" spans="1:87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</row>
    <row r="602" spans="1:87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</row>
    <row r="603" spans="1:87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</row>
    <row r="604" spans="1:87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</row>
    <row r="605" spans="1:87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</row>
    <row r="606" spans="1:87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</row>
    <row r="607" spans="1:8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</row>
    <row r="608" spans="1:87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</row>
    <row r="609" spans="1:87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</row>
    <row r="610" spans="1:87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</row>
    <row r="611" spans="1:87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</row>
    <row r="612" spans="1:87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</row>
    <row r="613" spans="1:87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</row>
    <row r="614" spans="1:87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</row>
    <row r="615" spans="1:87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</row>
    <row r="616" spans="1:87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</row>
    <row r="617" spans="1:8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</row>
    <row r="618" spans="1:87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</row>
    <row r="619" spans="1:87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</row>
    <row r="620" spans="1:87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</row>
    <row r="621" spans="1:87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</row>
    <row r="622" spans="1:87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</row>
    <row r="623" spans="1:87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</row>
    <row r="624" spans="1:87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</row>
    <row r="625" spans="1:87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</row>
    <row r="626" spans="1:87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</row>
    <row r="627" spans="1:8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</row>
    <row r="628" spans="1:87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</row>
    <row r="629" spans="1:87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</row>
    <row r="630" spans="1:87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</row>
    <row r="631" spans="1:87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</row>
    <row r="632" spans="1:87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</row>
    <row r="633" spans="1:87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</row>
    <row r="634" spans="1:87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</row>
    <row r="635" spans="1:87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</row>
    <row r="636" spans="1:87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</row>
    <row r="637" spans="1:8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</row>
    <row r="638" spans="1:87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</row>
    <row r="639" spans="1:87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</row>
    <row r="640" spans="1:87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</row>
    <row r="641" spans="1:87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</row>
    <row r="642" spans="1:87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</row>
    <row r="643" spans="1:87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</row>
    <row r="644" spans="1:87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</row>
    <row r="645" spans="1:87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</row>
    <row r="646" spans="1:87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</row>
    <row r="647" spans="1:8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</row>
    <row r="648" spans="1:87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</row>
    <row r="649" spans="1:87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</row>
    <row r="650" spans="1:87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</row>
    <row r="651" spans="1:87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</row>
    <row r="652" spans="1:87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</row>
    <row r="653" spans="1:87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</row>
    <row r="654" spans="1:87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</row>
    <row r="655" spans="1:87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</row>
    <row r="656" spans="1:87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</row>
    <row r="657" spans="1:8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</row>
    <row r="658" spans="1:87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</row>
    <row r="659" spans="1:87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</row>
    <row r="660" spans="1:87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</row>
    <row r="661" spans="1:87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</row>
    <row r="662" spans="1:87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</row>
    <row r="663" spans="1:87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</row>
    <row r="664" spans="1:87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</row>
    <row r="665" spans="1:87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</row>
    <row r="666" spans="1:87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</row>
    <row r="667" spans="1:8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</row>
    <row r="668" spans="1:87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</row>
    <row r="669" spans="1:87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</row>
    <row r="670" spans="1:87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</row>
    <row r="671" spans="1:87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</row>
    <row r="672" spans="1:87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</row>
    <row r="673" spans="1:87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</row>
    <row r="674" spans="1:87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</row>
    <row r="675" spans="1:87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</row>
    <row r="676" spans="1:87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</row>
    <row r="677" spans="1:8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</row>
    <row r="678" spans="1:87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</row>
    <row r="679" spans="1:87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</row>
    <row r="680" spans="1:87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</row>
    <row r="681" spans="1:87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</row>
    <row r="682" spans="1:87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</row>
    <row r="683" spans="1:87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</row>
    <row r="684" spans="1:87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</row>
    <row r="685" spans="1:87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</row>
    <row r="686" spans="1:87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</row>
    <row r="687" spans="1: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</row>
    <row r="688" spans="1:87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</row>
    <row r="689" spans="1:87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</row>
    <row r="690" spans="1:87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</row>
    <row r="691" spans="1:87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</row>
    <row r="692" spans="1:87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</row>
    <row r="693" spans="1:87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</row>
    <row r="694" spans="1:87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</row>
    <row r="695" spans="1:87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</row>
    <row r="696" spans="1:87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</row>
    <row r="697" spans="1:8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</row>
    <row r="698" spans="1:87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</row>
    <row r="699" spans="1:87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</row>
    <row r="700" spans="1:87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</row>
    <row r="701" spans="1:87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</row>
    <row r="702" spans="1:87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</row>
    <row r="703" spans="1:87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</row>
    <row r="704" spans="1:87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</row>
    <row r="705" spans="1:87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</row>
    <row r="706" spans="1:87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</row>
    <row r="707" spans="1:8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</row>
    <row r="708" spans="1:87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</row>
    <row r="709" spans="1:87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</row>
    <row r="710" spans="1:87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</row>
    <row r="711" spans="1:87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</row>
    <row r="712" spans="1:87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</row>
    <row r="713" spans="1:87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</row>
    <row r="714" spans="1:87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</row>
    <row r="715" spans="1:87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</row>
    <row r="716" spans="1:87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</row>
    <row r="717" spans="1:8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</row>
    <row r="718" spans="1:87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</row>
    <row r="719" spans="1:87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</row>
    <row r="720" spans="1:87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</row>
    <row r="721" spans="1:87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</row>
    <row r="722" spans="1:87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</row>
    <row r="723" spans="1:87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</row>
    <row r="724" spans="1:87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</row>
    <row r="725" spans="1:87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</row>
    <row r="726" spans="1:87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</row>
    <row r="727" spans="1:8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</row>
    <row r="728" spans="1:87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</row>
    <row r="729" spans="1:87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</row>
    <row r="730" spans="1:87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</row>
    <row r="731" spans="1:87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</row>
    <row r="732" spans="1:87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</row>
    <row r="733" spans="1:87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</row>
    <row r="734" spans="1:87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</row>
    <row r="735" spans="1:87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</row>
    <row r="736" spans="1:87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</row>
    <row r="737" spans="1:8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</row>
    <row r="738" spans="1:87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</row>
    <row r="739" spans="1:87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</row>
    <row r="740" spans="1:87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</row>
    <row r="741" spans="1:87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</row>
    <row r="742" spans="1:87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</row>
    <row r="743" spans="1:87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</row>
    <row r="744" spans="1:87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</row>
    <row r="745" spans="1:87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</row>
    <row r="746" spans="1:87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</row>
    <row r="747" spans="1:8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</row>
    <row r="748" spans="1:87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</row>
    <row r="749" spans="1:87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</row>
    <row r="750" spans="1:87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</row>
    <row r="751" spans="1:87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</row>
    <row r="752" spans="1:87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</row>
    <row r="753" spans="1:87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</row>
    <row r="754" spans="1:87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</row>
    <row r="755" spans="1:87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</row>
    <row r="756" spans="1:87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</row>
    <row r="757" spans="1:8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</row>
    <row r="758" spans="1:87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</row>
    <row r="759" spans="1:87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</row>
    <row r="760" spans="1:87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</row>
    <row r="761" spans="1:87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</row>
    <row r="762" spans="1:87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</row>
    <row r="763" spans="1:87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</row>
    <row r="764" spans="1:87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</row>
    <row r="765" spans="1:87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</row>
    <row r="766" spans="1:87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</row>
    <row r="767" spans="1:8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</row>
    <row r="768" spans="1:87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</row>
    <row r="769" spans="1:87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</row>
    <row r="770" spans="1:87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</row>
    <row r="771" spans="1:87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</row>
    <row r="772" spans="1:87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</row>
    <row r="773" spans="1:87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</row>
    <row r="774" spans="1:87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</row>
    <row r="775" spans="1:87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</row>
    <row r="776" spans="1:87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</row>
    <row r="777" spans="1:8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</row>
    <row r="778" spans="1:87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</row>
    <row r="779" spans="1:87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</row>
    <row r="780" spans="1:87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</row>
    <row r="781" spans="1:87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</row>
    <row r="782" spans="1:87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</row>
    <row r="783" spans="1:87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</row>
    <row r="784" spans="1:87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</row>
    <row r="785" spans="1:87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</row>
    <row r="786" spans="1:87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</row>
    <row r="787" spans="1: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</row>
    <row r="788" spans="1:87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</row>
    <row r="789" spans="1:87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</row>
    <row r="790" spans="1:87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</row>
    <row r="791" spans="1:87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</row>
    <row r="792" spans="1:87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</row>
    <row r="793" spans="1:87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</row>
    <row r="794" spans="1:87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</row>
    <row r="795" spans="1:87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</row>
    <row r="796" spans="1:87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</row>
    <row r="797" spans="1:8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</row>
    <row r="798" spans="1:87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</row>
    <row r="799" spans="1:87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</row>
    <row r="800" spans="1:87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</row>
    <row r="801" spans="1:87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</row>
    <row r="802" spans="1:87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</row>
    <row r="803" spans="1:87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</row>
    <row r="804" spans="1:87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</row>
    <row r="805" spans="1:87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</row>
    <row r="806" spans="1:87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</row>
    <row r="807" spans="1:8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</row>
    <row r="808" spans="1:87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</row>
    <row r="809" spans="1:87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</row>
    <row r="810" spans="1:87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</row>
    <row r="811" spans="1:87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</row>
    <row r="812" spans="1:87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</row>
    <row r="813" spans="1:87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</row>
    <row r="814" spans="1:87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</row>
    <row r="815" spans="1:87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</row>
    <row r="816" spans="1:87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</row>
    <row r="817" spans="1:8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</row>
    <row r="818" spans="1:87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</row>
    <row r="819" spans="1:87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</row>
    <row r="820" spans="1:87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</row>
    <row r="821" spans="1:87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</row>
    <row r="822" spans="1:87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</row>
    <row r="823" spans="1:87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</row>
    <row r="824" spans="1:87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</row>
    <row r="825" spans="1:87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</row>
    <row r="826" spans="1:87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</row>
    <row r="827" spans="1:8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</row>
    <row r="828" spans="1:87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</row>
    <row r="829" spans="1:87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</row>
    <row r="830" spans="1:87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</row>
    <row r="831" spans="1:87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</row>
    <row r="832" spans="1:87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</row>
    <row r="833" spans="1:87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</row>
    <row r="834" spans="1:87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</row>
    <row r="835" spans="1:87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</row>
    <row r="836" spans="1:87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</row>
    <row r="837" spans="1:8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</row>
    <row r="838" spans="1:87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</row>
    <row r="839" spans="1:87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</row>
    <row r="840" spans="1:87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</row>
    <row r="841" spans="1:87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</row>
    <row r="842" spans="1:87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</row>
    <row r="843" spans="1:87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</row>
    <row r="844" spans="1:87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</row>
    <row r="845" spans="1:87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</row>
    <row r="846" spans="1:87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</row>
    <row r="847" spans="1:8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</row>
    <row r="848" spans="1:87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</row>
    <row r="849" spans="1:87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</row>
    <row r="850" spans="1:87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</row>
    <row r="851" spans="1:87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</row>
    <row r="852" spans="1:87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</row>
    <row r="853" spans="1:87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</row>
    <row r="854" spans="1:87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</row>
    <row r="855" spans="1:87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</row>
    <row r="856" spans="1:87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</row>
    <row r="857" spans="1:8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</row>
    <row r="858" spans="1:87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</row>
    <row r="859" spans="1:87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</row>
    <row r="860" spans="1:87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</row>
    <row r="861" spans="1:87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</row>
    <row r="862" spans="1:87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</row>
    <row r="863" spans="1:87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</row>
    <row r="864" spans="1:87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</row>
    <row r="865" spans="1:87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</row>
    <row r="866" spans="1:87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</row>
    <row r="867" spans="1:8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</row>
    <row r="868" spans="1:87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</row>
    <row r="869" spans="1:87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</row>
    <row r="870" spans="1:87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</row>
    <row r="871" spans="1:87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</row>
    <row r="872" spans="1:87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</row>
    <row r="873" spans="1:87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</row>
    <row r="874" spans="1:87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</row>
    <row r="875" spans="1:87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</row>
    <row r="876" spans="1:87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</row>
    <row r="877" spans="1:8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</row>
    <row r="878" spans="1:87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</row>
    <row r="879" spans="1:87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</row>
    <row r="880" spans="1:87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</row>
    <row r="881" spans="1:87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</row>
    <row r="882" spans="1:87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</row>
    <row r="883" spans="1:87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</row>
    <row r="884" spans="1:87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</row>
    <row r="885" spans="1:87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</row>
    <row r="886" spans="1:87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</row>
    <row r="887" spans="1: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</row>
    <row r="888" spans="1:87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</row>
    <row r="889" spans="1:87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</row>
    <row r="890" spans="1:87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</row>
    <row r="891" spans="1:87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</row>
    <row r="892" spans="1:87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</row>
    <row r="893" spans="1:87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</row>
    <row r="894" spans="1:87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</row>
    <row r="895" spans="1:87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</row>
    <row r="896" spans="1:87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</row>
    <row r="897" spans="1:8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</row>
    <row r="898" spans="1:87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</row>
    <row r="899" spans="1:87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</row>
    <row r="900" spans="1:87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</row>
    <row r="901" spans="1:87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</row>
    <row r="902" spans="1:87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</row>
    <row r="903" spans="1:87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</row>
    <row r="904" spans="1:87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</row>
    <row r="905" spans="1:87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</row>
    <row r="906" spans="1:87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</row>
    <row r="907" spans="1:8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</row>
    <row r="908" spans="1:87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</row>
    <row r="909" spans="1:87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</row>
    <row r="910" spans="1:87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</row>
    <row r="911" spans="1:87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</row>
    <row r="912" spans="1:87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</row>
    <row r="913" spans="1:87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</row>
    <row r="914" spans="1:87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</row>
    <row r="915" spans="1:87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</row>
    <row r="916" spans="1:87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</row>
    <row r="917" spans="1:8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</row>
    <row r="918" spans="1:87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</row>
    <row r="919" spans="1:87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</row>
    <row r="920" spans="1:87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</row>
    <row r="921" spans="1:87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</row>
    <row r="922" spans="1:87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</row>
    <row r="923" spans="1:87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</row>
    <row r="924" spans="1:87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</row>
    <row r="925" spans="1:87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</row>
    <row r="926" spans="1:87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</row>
    <row r="927" spans="1:8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</row>
    <row r="928" spans="1:87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</row>
    <row r="929" spans="1:87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</row>
    <row r="930" spans="1:87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</row>
    <row r="931" spans="1:87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</row>
    <row r="932" spans="1:87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</row>
    <row r="933" spans="1:87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</row>
    <row r="934" spans="1:87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</row>
    <row r="935" spans="1:87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</row>
    <row r="936" spans="1:87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</row>
    <row r="937" spans="1:8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</row>
    <row r="938" spans="1:87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</row>
    <row r="939" spans="1:87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</row>
    <row r="940" spans="1:87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</row>
    <row r="941" spans="1:87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</row>
    <row r="942" spans="1:87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</row>
    <row r="943" spans="1:87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</row>
    <row r="944" spans="1:87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</row>
    <row r="945" spans="1:87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</row>
    <row r="946" spans="1:87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</row>
    <row r="947" spans="1:8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</row>
    <row r="948" spans="1:87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</row>
    <row r="949" spans="1:87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</row>
    <row r="950" spans="1:87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</row>
    <row r="951" spans="1:87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</row>
    <row r="952" spans="1:87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</row>
    <row r="953" spans="1:87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</row>
    <row r="954" spans="1:87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</row>
    <row r="955" spans="1:87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</row>
    <row r="956" spans="1:87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</row>
    <row r="957" spans="1:8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</row>
    <row r="958" spans="1:87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</row>
    <row r="959" spans="1:87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</row>
    <row r="960" spans="1:87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</row>
    <row r="961" spans="1:87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</row>
    <row r="962" spans="1:87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</row>
    <row r="963" spans="1:87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</row>
    <row r="964" spans="1:87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</row>
    <row r="965" spans="1:87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</row>
    <row r="966" spans="1:87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</row>
    <row r="967" spans="1:8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</row>
    <row r="968" spans="1:87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</row>
    <row r="969" spans="1:87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</row>
    <row r="970" spans="1:87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</row>
    <row r="971" spans="1:87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</row>
    <row r="972" spans="1:87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</row>
    <row r="973" spans="1:87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</row>
    <row r="974" spans="1:87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</row>
    <row r="975" spans="1:87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</row>
    <row r="976" spans="1:87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</row>
    <row r="977" spans="1:8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</row>
    <row r="978" spans="1:87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</row>
    <row r="979" spans="1:87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</row>
    <row r="980" spans="1:87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</row>
    <row r="981" spans="1:87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</row>
    <row r="982" spans="1:87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</row>
    <row r="983" spans="1:87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</row>
    <row r="984" spans="1:87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</row>
    <row r="985" spans="1:87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</row>
    <row r="986" spans="1:87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</row>
    <row r="987" spans="1: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</row>
    <row r="988" spans="1:87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</row>
    <row r="989" spans="1:87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</row>
    <row r="990" spans="1:87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</row>
    <row r="991" spans="1:87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</row>
    <row r="992" spans="1:87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</row>
    <row r="993" spans="1:87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</row>
    <row r="994" spans="1:87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</row>
    <row r="995" spans="1:87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</row>
    <row r="996" spans="1:87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</row>
    <row r="997" spans="1:8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</row>
    <row r="998" spans="1:87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</row>
    <row r="999" spans="1:87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</row>
    <row r="1000" spans="1:87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</row>
    <row r="1001" spans="1:87" ht="12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</row>
    <row r="1002" spans="1:87" ht="12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</row>
    <row r="1003" spans="1:87" ht="12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</row>
    <row r="1004" spans="1:87" ht="12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</row>
    <row r="1005" spans="1:87" ht="12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</row>
    <row r="1006" spans="1:87" ht="12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</row>
    <row r="1007" spans="1:87" ht="12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</row>
    <row r="1008" spans="1:87" ht="12.75" customHeight="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</row>
    <row r="1009" spans="1:87" ht="12.75" customHeight="1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</row>
    <row r="1010" spans="1:87" ht="12.75" customHeight="1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</row>
    <row r="1011" spans="1:87" ht="12.75" customHeight="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</row>
    <row r="1012" spans="1:87" ht="12.75" customHeight="1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</row>
  </sheetData>
  <mergeCells count="320">
    <mergeCell ref="Y131:AO131"/>
    <mergeCell ref="AP131:AU131"/>
    <mergeCell ref="AX131:BJ131"/>
    <mergeCell ref="BK131:BO131"/>
    <mergeCell ref="BV131:CC131"/>
    <mergeCell ref="Y130:AO130"/>
    <mergeCell ref="AP130:AU130"/>
    <mergeCell ref="AX130:BJ130"/>
    <mergeCell ref="BK130:BO130"/>
    <mergeCell ref="BQ130:BX130"/>
    <mergeCell ref="CA130:CI130"/>
    <mergeCell ref="BP128:BQ128"/>
    <mergeCell ref="BR128:BX128"/>
    <mergeCell ref="BZ128:CA128"/>
    <mergeCell ref="CB128:CI128"/>
    <mergeCell ref="Y129:AO129"/>
    <mergeCell ref="AP129:AU129"/>
    <mergeCell ref="AX129:BJ129"/>
    <mergeCell ref="BK129:BO129"/>
    <mergeCell ref="BQ129:BX129"/>
    <mergeCell ref="CA129:CI129"/>
    <mergeCell ref="Y127:AO127"/>
    <mergeCell ref="AP127:AU127"/>
    <mergeCell ref="AX127:BJ127"/>
    <mergeCell ref="BK127:BO127"/>
    <mergeCell ref="Y128:AO128"/>
    <mergeCell ref="AP128:AU128"/>
    <mergeCell ref="AX128:BJ128"/>
    <mergeCell ref="BK128:BO128"/>
    <mergeCell ref="Y125:AO125"/>
    <mergeCell ref="AP125:AU125"/>
    <mergeCell ref="AX125:BJ125"/>
    <mergeCell ref="BK125:BO125"/>
    <mergeCell ref="Y126:AO126"/>
    <mergeCell ref="AP126:AU126"/>
    <mergeCell ref="AX126:BJ126"/>
    <mergeCell ref="BK126:BO126"/>
    <mergeCell ref="Y124:AO124"/>
    <mergeCell ref="AP124:AU124"/>
    <mergeCell ref="AX124:BJ124"/>
    <mergeCell ref="BK124:BO124"/>
    <mergeCell ref="BT124:BY124"/>
    <mergeCell ref="CB124:CF124"/>
    <mergeCell ref="CC119:CI119"/>
    <mergeCell ref="CC120:CI120"/>
    <mergeCell ref="CC121:CI121"/>
    <mergeCell ref="CC122:CI122"/>
    <mergeCell ref="X123:AO123"/>
    <mergeCell ref="AP123:AU123"/>
    <mergeCell ref="AW123:BJ123"/>
    <mergeCell ref="BK123:BO123"/>
    <mergeCell ref="BT123:BY123"/>
    <mergeCell ref="CB123:CF123"/>
    <mergeCell ref="CC113:CI113"/>
    <mergeCell ref="CC114:CI114"/>
    <mergeCell ref="CC115:CI115"/>
    <mergeCell ref="CC116:CI116"/>
    <mergeCell ref="CC117:CI117"/>
    <mergeCell ref="CC118:CI118"/>
    <mergeCell ref="CC107:CI107"/>
    <mergeCell ref="CC108:CI108"/>
    <mergeCell ref="CC109:CI109"/>
    <mergeCell ref="CC110:CI110"/>
    <mergeCell ref="CC111:CI111"/>
    <mergeCell ref="CC112:CI112"/>
    <mergeCell ref="CC101:CI101"/>
    <mergeCell ref="CC102:CI102"/>
    <mergeCell ref="CC103:CI103"/>
    <mergeCell ref="CC104:CI104"/>
    <mergeCell ref="CC105:CI105"/>
    <mergeCell ref="CC106:CI106"/>
    <mergeCell ref="CC95:CI95"/>
    <mergeCell ref="CC96:CI96"/>
    <mergeCell ref="CC97:CI97"/>
    <mergeCell ref="CC98:CI98"/>
    <mergeCell ref="CC99:CI99"/>
    <mergeCell ref="CC100:CI100"/>
    <mergeCell ref="X86:X91"/>
    <mergeCell ref="Y86:AL91"/>
    <mergeCell ref="AM86:BG91"/>
    <mergeCell ref="BH86:BH91"/>
    <mergeCell ref="CC93:CI93"/>
    <mergeCell ref="CC94:CI94"/>
    <mergeCell ref="AB85:AP85"/>
    <mergeCell ref="AR85:AT85"/>
    <mergeCell ref="AU85:AV85"/>
    <mergeCell ref="AW85:AZ85"/>
    <mergeCell ref="BA85:BD85"/>
    <mergeCell ref="BE85:BH85"/>
    <mergeCell ref="AB84:AP84"/>
    <mergeCell ref="AR84:AT84"/>
    <mergeCell ref="AU84:AV84"/>
    <mergeCell ref="AW84:AZ84"/>
    <mergeCell ref="BA84:BD84"/>
    <mergeCell ref="BE84:BH84"/>
    <mergeCell ref="AB83:AP83"/>
    <mergeCell ref="AR83:AT83"/>
    <mergeCell ref="AU83:AV83"/>
    <mergeCell ref="AW83:AZ83"/>
    <mergeCell ref="BA83:BD83"/>
    <mergeCell ref="BE83:BH83"/>
    <mergeCell ref="AB82:AP82"/>
    <mergeCell ref="AR82:AT82"/>
    <mergeCell ref="AU82:AV82"/>
    <mergeCell ref="AW82:AZ82"/>
    <mergeCell ref="BA82:BD82"/>
    <mergeCell ref="BE82:BH82"/>
    <mergeCell ref="AB81:AP81"/>
    <mergeCell ref="AR81:AT81"/>
    <mergeCell ref="AU81:AV81"/>
    <mergeCell ref="AW81:AZ81"/>
    <mergeCell ref="BA81:BD81"/>
    <mergeCell ref="BE81:BH81"/>
    <mergeCell ref="BV78:BV90"/>
    <mergeCell ref="BW78:BW90"/>
    <mergeCell ref="BX78:BX90"/>
    <mergeCell ref="AB79:AP80"/>
    <mergeCell ref="AQ79:AQ80"/>
    <mergeCell ref="AR79:AT80"/>
    <mergeCell ref="AU79:AV80"/>
    <mergeCell ref="AW79:AZ80"/>
    <mergeCell ref="BA79:BD80"/>
    <mergeCell ref="BE79:BH80"/>
    <mergeCell ref="BP78:BP90"/>
    <mergeCell ref="BQ78:BQ90"/>
    <mergeCell ref="BR78:BR90"/>
    <mergeCell ref="BS78:BS90"/>
    <mergeCell ref="BT78:BT90"/>
    <mergeCell ref="BU78:BU90"/>
    <mergeCell ref="BJ78:BJ90"/>
    <mergeCell ref="BK78:BK90"/>
    <mergeCell ref="BL78:BL90"/>
    <mergeCell ref="BM78:BM90"/>
    <mergeCell ref="BN78:BN90"/>
    <mergeCell ref="BO78:BO90"/>
    <mergeCell ref="BI76:BT77"/>
    <mergeCell ref="BU76:BX77"/>
    <mergeCell ref="BY76:BY91"/>
    <mergeCell ref="AB78:AP78"/>
    <mergeCell ref="AR78:AT78"/>
    <mergeCell ref="AU78:AV78"/>
    <mergeCell ref="AW78:AZ78"/>
    <mergeCell ref="BA78:BD78"/>
    <mergeCell ref="BE78:BH78"/>
    <mergeCell ref="BI78:BI90"/>
    <mergeCell ref="BZ75:BZ91"/>
    <mergeCell ref="CA75:CA91"/>
    <mergeCell ref="CB75:CB91"/>
    <mergeCell ref="CC75:CI91"/>
    <mergeCell ref="AB76:AP77"/>
    <mergeCell ref="AQ76:AQ77"/>
    <mergeCell ref="AR76:AT77"/>
    <mergeCell ref="AU76:AV77"/>
    <mergeCell ref="AW76:AZ77"/>
    <mergeCell ref="BA76:BD77"/>
    <mergeCell ref="AI58:AW58"/>
    <mergeCell ref="BA58:BG58"/>
    <mergeCell ref="BI58:BU58"/>
    <mergeCell ref="BI59:BU59"/>
    <mergeCell ref="X75:AA85"/>
    <mergeCell ref="AB75:AZ75"/>
    <mergeCell ref="BA75:BD75"/>
    <mergeCell ref="BE75:BH75"/>
    <mergeCell ref="BI75:BY75"/>
    <mergeCell ref="BE76:BH77"/>
    <mergeCell ref="Y56:AG56"/>
    <mergeCell ref="AI56:AY56"/>
    <mergeCell ref="BI56:BU56"/>
    <mergeCell ref="BW56:BX56"/>
    <mergeCell ref="BY56:CI56"/>
    <mergeCell ref="AI57:AX57"/>
    <mergeCell ref="BI57:BU57"/>
    <mergeCell ref="BW57:BX57"/>
    <mergeCell ref="BY57:CI57"/>
    <mergeCell ref="Y55:AG55"/>
    <mergeCell ref="AI55:AY55"/>
    <mergeCell ref="BA55:BG55"/>
    <mergeCell ref="BI55:BU55"/>
    <mergeCell ref="BW55:BX55"/>
    <mergeCell ref="BY55:CI55"/>
    <mergeCell ref="Y54:AG54"/>
    <mergeCell ref="AI54:AY54"/>
    <mergeCell ref="BA54:BG54"/>
    <mergeCell ref="BI54:BU54"/>
    <mergeCell ref="BW54:BX54"/>
    <mergeCell ref="BY54:CI54"/>
    <mergeCell ref="Y53:AG53"/>
    <mergeCell ref="AI53:AY53"/>
    <mergeCell ref="BA53:BG53"/>
    <mergeCell ref="BI53:BU53"/>
    <mergeCell ref="BW53:BX53"/>
    <mergeCell ref="BY53:CI53"/>
    <mergeCell ref="Y52:AG52"/>
    <mergeCell ref="AI52:AY52"/>
    <mergeCell ref="BA52:BG52"/>
    <mergeCell ref="BI52:BV52"/>
    <mergeCell ref="BW52:BX52"/>
    <mergeCell ref="BY52:CI52"/>
    <mergeCell ref="Y50:AG50"/>
    <mergeCell ref="AI50:AY50"/>
    <mergeCell ref="BB50:BG50"/>
    <mergeCell ref="BI50:BV50"/>
    <mergeCell ref="BW50:BX51"/>
    <mergeCell ref="BY50:CI51"/>
    <mergeCell ref="Y51:AG51"/>
    <mergeCell ref="AI51:AY51"/>
    <mergeCell ref="BI51:BV51"/>
    <mergeCell ref="AP48:BG48"/>
    <mergeCell ref="Y49:AG49"/>
    <mergeCell ref="AI49:AY49"/>
    <mergeCell ref="BA49:BG49"/>
    <mergeCell ref="BI49:BV49"/>
    <mergeCell ref="BW49:CI49"/>
    <mergeCell ref="CC42:CI42"/>
    <mergeCell ref="CC43:CI43"/>
    <mergeCell ref="CC44:CI44"/>
    <mergeCell ref="CC45:CI45"/>
    <mergeCell ref="CC46:CI46"/>
    <mergeCell ref="CC47:CI47"/>
    <mergeCell ref="CC36:CI36"/>
    <mergeCell ref="CC37:CI37"/>
    <mergeCell ref="CC38:CI38"/>
    <mergeCell ref="CC39:CI39"/>
    <mergeCell ref="CC40:CI40"/>
    <mergeCell ref="CC41:CI41"/>
    <mergeCell ref="CC30:CI30"/>
    <mergeCell ref="CC31:CI31"/>
    <mergeCell ref="CC32:CI32"/>
    <mergeCell ref="CC33:CI33"/>
    <mergeCell ref="CC34:CI34"/>
    <mergeCell ref="CC35:CI35"/>
    <mergeCell ref="CD23:CE23"/>
    <mergeCell ref="CF23:CH23"/>
    <mergeCell ref="CC24:CI25"/>
    <mergeCell ref="CC27:CI27"/>
    <mergeCell ref="CC28:CI28"/>
    <mergeCell ref="CC29:CI29"/>
    <mergeCell ref="X18:X25"/>
    <mergeCell ref="Y18:AL25"/>
    <mergeCell ref="AM18:BG25"/>
    <mergeCell ref="BH18:BH25"/>
    <mergeCell ref="CC18:CC23"/>
    <mergeCell ref="CD18:CH18"/>
    <mergeCell ref="CD19:CH19"/>
    <mergeCell ref="CD20:CH20"/>
    <mergeCell ref="CD21:CH21"/>
    <mergeCell ref="CD22:CH22"/>
    <mergeCell ref="BG16:BH16"/>
    <mergeCell ref="CC16:CI16"/>
    <mergeCell ref="AM17:AR17"/>
    <mergeCell ref="AS17:AT17"/>
    <mergeCell ref="AU17:AY17"/>
    <mergeCell ref="AZ17:BF17"/>
    <mergeCell ref="BG17:BH17"/>
    <mergeCell ref="CC17:CI17"/>
    <mergeCell ref="BW14:BW24"/>
    <mergeCell ref="BX14:BX24"/>
    <mergeCell ref="CC14:CD15"/>
    <mergeCell ref="CE14:CI15"/>
    <mergeCell ref="AM15:AR15"/>
    <mergeCell ref="AM16:AR16"/>
    <mergeCell ref="AS16:AT16"/>
    <mergeCell ref="AU16:AW16"/>
    <mergeCell ref="AX16:AY16"/>
    <mergeCell ref="AZ16:BF16"/>
    <mergeCell ref="BQ14:BQ24"/>
    <mergeCell ref="BR14:BR24"/>
    <mergeCell ref="BS14:BS24"/>
    <mergeCell ref="BT14:BT24"/>
    <mergeCell ref="BU14:BU24"/>
    <mergeCell ref="BV14:BV24"/>
    <mergeCell ref="CE13:CI13"/>
    <mergeCell ref="X14:Z17"/>
    <mergeCell ref="AA14:AL17"/>
    <mergeCell ref="AM14:AR14"/>
    <mergeCell ref="AS14:AY15"/>
    <mergeCell ref="AZ14:BH15"/>
    <mergeCell ref="BI14:BI24"/>
    <mergeCell ref="BJ14:BJ24"/>
    <mergeCell ref="BK14:BK24"/>
    <mergeCell ref="BL14:BL24"/>
    <mergeCell ref="AK13:AL13"/>
    <mergeCell ref="AM13:AR13"/>
    <mergeCell ref="BI13:BT13"/>
    <mergeCell ref="BU13:BX13"/>
    <mergeCell ref="BY13:BY25"/>
    <mergeCell ref="CC13:CD13"/>
    <mergeCell ref="BM14:BM24"/>
    <mergeCell ref="BN14:BN24"/>
    <mergeCell ref="BO14:BO24"/>
    <mergeCell ref="BP14:BP24"/>
    <mergeCell ref="X13:Z13"/>
    <mergeCell ref="AA13:AB13"/>
    <mergeCell ref="AC13:AD13"/>
    <mergeCell ref="AE13:AF13"/>
    <mergeCell ref="AG13:AH13"/>
    <mergeCell ref="AI13:AJ13"/>
    <mergeCell ref="BY10:CB11"/>
    <mergeCell ref="CC10:CI11"/>
    <mergeCell ref="AM12:AR12"/>
    <mergeCell ref="AS12:BH12"/>
    <mergeCell ref="BI12:BY12"/>
    <mergeCell ref="BZ12:BZ25"/>
    <mergeCell ref="CA12:CA25"/>
    <mergeCell ref="CB12:CB25"/>
    <mergeCell ref="CC12:CD12"/>
    <mergeCell ref="CE12:CI12"/>
    <mergeCell ref="X10:AL12"/>
    <mergeCell ref="AM10:BH11"/>
    <mergeCell ref="BI10:BN11"/>
    <mergeCell ref="BO10:BQ11"/>
    <mergeCell ref="BR10:BU11"/>
    <mergeCell ref="BV10:BX11"/>
    <mergeCell ref="X2:AH7"/>
    <mergeCell ref="AJ3:CI4"/>
    <mergeCell ref="AW5:BU6"/>
    <mergeCell ref="BV5:BX6"/>
    <mergeCell ref="BJ7:CD8"/>
    <mergeCell ref="X8:AH9"/>
    <mergeCell ref="BJ9:CI9"/>
  </mergeCells>
  <conditionalFormatting sqref="BI93:BR121 BT93:BX121 BI27:BR47 BT27:BX47">
    <cfRule type="cellIs" dxfId="111" priority="1" operator="between">
      <formula>0</formula>
      <formula>10</formula>
    </cfRule>
  </conditionalFormatting>
  <dataValidations count="9">
    <dataValidation allowBlank="1" showInputMessage="1" showErrorMessage="1" prompt=" - " sqref="Y27:AL47 Y93:AL121"/>
    <dataValidation type="list" allowBlank="1" showInputMessage="1" showErrorMessage="1" prompt=" - " sqref="AX16:AY16">
      <formula1>"1,2,3,4,5"</formula1>
    </dataValidation>
    <dataValidation type="custom" allowBlank="1" showInputMessage="1" showErrorMessage="1" prompt=" - " sqref="CI18:CI23 CJ25">
      <formula1>AND(GTE(LEN(CI18),MIN((1),(1))),LTE(LEN(CI18),MAX((1),(1))))</formula1>
    </dataValidation>
    <dataValidation type="list" allowBlank="1" showInputMessage="1" showErrorMessage="1" prompt=" - " sqref="BG17">
      <formula1>"M,T"</formula1>
    </dataValidation>
    <dataValidation type="list" allowBlank="1" showInputMessage="1" showErrorMessage="1" prompt=" - " sqref="BG16">
      <formula1>"-,A,B,C,D,E,F,G,H,I,J,K,L,LL,M,N,Ñ,O,P,Q,R,S,T,U,W,X,Y,Z,-"</formula1>
    </dataValidation>
    <dataValidation type="list" allowBlank="1" showInputMessage="1" showErrorMessage="1" prompt=" - " sqref="AS16">
      <formula1>"EBR,EBE,EAD"</formula1>
    </dataValidation>
    <dataValidation type="list" allowBlank="1" showInputMessage="1" showErrorMessage="1" prompt=" - " sqref="BW52:BW57">
      <formula1>$G$181:$G$190</formula1>
    </dataValidation>
    <dataValidation type="decimal" allowBlank="1" showInputMessage="1" showErrorMessage="1" prompt=" - " sqref="AA13 AC13 AE13 AG13 AI13 AK13 AS13:AY13 BC13">
      <formula1>0</formula1>
      <formula2>9</formula2>
    </dataValidation>
    <dataValidation type="list" allowBlank="1" showInputMessage="1" showErrorMessage="1" prompt=" - " sqref="AS17">
      <formula1>"P,PR"</formula1>
    </dataValidation>
  </dataValidations>
  <printOptions horizontalCentered="1" verticalCentered="1"/>
  <pageMargins left="0.19685039370078741" right="0.19685039370078741" top="0.23622047244094491" bottom="0.31496062992125984" header="0" footer="0"/>
  <pageSetup paperSize="9" scale="78" fitToHeight="2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1º</vt:lpstr>
      <vt:lpstr>ACTA</vt:lpstr>
      <vt:lpstr>Hoja1</vt:lpstr>
      <vt:lpstr>ESTUDIANTES_1ºA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BDMAR</dc:creator>
  <cp:lastModifiedBy>BDMAR</cp:lastModifiedBy>
  <dcterms:created xsi:type="dcterms:W3CDTF">2018-11-12T20:55:01Z</dcterms:created>
  <dcterms:modified xsi:type="dcterms:W3CDTF">2018-11-12T20:57:20Z</dcterms:modified>
</cp:coreProperties>
</file>