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bookViews>
    <workbookView xWindow="0" yWindow="0" windowWidth="23040" windowHeight="9390"/>
  </bookViews>
  <sheets>
    <sheet name="Hoja3" sheetId="3" r:id="rId1"/>
    <sheet name="Hoja2" sheetId="2" r:id="rId2"/>
    <sheet name="Hoja1" sheetId="1" r:id="rId3"/>
  </sheets>
  <definedNames>
    <definedName name="Cantidad">Hoja1!$C$5:$H$16</definedName>
  </definedNames>
  <calcPr calcId="162913"/>
  <pivotCaches>
    <pivotCache cacheId="0" r:id="rId4"/>
    <pivotCache cacheId="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22" i="1"/>
  <c r="G21" i="1"/>
  <c r="E20" i="1" l="1"/>
</calcChain>
</file>

<file path=xl/comments1.xml><?xml version="1.0" encoding="utf-8"?>
<comments xmlns="http://schemas.openxmlformats.org/spreadsheetml/2006/main">
  <authors>
    <author>Montañez</author>
  </authors>
  <commentList>
    <comment ref="E20" authorId="0" shapeId="0">
      <text>
        <r>
          <rPr>
            <sz val="9"/>
            <color indexed="81"/>
            <rFont val="Tahoma"/>
            <family val="2"/>
          </rPr>
          <t xml:space="preserve">Este es el valor máximo del rango Cantidad (C5:H16).
 Lo que quiero es apartir de esta cantidad encontrar una fórmula que me devuelva el mes y el año que se ha producido esa cantidad, y si hay algún mes que la supere, lo cambie.
</t>
        </r>
      </text>
    </comment>
  </commentList>
</comments>
</file>

<file path=xl/sharedStrings.xml><?xml version="1.0" encoding="utf-8"?>
<sst xmlns="http://schemas.openxmlformats.org/spreadsheetml/2006/main" count="92" uniqueCount="39">
  <si>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</si>
  <si>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</si>
  <si>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</si>
  <si>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</si>
  <si>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</si>
  <si>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</si>
  <si>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</si>
  <si>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</si>
  <si>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</si>
  <si>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</si>
  <si>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</si>
  <si>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</si>
  <si>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Cuenta de Valor</t>
  </si>
  <si>
    <t>Etiquetas de columna</t>
  </si>
  <si>
    <t>Etiquetas de fila</t>
  </si>
  <si>
    <t>Total general</t>
  </si>
  <si>
    <t>Fila</t>
  </si>
  <si>
    <t>Columna</t>
  </si>
  <si>
    <t>Valor</t>
  </si>
  <si>
    <t>Fecha</t>
  </si>
  <si>
    <t>2014</t>
  </si>
  <si>
    <t>oct</t>
  </si>
  <si>
    <t>nov</t>
  </si>
  <si>
    <t>dic</t>
  </si>
  <si>
    <t>2015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</si>
  <si>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</si>
  <si>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</si>
  <si>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</si>
  <si>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</si>
  <si>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</si>
  <si>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</si>
  <si>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</si>
  <si>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</si>
  <si>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</si>
  <si>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2016</t>
  </si>
  <si>
    <t>2017</t>
  </si>
  <si>
    <t>2018</t>
  </si>
  <si>
    <t>2019</t>
  </si>
  <si>
    <t>Máx.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</si>
</sst>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pivotButton="1"/>
    <xf numFmtId="0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523.370722222222" createdVersion="6" refreshedVersion="6" minRefreshableVersion="3" recordCount="72">
  <cacheSource type="consolidation">
    <consolidation>
      <pages count="1">
        <page count="1">
          <pageItem name="Elemento1"/>
        </page>
      </pages>
      <rangeSets count="1">
        <rangeSet i1="0" ref="B4:H16" sheet="Hoja1"/>
      </rangeSets>
    </consolidation>
  </cacheSource>
  <cacheFields count="4">
    <cacheField name="Fila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Columna" numFmtId="0">
      <sharedItems containsSemiMixedTypes="0" containsString="0" containsNumber="1" containsInteger="1" minValue="2014" maxValue="2019" count="6">
        <n v="2014"/>
        <n v="2015"/>
        <n v="2016"/>
        <n v="2017"/>
        <n v="2018"/>
        <n v="2019"/>
      </sharedItems>
    </cacheField>
    <cacheField name="Valor" numFmtId="0">
      <sharedItems containsString="0" containsBlank="1" containsNumber="1" minValue="27.35" maxValue="57.44"/>
    </cacheField>
    <cacheField name="Página1" numFmtId="0">
      <sharedItems count="1">
        <s v="Elemento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523.37702349537" createdVersion="6" refreshedVersion="6" minRefreshableVersion="3" recordCount="51">
  <cacheSource type="worksheet">
    <worksheetSource name="Tabla2"/>
  </cacheSource>
  <cacheFields count="4">
    <cacheField name="Fecha" numFmtId="14">
      <sharedItems containsSemiMixedTypes="0" containsNonDate="0" containsDate="1" containsString="0" minDate="2014-10-01T00:00:00" maxDate="2019-02-02T00:00:00" count="50"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2-01T00:00:00"/>
      </sharedItems>
      <fieldGroup par="3" base="0">
        <rangePr groupBy="months" startDate="2014-10-01T00:00:00" endDate="2019-02-02T00:00:00"/>
        <groupItems count="14">
          <s v="&lt;01/10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02/2019"/>
        </groupItems>
      </fieldGroup>
    </cacheField>
    <cacheField name="Valor" numFmtId="0">
      <sharedItems containsSemiMixedTypes="0" containsString="0" containsNumber="1" minValue="27.35" maxValue="57.44"/>
    </cacheField>
    <cacheField name="Trimestres" numFmtId="0" databaseField="0">
      <fieldGroup base="0">
        <rangePr groupBy="quarters" startDate="2014-10-01T00:00:00" endDate="2019-02-02T00:00:00"/>
        <groupItems count="6">
          <s v="&lt;01/10/2014"/>
          <s v="Trim.1"/>
          <s v="Trim.2"/>
          <s v="Trim.3"/>
          <s v="Trim.4"/>
          <s v="&gt;02/02/2019"/>
        </groupItems>
      </fieldGroup>
    </cacheField>
    <cacheField name="Años" numFmtId="0" databaseField="0">
      <fieldGroup base="0">
        <rangePr groupBy="years" startDate="2014-10-01T00:00:00" endDate="2019-02-02T00:00:00"/>
        <groupItems count="8">
          <s v="&lt;01/10/2014"/>
          <s v="2014"/>
          <s v="2015"/>
          <s v="2016"/>
          <s v="2017"/>
          <s v="2018"/>
          <s v="2019"/>
          <s v="&gt;02/02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m/>
    <x v="0"/>
  </r>
  <r>
    <x v="0"/>
    <x v="1"/>
    <n v="57.44"/>
    <x v="0"/>
  </r>
  <r>
    <x v="0"/>
    <x v="2"/>
    <n v="38.880000000000003"/>
    <x v="0"/>
  </r>
  <r>
    <x v="0"/>
    <x v="3"/>
    <n v="53.43"/>
    <x v="0"/>
  </r>
  <r>
    <x v="0"/>
    <x v="4"/>
    <n v="48.91"/>
    <x v="0"/>
  </r>
  <r>
    <x v="0"/>
    <x v="5"/>
    <n v="45.28"/>
    <x v="0"/>
  </r>
  <r>
    <x v="1"/>
    <x v="0"/>
    <m/>
    <x v="0"/>
  </r>
  <r>
    <x v="1"/>
    <x v="1"/>
    <n v="47.4"/>
    <x v="0"/>
  </r>
  <r>
    <x v="1"/>
    <x v="2"/>
    <n v="40.17"/>
    <x v="0"/>
  </r>
  <r>
    <x v="1"/>
    <x v="3"/>
    <n v="48.76"/>
    <x v="0"/>
  </r>
  <r>
    <x v="1"/>
    <x v="4"/>
    <n v="49.73"/>
    <x v="0"/>
  </r>
  <r>
    <x v="1"/>
    <x v="5"/>
    <n v="34.840000000000003"/>
    <x v="0"/>
  </r>
  <r>
    <x v="2"/>
    <x v="0"/>
    <m/>
    <x v="0"/>
  </r>
  <r>
    <x v="2"/>
    <x v="1"/>
    <n v="38.14"/>
    <x v="0"/>
  </r>
  <r>
    <x v="2"/>
    <x v="2"/>
    <n v="34.47"/>
    <x v="0"/>
  </r>
  <r>
    <x v="2"/>
    <x v="3"/>
    <n v="44.15"/>
    <x v="0"/>
  </r>
  <r>
    <x v="2"/>
    <x v="4"/>
    <n v="43.71"/>
    <x v="0"/>
  </r>
  <r>
    <x v="2"/>
    <x v="5"/>
    <m/>
    <x v="0"/>
  </r>
  <r>
    <x v="3"/>
    <x v="0"/>
    <m/>
    <x v="0"/>
  </r>
  <r>
    <x v="3"/>
    <x v="1"/>
    <n v="43.17"/>
    <x v="0"/>
  </r>
  <r>
    <x v="3"/>
    <x v="2"/>
    <n v="34.47"/>
    <x v="0"/>
  </r>
  <r>
    <x v="3"/>
    <x v="3"/>
    <n v="41.91"/>
    <x v="0"/>
  </r>
  <r>
    <x v="3"/>
    <x v="4"/>
    <n v="27.35"/>
    <x v="0"/>
  </r>
  <r>
    <x v="3"/>
    <x v="5"/>
    <m/>
    <x v="0"/>
  </r>
  <r>
    <x v="4"/>
    <x v="0"/>
    <m/>
    <x v="0"/>
  </r>
  <r>
    <x v="4"/>
    <x v="1"/>
    <n v="37.450000000000003"/>
    <x v="0"/>
  </r>
  <r>
    <x v="4"/>
    <x v="2"/>
    <n v="33.25"/>
    <x v="0"/>
  </r>
  <r>
    <x v="4"/>
    <x v="3"/>
    <n v="42.97"/>
    <x v="0"/>
  </r>
  <r>
    <x v="4"/>
    <x v="4"/>
    <n v="38.869999999999997"/>
    <x v="0"/>
  </r>
  <r>
    <x v="4"/>
    <x v="5"/>
    <m/>
    <x v="0"/>
  </r>
  <r>
    <x v="5"/>
    <x v="0"/>
    <m/>
    <x v="0"/>
  </r>
  <r>
    <x v="5"/>
    <x v="1"/>
    <n v="41.97"/>
    <x v="0"/>
  </r>
  <r>
    <x v="5"/>
    <x v="2"/>
    <n v="39.89"/>
    <x v="0"/>
  </r>
  <r>
    <x v="5"/>
    <x v="3"/>
    <n v="40.33"/>
    <x v="0"/>
  </r>
  <r>
    <x v="5"/>
    <x v="4"/>
    <n v="44.35"/>
    <x v="0"/>
  </r>
  <r>
    <x v="5"/>
    <x v="5"/>
    <m/>
    <x v="0"/>
  </r>
  <r>
    <x v="6"/>
    <x v="0"/>
    <m/>
    <x v="0"/>
  </r>
  <r>
    <x v="6"/>
    <x v="1"/>
    <n v="46.55"/>
    <x v="0"/>
  </r>
  <r>
    <x v="6"/>
    <x v="2"/>
    <n v="36.53"/>
    <x v="0"/>
  </r>
  <r>
    <x v="6"/>
    <x v="3"/>
    <n v="42.54"/>
    <x v="0"/>
  </r>
  <r>
    <x v="6"/>
    <x v="4"/>
    <n v="46.68"/>
    <x v="0"/>
  </r>
  <r>
    <x v="6"/>
    <x v="5"/>
    <m/>
    <x v="0"/>
  </r>
  <r>
    <x v="7"/>
    <x v="0"/>
    <m/>
    <x v="0"/>
  </r>
  <r>
    <x v="7"/>
    <x v="1"/>
    <n v="45.44"/>
    <x v="0"/>
  </r>
  <r>
    <x v="7"/>
    <x v="2"/>
    <n v="42.51"/>
    <x v="0"/>
  </r>
  <r>
    <x v="7"/>
    <x v="3"/>
    <n v="44.77"/>
    <x v="0"/>
  </r>
  <r>
    <x v="7"/>
    <x v="4"/>
    <n v="54.18"/>
    <x v="0"/>
  </r>
  <r>
    <x v="7"/>
    <x v="5"/>
    <m/>
    <x v="0"/>
  </r>
  <r>
    <x v="8"/>
    <x v="0"/>
    <m/>
    <x v="0"/>
  </r>
  <r>
    <x v="8"/>
    <x v="1"/>
    <n v="36.630000000000003"/>
    <x v="0"/>
  </r>
  <r>
    <x v="8"/>
    <x v="2"/>
    <n v="40.72"/>
    <x v="0"/>
  </r>
  <r>
    <x v="8"/>
    <x v="3"/>
    <n v="49.79"/>
    <x v="0"/>
  </r>
  <r>
    <x v="8"/>
    <x v="4"/>
    <n v="33.200000000000003"/>
    <x v="0"/>
  </r>
  <r>
    <x v="8"/>
    <x v="5"/>
    <m/>
    <x v="0"/>
  </r>
  <r>
    <x v="9"/>
    <x v="0"/>
    <n v="43.12"/>
    <x v="0"/>
  </r>
  <r>
    <x v="9"/>
    <x v="1"/>
    <n v="42.39"/>
    <x v="0"/>
  </r>
  <r>
    <x v="9"/>
    <x v="2"/>
    <n v="41.38"/>
    <x v="0"/>
  </r>
  <r>
    <x v="9"/>
    <x v="3"/>
    <n v="40.96"/>
    <x v="0"/>
  </r>
  <r>
    <x v="9"/>
    <x v="4"/>
    <n v="36.15"/>
    <x v="0"/>
  </r>
  <r>
    <x v="9"/>
    <x v="5"/>
    <m/>
    <x v="0"/>
  </r>
  <r>
    <x v="10"/>
    <x v="0"/>
    <n v="38.94"/>
    <x v="0"/>
  </r>
  <r>
    <x v="10"/>
    <x v="1"/>
    <m/>
    <x v="0"/>
  </r>
  <r>
    <x v="10"/>
    <x v="2"/>
    <n v="41.06"/>
    <x v="0"/>
  </r>
  <r>
    <x v="10"/>
    <x v="3"/>
    <n v="45.71"/>
    <x v="0"/>
  </r>
  <r>
    <x v="10"/>
    <x v="4"/>
    <n v="43.72"/>
    <x v="0"/>
  </r>
  <r>
    <x v="10"/>
    <x v="5"/>
    <m/>
    <x v="0"/>
  </r>
  <r>
    <x v="11"/>
    <x v="0"/>
    <n v="39.72"/>
    <x v="0"/>
  </r>
  <r>
    <x v="11"/>
    <x v="1"/>
    <m/>
    <x v="0"/>
  </r>
  <r>
    <x v="11"/>
    <x v="2"/>
    <n v="54.86"/>
    <x v="0"/>
  </r>
  <r>
    <x v="11"/>
    <x v="3"/>
    <n v="49.16"/>
    <x v="0"/>
  </r>
  <r>
    <x v="11"/>
    <x v="4"/>
    <n v="33.75"/>
    <x v="0"/>
  </r>
  <r>
    <x v="11"/>
    <x v="5"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1">
  <r>
    <x v="0"/>
    <n v="43.12"/>
  </r>
  <r>
    <x v="1"/>
    <n v="38.94"/>
  </r>
  <r>
    <x v="2"/>
    <n v="39.72"/>
  </r>
  <r>
    <x v="3"/>
    <n v="57.44"/>
  </r>
  <r>
    <x v="4"/>
    <n v="47.4"/>
  </r>
  <r>
    <x v="5"/>
    <n v="38.14"/>
  </r>
  <r>
    <x v="6"/>
    <n v="43.17"/>
  </r>
  <r>
    <x v="7"/>
    <n v="37.450000000000003"/>
  </r>
  <r>
    <x v="8"/>
    <n v="41.97"/>
  </r>
  <r>
    <x v="9"/>
    <n v="46.55"/>
  </r>
  <r>
    <x v="10"/>
    <n v="45.44"/>
  </r>
  <r>
    <x v="11"/>
    <n v="36.630000000000003"/>
  </r>
  <r>
    <x v="12"/>
    <n v="42.39"/>
  </r>
  <r>
    <x v="13"/>
    <n v="38.880000000000003"/>
  </r>
  <r>
    <x v="14"/>
    <n v="40.17"/>
  </r>
  <r>
    <x v="15"/>
    <n v="34.47"/>
  </r>
  <r>
    <x v="16"/>
    <n v="34.47"/>
  </r>
  <r>
    <x v="17"/>
    <n v="33.25"/>
  </r>
  <r>
    <x v="18"/>
    <n v="39.89"/>
  </r>
  <r>
    <x v="19"/>
    <n v="36.53"/>
  </r>
  <r>
    <x v="20"/>
    <n v="42.51"/>
  </r>
  <r>
    <x v="21"/>
    <n v="40.72"/>
  </r>
  <r>
    <x v="22"/>
    <n v="41.38"/>
  </r>
  <r>
    <x v="23"/>
    <n v="41.06"/>
  </r>
  <r>
    <x v="24"/>
    <n v="54.86"/>
  </r>
  <r>
    <x v="25"/>
    <n v="53.43"/>
  </r>
  <r>
    <x v="25"/>
    <n v="45.28"/>
  </r>
  <r>
    <x v="26"/>
    <n v="48.76"/>
  </r>
  <r>
    <x v="27"/>
    <n v="44.15"/>
  </r>
  <r>
    <x v="28"/>
    <n v="41.91"/>
  </r>
  <r>
    <x v="29"/>
    <n v="42.97"/>
  </r>
  <r>
    <x v="30"/>
    <n v="40.33"/>
  </r>
  <r>
    <x v="31"/>
    <n v="42.54"/>
  </r>
  <r>
    <x v="32"/>
    <n v="44.77"/>
  </r>
  <r>
    <x v="33"/>
    <n v="49.79"/>
  </r>
  <r>
    <x v="34"/>
    <n v="40.96"/>
  </r>
  <r>
    <x v="35"/>
    <n v="45.71"/>
  </r>
  <r>
    <x v="36"/>
    <n v="49.16"/>
  </r>
  <r>
    <x v="37"/>
    <n v="48.91"/>
  </r>
  <r>
    <x v="38"/>
    <n v="49.73"/>
  </r>
  <r>
    <x v="39"/>
    <n v="43.71"/>
  </r>
  <r>
    <x v="40"/>
    <n v="27.35"/>
  </r>
  <r>
    <x v="41"/>
    <n v="38.869999999999997"/>
  </r>
  <r>
    <x v="42"/>
    <n v="44.35"/>
  </r>
  <r>
    <x v="43"/>
    <n v="46.68"/>
  </r>
  <r>
    <x v="44"/>
    <n v="54.18"/>
  </r>
  <r>
    <x v="45"/>
    <n v="33.200000000000003"/>
  </r>
  <r>
    <x v="46"/>
    <n v="36.15"/>
  </r>
  <r>
    <x v="47"/>
    <n v="43.72"/>
  </r>
  <r>
    <x v="48"/>
    <n v="33.75"/>
  </r>
  <r>
    <x v="49"/>
    <n v="34.84000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H1:O15" firstHeaderRow="1" firstDataRow="2" firstDataCol="1"/>
  <pivotFields count="4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 defaultSubtotal="0">
      <items count="6">
        <item x="0"/>
        <item x="1"/>
        <item x="2"/>
        <item x="3"/>
        <item x="4"/>
        <item x="5"/>
      </items>
    </pivotField>
    <pivotField axis="axisCol" showAll="0" defaultSubtotal="0">
      <items count="8">
        <item x="0"/>
        <item x="1"/>
        <item x="2"/>
        <item x="3"/>
        <item x="4"/>
        <item x="5"/>
        <item x="6"/>
        <item x="7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Máx. de Valor" fld="1" subtotal="max" baseField="0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4" firstHeaderRow="1" firstDataRow="1" firstDataCol="0"/>
  <pivotFields count="4"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showAll="0">
      <items count="2">
        <item x="0"/>
        <item t="default"/>
      </items>
    </pivotField>
  </pivotFields>
  <rowItems count="1">
    <i/>
  </rowItems>
  <colItems count="1">
    <i/>
  </colItems>
  <dataFields count="1">
    <dataField name="Cuenta de Valor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C52" totalsRowShown="0">
  <autoFilter ref="A1:C52"/>
  <sortState ref="A2:C73">
    <sortCondition descending="1" ref="C2"/>
  </sortState>
  <tableColumns count="3">
    <tableColumn id="1" name="Fila"/>
    <tableColumn id="2" name="Columna"/>
    <tableColumn id="3" name="Valo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E1:F52" totalsRowShown="0">
  <autoFilter ref="E1:F52"/>
  <sortState ref="E2:F52">
    <sortCondition ref="E6"/>
  </sortState>
  <tableColumns count="2">
    <tableColumn id="1" name="Fecha" dataDxfId="0"/>
    <tableColumn id="2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workbookViewId="0">
      <selection activeCell="H6" sqref="H6"/>
    </sheetView>
  </sheetViews>
  <sheetFormatPr baseColWidth="10" defaultRowHeight="15.75" x14ac:dyDescent="0.25"/>
  <cols>
    <col min="8" max="8" width="16.625" bestFit="1" customWidth="1"/>
    <col min="9" max="9" width="21.5" bestFit="1" customWidth="1"/>
    <col min="10" max="14" width="5.875" customWidth="1"/>
    <col min="15" max="15" width="12.125" bestFit="1" customWidth="1"/>
  </cols>
  <sheetData>
    <row r="1" spans="1:15" x14ac:dyDescent="0.25">
      <c r="A1" t="s">
        <v>16</v>
      </c>
      <c r="B1" t="s">
        <v>17</v>
      </c>
      <c r="C1" t="s">
        <v>18</v>
      </c>
      <c r="E1" t="s">
        <v>19</v>
      </c>
      <c r="F1" t="s">
        <v>18</v>
      </c>
      <c r="H1" s="4" t="s">
        <v>38</v>
      </c>
      <c r="I1" s="4" t="s">
        <v>13</v>
      </c>
    </row>
    <row r="2" spans="1:15" x14ac:dyDescent="0.25">
      <c r="A2" t="s">
        <v>0</v>
      </c>
      <c r="B2">
        <v>2015</v>
      </c>
      <c r="C2">
        <v>57.44</v>
      </c>
      <c r="E2" s="6">
        <v>41913</v>
      </c>
      <c r="F2">
        <v>43.12</v>
      </c>
      <c r="H2" s="4" t="s">
        <v>14</v>
      </c>
      <c r="I2" t="s">
        <v>20</v>
      </c>
      <c r="J2" t="s">
        <v>24</v>
      </c>
      <c r="K2" t="s">
        <v>34</v>
      </c>
      <c r="L2" t="s">
        <v>35</v>
      </c>
      <c r="M2" t="s">
        <v>36</v>
      </c>
      <c r="N2" t="s">
        <v>37</v>
      </c>
      <c r="O2" t="s">
        <v>15</v>
      </c>
    </row>
    <row r="3" spans="1:15" x14ac:dyDescent="0.25">
      <c r="A3" t="s">
        <v>11</v>
      </c>
      <c r="B3">
        <v>2016</v>
      </c>
      <c r="C3">
        <v>54.86</v>
      </c>
      <c r="E3" s="6">
        <v>41944</v>
      </c>
      <c r="F3">
        <v>38.94</v>
      </c>
      <c r="H3" s="7" t="s">
        <v>25</v>
      </c>
      <c r="I3" s="5"/>
      <c r="J3" s="5">
        <v>57.44</v>
      </c>
      <c r="K3" s="5">
        <v>38.880000000000003</v>
      </c>
      <c r="L3" s="5">
        <v>53.43</v>
      </c>
      <c r="M3" s="5">
        <v>48.91</v>
      </c>
      <c r="N3" s="5"/>
      <c r="O3" s="5">
        <v>57.44</v>
      </c>
    </row>
    <row r="4" spans="1:15" x14ac:dyDescent="0.25">
      <c r="A4" t="s">
        <v>7</v>
      </c>
      <c r="B4">
        <v>2018</v>
      </c>
      <c r="C4">
        <v>54.18</v>
      </c>
      <c r="E4" s="6">
        <v>41974</v>
      </c>
      <c r="F4">
        <v>39.72</v>
      </c>
      <c r="H4" s="7" t="s">
        <v>26</v>
      </c>
      <c r="I4" s="5"/>
      <c r="J4" s="5">
        <v>47.4</v>
      </c>
      <c r="K4" s="5">
        <v>40.17</v>
      </c>
      <c r="L4" s="5">
        <v>48.76</v>
      </c>
      <c r="M4" s="5">
        <v>49.73</v>
      </c>
      <c r="N4" s="5">
        <v>34.840000000000003</v>
      </c>
      <c r="O4" s="5">
        <v>49.73</v>
      </c>
    </row>
    <row r="5" spans="1:15" x14ac:dyDescent="0.25">
      <c r="A5" t="s">
        <v>0</v>
      </c>
      <c r="B5">
        <v>2017</v>
      </c>
      <c r="C5">
        <v>53.43</v>
      </c>
      <c r="E5" s="6">
        <v>42005</v>
      </c>
      <c r="F5">
        <v>57.44</v>
      </c>
      <c r="H5" s="7" t="s">
        <v>27</v>
      </c>
      <c r="I5" s="5"/>
      <c r="J5" s="5">
        <v>38.14</v>
      </c>
      <c r="K5" s="5">
        <v>34.47</v>
      </c>
      <c r="L5" s="5">
        <v>44.15</v>
      </c>
      <c r="M5" s="5">
        <v>43.71</v>
      </c>
      <c r="N5" s="5"/>
      <c r="O5" s="5">
        <v>44.15</v>
      </c>
    </row>
    <row r="6" spans="1:15" x14ac:dyDescent="0.25">
      <c r="A6" t="s">
        <v>8</v>
      </c>
      <c r="B6">
        <v>2017</v>
      </c>
      <c r="C6">
        <v>49.79</v>
      </c>
      <c r="E6" s="6">
        <v>42036</v>
      </c>
      <c r="F6">
        <v>47.4</v>
      </c>
      <c r="H6" s="7" t="s">
        <v>28</v>
      </c>
      <c r="I6" s="5"/>
      <c r="J6" s="5">
        <v>43.17</v>
      </c>
      <c r="K6" s="5">
        <v>34.47</v>
      </c>
      <c r="L6" s="5">
        <v>41.91</v>
      </c>
      <c r="M6" s="5">
        <v>27.35</v>
      </c>
      <c r="N6" s="5"/>
      <c r="O6" s="5">
        <v>43.17</v>
      </c>
    </row>
    <row r="7" spans="1:15" x14ac:dyDescent="0.25">
      <c r="A7" t="s">
        <v>1</v>
      </c>
      <c r="B7">
        <v>2018</v>
      </c>
      <c r="C7">
        <v>49.73</v>
      </c>
      <c r="E7" s="6">
        <v>42064</v>
      </c>
      <c r="F7">
        <v>38.14</v>
      </c>
      <c r="H7" s="7" t="s">
        <v>29</v>
      </c>
      <c r="I7" s="5"/>
      <c r="J7" s="5">
        <v>37.450000000000003</v>
      </c>
      <c r="K7" s="5">
        <v>33.25</v>
      </c>
      <c r="L7" s="5">
        <v>42.97</v>
      </c>
      <c r="M7" s="5">
        <v>38.869999999999997</v>
      </c>
      <c r="N7" s="5"/>
      <c r="O7" s="5">
        <v>42.97</v>
      </c>
    </row>
    <row r="8" spans="1:15" x14ac:dyDescent="0.25">
      <c r="A8" t="s">
        <v>11</v>
      </c>
      <c r="B8">
        <v>2017</v>
      </c>
      <c r="C8">
        <v>49.16</v>
      </c>
      <c r="E8" s="6">
        <v>42095</v>
      </c>
      <c r="F8">
        <v>43.17</v>
      </c>
      <c r="H8" s="7" t="s">
        <v>30</v>
      </c>
      <c r="I8" s="5"/>
      <c r="J8" s="5">
        <v>41.97</v>
      </c>
      <c r="K8" s="5">
        <v>39.89</v>
      </c>
      <c r="L8" s="5">
        <v>40.33</v>
      </c>
      <c r="M8" s="5">
        <v>44.35</v>
      </c>
      <c r="N8" s="5"/>
      <c r="O8" s="5">
        <v>44.35</v>
      </c>
    </row>
    <row r="9" spans="1:15" x14ac:dyDescent="0.25">
      <c r="A9" t="s">
        <v>0</v>
      </c>
      <c r="B9">
        <v>2018</v>
      </c>
      <c r="C9">
        <v>48.91</v>
      </c>
      <c r="E9" s="6">
        <v>42125</v>
      </c>
      <c r="F9">
        <v>37.450000000000003</v>
      </c>
      <c r="H9" s="7" t="s">
        <v>31</v>
      </c>
      <c r="I9" s="5"/>
      <c r="J9" s="5">
        <v>46.55</v>
      </c>
      <c r="K9" s="5">
        <v>36.53</v>
      </c>
      <c r="L9" s="5">
        <v>42.54</v>
      </c>
      <c r="M9" s="5">
        <v>46.68</v>
      </c>
      <c r="N9" s="5"/>
      <c r="O9" s="5">
        <v>46.68</v>
      </c>
    </row>
    <row r="10" spans="1:15" x14ac:dyDescent="0.25">
      <c r="A10" t="s">
        <v>1</v>
      </c>
      <c r="B10">
        <v>2017</v>
      </c>
      <c r="C10">
        <v>48.76</v>
      </c>
      <c r="E10" s="6">
        <v>42156</v>
      </c>
      <c r="F10">
        <v>41.97</v>
      </c>
      <c r="H10" s="7" t="s">
        <v>32</v>
      </c>
      <c r="I10" s="5"/>
      <c r="J10" s="5">
        <v>45.44</v>
      </c>
      <c r="K10" s="5">
        <v>42.51</v>
      </c>
      <c r="L10" s="5">
        <v>44.77</v>
      </c>
      <c r="M10" s="5">
        <v>54.18</v>
      </c>
      <c r="N10" s="5"/>
      <c r="O10" s="5">
        <v>54.18</v>
      </c>
    </row>
    <row r="11" spans="1:15" x14ac:dyDescent="0.25">
      <c r="A11" t="s">
        <v>1</v>
      </c>
      <c r="B11">
        <v>2015</v>
      </c>
      <c r="C11">
        <v>47.4</v>
      </c>
      <c r="E11" s="6">
        <v>42186</v>
      </c>
      <c r="F11">
        <v>46.55</v>
      </c>
      <c r="H11" s="7" t="s">
        <v>33</v>
      </c>
      <c r="I11" s="5"/>
      <c r="J11" s="5">
        <v>36.630000000000003</v>
      </c>
      <c r="K11" s="5">
        <v>40.72</v>
      </c>
      <c r="L11" s="5">
        <v>49.79</v>
      </c>
      <c r="M11" s="5">
        <v>33.200000000000003</v>
      </c>
      <c r="N11" s="5"/>
      <c r="O11" s="5">
        <v>49.79</v>
      </c>
    </row>
    <row r="12" spans="1:15" x14ac:dyDescent="0.25">
      <c r="A12" t="s">
        <v>6</v>
      </c>
      <c r="B12">
        <v>2018</v>
      </c>
      <c r="C12">
        <v>46.68</v>
      </c>
      <c r="E12" s="6">
        <v>42217</v>
      </c>
      <c r="F12">
        <v>45.44</v>
      </c>
      <c r="H12" s="7" t="s">
        <v>21</v>
      </c>
      <c r="I12" s="5">
        <v>43.12</v>
      </c>
      <c r="J12" s="5">
        <v>42.39</v>
      </c>
      <c r="K12" s="5">
        <v>41.38</v>
      </c>
      <c r="L12" s="5">
        <v>40.96</v>
      </c>
      <c r="M12" s="5">
        <v>36.15</v>
      </c>
      <c r="N12" s="5"/>
      <c r="O12" s="5">
        <v>43.12</v>
      </c>
    </row>
    <row r="13" spans="1:15" x14ac:dyDescent="0.25">
      <c r="A13" t="s">
        <v>6</v>
      </c>
      <c r="B13">
        <v>2015</v>
      </c>
      <c r="C13">
        <v>46.55</v>
      </c>
      <c r="E13" s="6">
        <v>42248</v>
      </c>
      <c r="F13">
        <v>36.630000000000003</v>
      </c>
      <c r="H13" s="7" t="s">
        <v>22</v>
      </c>
      <c r="I13" s="5">
        <v>38.94</v>
      </c>
      <c r="J13" s="5"/>
      <c r="K13" s="5">
        <v>41.06</v>
      </c>
      <c r="L13" s="5">
        <v>45.71</v>
      </c>
      <c r="M13" s="5">
        <v>43.72</v>
      </c>
      <c r="N13" s="5"/>
      <c r="O13" s="5">
        <v>45.71</v>
      </c>
    </row>
    <row r="14" spans="1:15" x14ac:dyDescent="0.25">
      <c r="A14" t="s">
        <v>10</v>
      </c>
      <c r="B14">
        <v>2017</v>
      </c>
      <c r="C14">
        <v>45.71</v>
      </c>
      <c r="E14" s="6">
        <v>42278</v>
      </c>
      <c r="F14">
        <v>42.39</v>
      </c>
      <c r="H14" s="7" t="s">
        <v>23</v>
      </c>
      <c r="I14" s="5">
        <v>39.72</v>
      </c>
      <c r="J14" s="5"/>
      <c r="K14" s="5">
        <v>54.86</v>
      </c>
      <c r="L14" s="5">
        <v>49.16</v>
      </c>
      <c r="M14" s="5">
        <v>33.75</v>
      </c>
      <c r="N14" s="5"/>
      <c r="O14" s="5">
        <v>54.86</v>
      </c>
    </row>
    <row r="15" spans="1:15" x14ac:dyDescent="0.25">
      <c r="A15" t="s">
        <v>7</v>
      </c>
      <c r="B15">
        <v>2015</v>
      </c>
      <c r="C15">
        <v>45.44</v>
      </c>
      <c r="E15" s="6">
        <v>42370</v>
      </c>
      <c r="F15">
        <v>38.880000000000003</v>
      </c>
      <c r="H15" s="7" t="s">
        <v>15</v>
      </c>
      <c r="I15" s="5">
        <v>43.12</v>
      </c>
      <c r="J15" s="5">
        <v>57.44</v>
      </c>
      <c r="K15" s="5">
        <v>54.86</v>
      </c>
      <c r="L15" s="5">
        <v>53.43</v>
      </c>
      <c r="M15" s="5">
        <v>54.18</v>
      </c>
      <c r="N15" s="5">
        <v>34.840000000000003</v>
      </c>
      <c r="O15" s="5">
        <v>57.44</v>
      </c>
    </row>
    <row r="16" spans="1:15" x14ac:dyDescent="0.25">
      <c r="A16" t="s">
        <v>0</v>
      </c>
      <c r="B16">
        <v>2019</v>
      </c>
      <c r="C16">
        <v>45.28</v>
      </c>
      <c r="E16" s="6">
        <v>42401</v>
      </c>
      <c r="F16">
        <v>40.17</v>
      </c>
    </row>
    <row r="17" spans="1:6" x14ac:dyDescent="0.25">
      <c r="A17" t="s">
        <v>7</v>
      </c>
      <c r="B17">
        <v>2017</v>
      </c>
      <c r="C17">
        <v>44.77</v>
      </c>
      <c r="E17" s="6">
        <v>42430</v>
      </c>
      <c r="F17">
        <v>34.47</v>
      </c>
    </row>
    <row r="18" spans="1:6" x14ac:dyDescent="0.25">
      <c r="A18" t="s">
        <v>5</v>
      </c>
      <c r="B18">
        <v>2018</v>
      </c>
      <c r="C18">
        <v>44.35</v>
      </c>
      <c r="E18" s="6">
        <v>42461</v>
      </c>
      <c r="F18">
        <v>34.47</v>
      </c>
    </row>
    <row r="19" spans="1:6" x14ac:dyDescent="0.25">
      <c r="A19" t="s">
        <v>2</v>
      </c>
      <c r="B19">
        <v>2017</v>
      </c>
      <c r="C19">
        <v>44.15</v>
      </c>
      <c r="E19" s="6">
        <v>42491</v>
      </c>
      <c r="F19">
        <v>33.25</v>
      </c>
    </row>
    <row r="20" spans="1:6" x14ac:dyDescent="0.25">
      <c r="A20" t="s">
        <v>10</v>
      </c>
      <c r="B20">
        <v>2018</v>
      </c>
      <c r="C20">
        <v>43.72</v>
      </c>
      <c r="E20" s="6">
        <v>42522</v>
      </c>
      <c r="F20">
        <v>39.89</v>
      </c>
    </row>
    <row r="21" spans="1:6" x14ac:dyDescent="0.25">
      <c r="A21" t="s">
        <v>2</v>
      </c>
      <c r="B21">
        <v>2018</v>
      </c>
      <c r="C21">
        <v>43.71</v>
      </c>
      <c r="E21" s="6">
        <v>42552</v>
      </c>
      <c r="F21">
        <v>36.53</v>
      </c>
    </row>
    <row r="22" spans="1:6" x14ac:dyDescent="0.25">
      <c r="A22" t="s">
        <v>3</v>
      </c>
      <c r="B22">
        <v>2015</v>
      </c>
      <c r="C22">
        <v>43.17</v>
      </c>
      <c r="E22" s="6">
        <v>42583</v>
      </c>
      <c r="F22">
        <v>42.51</v>
      </c>
    </row>
    <row r="23" spans="1:6" x14ac:dyDescent="0.25">
      <c r="A23" t="s">
        <v>9</v>
      </c>
      <c r="B23">
        <v>2014</v>
      </c>
      <c r="C23">
        <v>43.12</v>
      </c>
      <c r="E23" s="6">
        <v>42614</v>
      </c>
      <c r="F23">
        <v>40.72</v>
      </c>
    </row>
    <row r="24" spans="1:6" x14ac:dyDescent="0.25">
      <c r="A24" t="s">
        <v>4</v>
      </c>
      <c r="B24">
        <v>2017</v>
      </c>
      <c r="C24">
        <v>42.97</v>
      </c>
      <c r="E24" s="6">
        <v>42644</v>
      </c>
      <c r="F24">
        <v>41.38</v>
      </c>
    </row>
    <row r="25" spans="1:6" x14ac:dyDescent="0.25">
      <c r="A25" t="s">
        <v>6</v>
      </c>
      <c r="B25">
        <v>2017</v>
      </c>
      <c r="C25">
        <v>42.54</v>
      </c>
      <c r="E25" s="6">
        <v>42675</v>
      </c>
      <c r="F25">
        <v>41.06</v>
      </c>
    </row>
    <row r="26" spans="1:6" x14ac:dyDescent="0.25">
      <c r="A26" t="s">
        <v>7</v>
      </c>
      <c r="B26">
        <v>2016</v>
      </c>
      <c r="C26">
        <v>42.51</v>
      </c>
      <c r="E26" s="6">
        <v>42705</v>
      </c>
      <c r="F26">
        <v>54.86</v>
      </c>
    </row>
    <row r="27" spans="1:6" x14ac:dyDescent="0.25">
      <c r="A27" t="s">
        <v>9</v>
      </c>
      <c r="B27">
        <v>2015</v>
      </c>
      <c r="C27">
        <v>42.39</v>
      </c>
      <c r="E27" s="6">
        <v>42736</v>
      </c>
      <c r="F27">
        <v>53.43</v>
      </c>
    </row>
    <row r="28" spans="1:6" x14ac:dyDescent="0.25">
      <c r="A28" t="s">
        <v>5</v>
      </c>
      <c r="B28">
        <v>2015</v>
      </c>
      <c r="C28">
        <v>41.97</v>
      </c>
      <c r="E28" s="6">
        <v>42736</v>
      </c>
      <c r="F28">
        <v>45.28</v>
      </c>
    </row>
    <row r="29" spans="1:6" x14ac:dyDescent="0.25">
      <c r="A29" t="s">
        <v>3</v>
      </c>
      <c r="B29">
        <v>2017</v>
      </c>
      <c r="C29">
        <v>41.91</v>
      </c>
      <c r="E29" s="6">
        <v>42767</v>
      </c>
      <c r="F29">
        <v>48.76</v>
      </c>
    </row>
    <row r="30" spans="1:6" x14ac:dyDescent="0.25">
      <c r="A30" t="s">
        <v>9</v>
      </c>
      <c r="B30">
        <v>2016</v>
      </c>
      <c r="C30">
        <v>41.38</v>
      </c>
      <c r="E30" s="6">
        <v>42795</v>
      </c>
      <c r="F30">
        <v>44.15</v>
      </c>
    </row>
    <row r="31" spans="1:6" x14ac:dyDescent="0.25">
      <c r="A31" t="s">
        <v>10</v>
      </c>
      <c r="B31">
        <v>2016</v>
      </c>
      <c r="C31">
        <v>41.06</v>
      </c>
      <c r="E31" s="6">
        <v>42826</v>
      </c>
      <c r="F31">
        <v>41.91</v>
      </c>
    </row>
    <row r="32" spans="1:6" x14ac:dyDescent="0.25">
      <c r="A32" t="s">
        <v>9</v>
      </c>
      <c r="B32">
        <v>2017</v>
      </c>
      <c r="C32">
        <v>40.96</v>
      </c>
      <c r="E32" s="6">
        <v>42856</v>
      </c>
      <c r="F32">
        <v>42.97</v>
      </c>
    </row>
    <row r="33" spans="1:6" x14ac:dyDescent="0.25">
      <c r="A33" t="s">
        <v>8</v>
      </c>
      <c r="B33">
        <v>2016</v>
      </c>
      <c r="C33">
        <v>40.72</v>
      </c>
      <c r="E33" s="6">
        <v>42887</v>
      </c>
      <c r="F33">
        <v>40.33</v>
      </c>
    </row>
    <row r="34" spans="1:6" x14ac:dyDescent="0.25">
      <c r="A34" t="s">
        <v>5</v>
      </c>
      <c r="B34">
        <v>2017</v>
      </c>
      <c r="C34">
        <v>40.33</v>
      </c>
      <c r="E34" s="6">
        <v>42917</v>
      </c>
      <c r="F34">
        <v>42.54</v>
      </c>
    </row>
    <row r="35" spans="1:6" x14ac:dyDescent="0.25">
      <c r="A35" t="s">
        <v>1</v>
      </c>
      <c r="B35">
        <v>2016</v>
      </c>
      <c r="C35">
        <v>40.17</v>
      </c>
      <c r="E35" s="6">
        <v>42948</v>
      </c>
      <c r="F35">
        <v>44.77</v>
      </c>
    </row>
    <row r="36" spans="1:6" x14ac:dyDescent="0.25">
      <c r="A36" t="s">
        <v>5</v>
      </c>
      <c r="B36">
        <v>2016</v>
      </c>
      <c r="C36">
        <v>39.89</v>
      </c>
      <c r="E36" s="6">
        <v>42979</v>
      </c>
      <c r="F36">
        <v>49.79</v>
      </c>
    </row>
    <row r="37" spans="1:6" x14ac:dyDescent="0.25">
      <c r="A37" t="s">
        <v>11</v>
      </c>
      <c r="B37">
        <v>2014</v>
      </c>
      <c r="C37">
        <v>39.72</v>
      </c>
      <c r="E37" s="6">
        <v>43009</v>
      </c>
      <c r="F37">
        <v>40.96</v>
      </c>
    </row>
    <row r="38" spans="1:6" x14ac:dyDescent="0.25">
      <c r="A38" t="s">
        <v>10</v>
      </c>
      <c r="B38">
        <v>2014</v>
      </c>
      <c r="C38">
        <v>38.94</v>
      </c>
      <c r="E38" s="6">
        <v>43040</v>
      </c>
      <c r="F38">
        <v>45.71</v>
      </c>
    </row>
    <row r="39" spans="1:6" x14ac:dyDescent="0.25">
      <c r="A39" t="s">
        <v>0</v>
      </c>
      <c r="B39">
        <v>2016</v>
      </c>
      <c r="C39">
        <v>38.880000000000003</v>
      </c>
      <c r="E39" s="6">
        <v>43070</v>
      </c>
      <c r="F39">
        <v>49.16</v>
      </c>
    </row>
    <row r="40" spans="1:6" x14ac:dyDescent="0.25">
      <c r="A40" t="s">
        <v>4</v>
      </c>
      <c r="B40">
        <v>2018</v>
      </c>
      <c r="C40">
        <v>38.869999999999997</v>
      </c>
      <c r="E40" s="6">
        <v>43101</v>
      </c>
      <c r="F40">
        <v>48.91</v>
      </c>
    </row>
    <row r="41" spans="1:6" x14ac:dyDescent="0.25">
      <c r="A41" t="s">
        <v>2</v>
      </c>
      <c r="B41">
        <v>2015</v>
      </c>
      <c r="C41">
        <v>38.14</v>
      </c>
      <c r="E41" s="6">
        <v>43132</v>
      </c>
      <c r="F41">
        <v>49.73</v>
      </c>
    </row>
    <row r="42" spans="1:6" x14ac:dyDescent="0.25">
      <c r="A42" t="s">
        <v>4</v>
      </c>
      <c r="B42">
        <v>2015</v>
      </c>
      <c r="C42">
        <v>37.450000000000003</v>
      </c>
      <c r="E42" s="6">
        <v>43160</v>
      </c>
      <c r="F42">
        <v>43.71</v>
      </c>
    </row>
    <row r="43" spans="1:6" x14ac:dyDescent="0.25">
      <c r="A43" t="s">
        <v>8</v>
      </c>
      <c r="B43">
        <v>2015</v>
      </c>
      <c r="C43">
        <v>36.630000000000003</v>
      </c>
      <c r="E43" s="6">
        <v>43191</v>
      </c>
      <c r="F43">
        <v>27.35</v>
      </c>
    </row>
    <row r="44" spans="1:6" x14ac:dyDescent="0.25">
      <c r="A44" t="s">
        <v>6</v>
      </c>
      <c r="B44">
        <v>2016</v>
      </c>
      <c r="C44">
        <v>36.53</v>
      </c>
      <c r="E44" s="6">
        <v>43221</v>
      </c>
      <c r="F44">
        <v>38.869999999999997</v>
      </c>
    </row>
    <row r="45" spans="1:6" x14ac:dyDescent="0.25">
      <c r="A45" t="s">
        <v>9</v>
      </c>
      <c r="B45">
        <v>2018</v>
      </c>
      <c r="C45">
        <v>36.15</v>
      </c>
      <c r="E45" s="6">
        <v>43252</v>
      </c>
      <c r="F45">
        <v>44.35</v>
      </c>
    </row>
    <row r="46" spans="1:6" x14ac:dyDescent="0.25">
      <c r="A46" t="s">
        <v>1</v>
      </c>
      <c r="B46">
        <v>2019</v>
      </c>
      <c r="C46">
        <v>34.840000000000003</v>
      </c>
      <c r="E46" s="6">
        <v>43282</v>
      </c>
      <c r="F46">
        <v>46.68</v>
      </c>
    </row>
    <row r="47" spans="1:6" x14ac:dyDescent="0.25">
      <c r="A47" t="s">
        <v>2</v>
      </c>
      <c r="B47">
        <v>2016</v>
      </c>
      <c r="C47">
        <v>34.47</v>
      </c>
      <c r="E47" s="6">
        <v>43313</v>
      </c>
      <c r="F47">
        <v>54.18</v>
      </c>
    </row>
    <row r="48" spans="1:6" x14ac:dyDescent="0.25">
      <c r="A48" t="s">
        <v>3</v>
      </c>
      <c r="B48">
        <v>2016</v>
      </c>
      <c r="C48">
        <v>34.47</v>
      </c>
      <c r="E48" s="6">
        <v>43344</v>
      </c>
      <c r="F48">
        <v>33.200000000000003</v>
      </c>
    </row>
    <row r="49" spans="1:6" x14ac:dyDescent="0.25">
      <c r="A49" t="s">
        <v>11</v>
      </c>
      <c r="B49">
        <v>2018</v>
      </c>
      <c r="C49">
        <v>33.75</v>
      </c>
      <c r="E49" s="6">
        <v>43374</v>
      </c>
      <c r="F49">
        <v>36.15</v>
      </c>
    </row>
    <row r="50" spans="1:6" x14ac:dyDescent="0.25">
      <c r="A50" t="s">
        <v>4</v>
      </c>
      <c r="B50">
        <v>2016</v>
      </c>
      <c r="C50">
        <v>33.25</v>
      </c>
      <c r="E50" s="6">
        <v>43405</v>
      </c>
      <c r="F50">
        <v>43.72</v>
      </c>
    </row>
    <row r="51" spans="1:6" x14ac:dyDescent="0.25">
      <c r="A51" t="s">
        <v>8</v>
      </c>
      <c r="B51">
        <v>2018</v>
      </c>
      <c r="C51">
        <v>33.200000000000003</v>
      </c>
      <c r="E51" s="6">
        <v>43435</v>
      </c>
      <c r="F51">
        <v>33.75</v>
      </c>
    </row>
    <row r="52" spans="1:6" x14ac:dyDescent="0.25">
      <c r="A52" t="s">
        <v>3</v>
      </c>
      <c r="B52">
        <v>2018</v>
      </c>
      <c r="C52">
        <v>27.35</v>
      </c>
      <c r="E52" s="6">
        <v>43497</v>
      </c>
      <c r="F52">
        <v>34.840000000000003</v>
      </c>
    </row>
  </sheetData>
  <pageMargins left="0.7" right="0.7" top="0.75" bottom="0.75" header="0.3" footer="0.3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4"/>
  <sheetViews>
    <sheetView workbookViewId="0">
      <selection activeCell="A4" sqref="A4"/>
    </sheetView>
  </sheetViews>
  <sheetFormatPr baseColWidth="10" defaultRowHeight="15.75" x14ac:dyDescent="0.25"/>
  <cols>
    <col min="1" max="1" width="14.5" customWidth="1"/>
    <col min="2" max="2" width="9" customWidth="1"/>
    <col min="3" max="7" width="4.875" bestFit="1" customWidth="1"/>
    <col min="8" max="8" width="12.125" bestFit="1" customWidth="1"/>
  </cols>
  <sheetData>
    <row r="3" spans="1:1" x14ac:dyDescent="0.25">
      <c r="A3" t="s">
        <v>12</v>
      </c>
    </row>
    <row r="4" spans="1:1" x14ac:dyDescent="0.25">
      <c r="A4" s="5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H22"/>
  <sheetViews>
    <sheetView workbookViewId="0">
      <selection activeCell="B4" sqref="B4:H16"/>
    </sheetView>
  </sheetViews>
  <sheetFormatPr baseColWidth="10" defaultRowHeight="15.75" x14ac:dyDescent="0.25"/>
  <sheetData>
    <row r="4" spans="2:8" ht="16.5" thickBot="1" x14ac:dyDescent="0.3">
      <c r="B4" s="1"/>
      <c r="C4" s="2">
        <v>2014</v>
      </c>
      <c r="D4" s="2">
        <v>2015</v>
      </c>
      <c r="E4" s="2">
        <v>2016</v>
      </c>
      <c r="F4" s="2">
        <v>2017</v>
      </c>
      <c r="G4" s="2">
        <v>2018</v>
      </c>
      <c r="H4" s="2">
        <v>2019</v>
      </c>
    </row>
    <row r="5" spans="2:8" ht="16.5" thickBot="1" x14ac:dyDescent="0.3">
      <c r="B5" s="3" t="s">
        <v>0</v>
      </c>
      <c r="D5">
        <v>57.44</v>
      </c>
      <c r="E5">
        <v>38.880000000000003</v>
      </c>
      <c r="F5">
        <v>53.43</v>
      </c>
      <c r="G5">
        <v>48.91</v>
      </c>
      <c r="H5">
        <v>45.28</v>
      </c>
    </row>
    <row r="6" spans="2:8" ht="16.5" thickBot="1" x14ac:dyDescent="0.3">
      <c r="B6" s="3" t="s">
        <v>1</v>
      </c>
      <c r="D6">
        <v>47.4</v>
      </c>
      <c r="E6">
        <v>40.17</v>
      </c>
      <c r="F6">
        <v>48.76</v>
      </c>
      <c r="G6">
        <v>49.73</v>
      </c>
      <c r="H6">
        <v>34.840000000000003</v>
      </c>
    </row>
    <row r="7" spans="2:8" ht="16.5" thickBot="1" x14ac:dyDescent="0.3">
      <c r="B7" s="3" t="s">
        <v>2</v>
      </c>
      <c r="D7">
        <v>38.14</v>
      </c>
      <c r="E7">
        <v>34.47</v>
      </c>
      <c r="F7">
        <v>44.15</v>
      </c>
      <c r="G7">
        <v>43.71</v>
      </c>
    </row>
    <row r="8" spans="2:8" ht="16.5" thickBot="1" x14ac:dyDescent="0.3">
      <c r="B8" s="3" t="s">
        <v>3</v>
      </c>
      <c r="D8">
        <v>43.17</v>
      </c>
      <c r="E8">
        <v>34.47</v>
      </c>
      <c r="F8">
        <v>41.91</v>
      </c>
      <c r="G8">
        <v>27.35</v>
      </c>
    </row>
    <row r="9" spans="2:8" ht="16.5" thickBot="1" x14ac:dyDescent="0.3">
      <c r="B9" s="3" t="s">
        <v>4</v>
      </c>
      <c r="D9">
        <v>37.450000000000003</v>
      </c>
      <c r="E9">
        <v>33.25</v>
      </c>
      <c r="F9">
        <v>42.97</v>
      </c>
      <c r="G9">
        <v>38.869999999999997</v>
      </c>
    </row>
    <row r="10" spans="2:8" ht="16.5" thickBot="1" x14ac:dyDescent="0.3">
      <c r="B10" s="3" t="s">
        <v>5</v>
      </c>
      <c r="D10">
        <v>41.97</v>
      </c>
      <c r="E10">
        <v>39.89</v>
      </c>
      <c r="F10">
        <v>40.33</v>
      </c>
      <c r="G10">
        <v>44.35</v>
      </c>
    </row>
    <row r="11" spans="2:8" ht="16.5" thickBot="1" x14ac:dyDescent="0.3">
      <c r="B11" s="3" t="s">
        <v>6</v>
      </c>
      <c r="D11">
        <v>46.55</v>
      </c>
      <c r="E11">
        <v>36.53</v>
      </c>
      <c r="F11">
        <v>42.54</v>
      </c>
      <c r="G11">
        <v>46.68</v>
      </c>
    </row>
    <row r="12" spans="2:8" ht="16.5" thickBot="1" x14ac:dyDescent="0.3">
      <c r="B12" s="3" t="s">
        <v>7</v>
      </c>
      <c r="D12">
        <v>45.44</v>
      </c>
      <c r="E12">
        <v>42.51</v>
      </c>
      <c r="F12">
        <v>44.77</v>
      </c>
      <c r="G12">
        <v>54.18</v>
      </c>
    </row>
    <row r="13" spans="2:8" ht="16.5" thickBot="1" x14ac:dyDescent="0.3">
      <c r="B13" s="3" t="s">
        <v>8</v>
      </c>
      <c r="D13">
        <v>36.630000000000003</v>
      </c>
      <c r="E13">
        <v>40.72</v>
      </c>
      <c r="F13">
        <v>49.79</v>
      </c>
      <c r="G13">
        <v>33.200000000000003</v>
      </c>
    </row>
    <row r="14" spans="2:8" ht="16.5" thickBot="1" x14ac:dyDescent="0.3">
      <c r="B14" s="3" t="s">
        <v>9</v>
      </c>
      <c r="C14">
        <v>43.12</v>
      </c>
      <c r="D14">
        <v>42.39</v>
      </c>
      <c r="E14">
        <v>41.38</v>
      </c>
      <c r="F14">
        <v>40.96</v>
      </c>
      <c r="G14">
        <v>36.15</v>
      </c>
    </row>
    <row r="15" spans="2:8" ht="16.5" thickBot="1" x14ac:dyDescent="0.3">
      <c r="B15" s="3" t="s">
        <v>10</v>
      </c>
      <c r="C15">
        <v>38.94</v>
      </c>
      <c r="E15">
        <v>41.06</v>
      </c>
      <c r="F15">
        <v>45.71</v>
      </c>
      <c r="G15">
        <v>43.72</v>
      </c>
    </row>
    <row r="16" spans="2:8" ht="16.5" thickBot="1" x14ac:dyDescent="0.3">
      <c r="B16" s="3" t="s">
        <v>11</v>
      </c>
      <c r="C16">
        <v>39.72</v>
      </c>
      <c r="E16">
        <v>54.86</v>
      </c>
      <c r="F16">
        <v>49.16</v>
      </c>
      <c r="G16">
        <v>33.75</v>
      </c>
    </row>
    <row r="20" spans="5:7" x14ac:dyDescent="0.25">
      <c r="E20">
        <f>MAX(C5:H16)</f>
        <v>57.44</v>
      </c>
      <c r="G20" t="e">
        <f>INDEX($B$4:$H$16,MATCH(MAX(C5:H16),B5:B16,0),1)</f>
        <v>#N/A</v>
      </c>
    </row>
    <row r="21" spans="5:7" x14ac:dyDescent="0.25">
      <c r="G21" t="e">
        <f>MATCH(MAX(C5:H16),B5:B16,0)</f>
        <v>#N/A</v>
      </c>
    </row>
    <row r="22" spans="5:7" x14ac:dyDescent="0.25">
      <c r="G22" t="e">
        <f>MATCH(MAX(C5:H16),B5:B16,0)</f>
        <v>#N/A</v>
      </c>
    </row>
  </sheetData>
  <pageMargins left="0.7" right="0.7" top="0.75" bottom="0.75" header="0.3" footer="0.3"/>
  <pageSetup paperSize="9" orientation="portrait" horizontalDpi="300" verticalDpi="0" copies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Hoja3</vt:lpstr>
      <vt:lpstr>Hoja2</vt:lpstr>
      <vt:lpstr>Hoja1</vt:lpstr>
      <vt:lpstr>Cantidad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Montañez</dc:creator>
  <cp:lastModifiedBy>MARTÍNEZ MARTÍNEZ, JOSÉ</cp:lastModifiedBy>
  <dcterms:created xsi:type="dcterms:W3CDTF">2019-02-26T18:12:51Z</dcterms:created>
  <dcterms:modified xsi:type="dcterms:W3CDTF">2019-02-27T08:05:12Z</dcterms:modified>
</cp:coreProperties>
</file>