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1BE9AC30-4FA3-40E6-B013-055E18866BEC}" xr6:coauthVersionLast="41" xr6:coauthVersionMax="41" xr10:uidLastSave="{00000000-0000-0000-0000-000000000000}"/>
  <bookViews>
    <workbookView xWindow="-120" yWindow="-120" windowWidth="19440" windowHeight="15000" activeTab="2" xr2:uid="{00000000-000D-0000-FFFF-FFFF00000000}"/>
  </bookViews>
  <sheets>
    <sheet name="ACTA" sheetId="1" r:id="rId1"/>
    <sheet name="RESPONSABLES" sheetId="2" r:id="rId2"/>
    <sheet name="TD" sheetId="4" r:id="rId3"/>
    <sheet name="BS. PATRIM." sheetId="3" r:id="rId4"/>
  </sheets>
  <definedNames>
    <definedName name="_xlnm.Print_Area" localSheetId="0">ACTA!$B$1:$Z$63</definedName>
  </definedNames>
  <calcPr calcId="191029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D33" i="1"/>
  <c r="D32" i="1"/>
  <c r="D31" i="1"/>
  <c r="D30" i="1"/>
  <c r="D29" i="1"/>
  <c r="D28" i="1"/>
  <c r="D27" i="1"/>
  <c r="D26" i="1"/>
  <c r="D25" i="1"/>
  <c r="D24" i="1"/>
  <c r="C34" i="1"/>
  <c r="C33" i="1"/>
  <c r="C32" i="1"/>
  <c r="C31" i="1"/>
  <c r="C30" i="1"/>
  <c r="C29" i="1"/>
  <c r="C28" i="1"/>
  <c r="C27" i="1"/>
  <c r="C26" i="1"/>
  <c r="C25" i="1"/>
  <c r="C24" i="1"/>
  <c r="Z34" i="1" l="1"/>
  <c r="Y34" i="1"/>
  <c r="X34" i="1"/>
  <c r="W34" i="1"/>
  <c r="V34" i="1"/>
  <c r="U34" i="1"/>
  <c r="T34" i="1"/>
  <c r="S34" i="1"/>
  <c r="R34" i="1"/>
  <c r="Q34" i="1"/>
  <c r="P34" i="1"/>
  <c r="O34" i="1"/>
  <c r="M34" i="1"/>
  <c r="J34" i="1"/>
  <c r="Z33" i="1"/>
  <c r="Y33" i="1"/>
  <c r="X33" i="1"/>
  <c r="W33" i="1"/>
  <c r="V33" i="1"/>
  <c r="U33" i="1"/>
  <c r="T33" i="1"/>
  <c r="S33" i="1"/>
  <c r="R33" i="1"/>
  <c r="Q33" i="1"/>
  <c r="P33" i="1"/>
  <c r="O33" i="1"/>
  <c r="M33" i="1"/>
  <c r="J33" i="1"/>
  <c r="Z32" i="1"/>
  <c r="Y32" i="1"/>
  <c r="X32" i="1"/>
  <c r="W32" i="1"/>
  <c r="V32" i="1"/>
  <c r="U32" i="1"/>
  <c r="T32" i="1"/>
  <c r="S32" i="1"/>
  <c r="R32" i="1"/>
  <c r="Q32" i="1"/>
  <c r="P32" i="1"/>
  <c r="O32" i="1"/>
  <c r="M32" i="1"/>
  <c r="J32" i="1"/>
  <c r="Z31" i="1"/>
  <c r="Y31" i="1"/>
  <c r="X31" i="1"/>
  <c r="W31" i="1"/>
  <c r="V31" i="1"/>
  <c r="U31" i="1"/>
  <c r="T31" i="1"/>
  <c r="S31" i="1"/>
  <c r="R31" i="1"/>
  <c r="Q31" i="1"/>
  <c r="P31" i="1"/>
  <c r="O31" i="1"/>
  <c r="M31" i="1"/>
  <c r="J31" i="1"/>
  <c r="Z30" i="1"/>
  <c r="Y30" i="1"/>
  <c r="X30" i="1"/>
  <c r="W30" i="1"/>
  <c r="V30" i="1"/>
  <c r="U30" i="1"/>
  <c r="T30" i="1"/>
  <c r="S30" i="1"/>
  <c r="R30" i="1"/>
  <c r="Q30" i="1"/>
  <c r="P30" i="1"/>
  <c r="O30" i="1"/>
  <c r="M30" i="1"/>
  <c r="J30" i="1"/>
  <c r="Z29" i="1"/>
  <c r="Y29" i="1"/>
  <c r="X29" i="1"/>
  <c r="W29" i="1"/>
  <c r="V29" i="1"/>
  <c r="U29" i="1"/>
  <c r="T29" i="1"/>
  <c r="S29" i="1"/>
  <c r="R29" i="1"/>
  <c r="Q29" i="1"/>
  <c r="P29" i="1"/>
  <c r="O29" i="1"/>
  <c r="M29" i="1"/>
  <c r="J29" i="1"/>
  <c r="Z28" i="1"/>
  <c r="Y28" i="1"/>
  <c r="X28" i="1"/>
  <c r="W28" i="1"/>
  <c r="V28" i="1"/>
  <c r="U28" i="1"/>
  <c r="T28" i="1"/>
  <c r="S28" i="1"/>
  <c r="R28" i="1"/>
  <c r="Q28" i="1"/>
  <c r="P28" i="1"/>
  <c r="O28" i="1"/>
  <c r="M28" i="1"/>
  <c r="J28" i="1"/>
  <c r="Z27" i="1"/>
  <c r="Y27" i="1"/>
  <c r="X27" i="1"/>
  <c r="W27" i="1"/>
  <c r="V27" i="1"/>
  <c r="U27" i="1"/>
  <c r="T27" i="1"/>
  <c r="S27" i="1"/>
  <c r="R27" i="1"/>
  <c r="Q27" i="1"/>
  <c r="P27" i="1"/>
  <c r="O27" i="1"/>
  <c r="M27" i="1"/>
  <c r="J27" i="1"/>
  <c r="Z26" i="1"/>
  <c r="Y26" i="1"/>
  <c r="X26" i="1"/>
  <c r="W26" i="1"/>
  <c r="V26" i="1"/>
  <c r="U26" i="1"/>
  <c r="T26" i="1"/>
  <c r="S26" i="1"/>
  <c r="R26" i="1"/>
  <c r="Q26" i="1"/>
  <c r="P26" i="1"/>
  <c r="O26" i="1"/>
  <c r="M26" i="1"/>
  <c r="J26" i="1"/>
  <c r="Z25" i="1"/>
  <c r="Y25" i="1"/>
  <c r="X25" i="1"/>
  <c r="W25" i="1"/>
  <c r="V25" i="1"/>
  <c r="U25" i="1"/>
  <c r="T25" i="1"/>
  <c r="S25" i="1"/>
  <c r="R25" i="1"/>
  <c r="Q25" i="1"/>
  <c r="P25" i="1"/>
  <c r="O25" i="1"/>
  <c r="M25" i="1"/>
  <c r="J25" i="1"/>
  <c r="Z24" i="1"/>
  <c r="Y24" i="1"/>
  <c r="X24" i="1"/>
  <c r="W24" i="1"/>
  <c r="V24" i="1"/>
  <c r="U24" i="1"/>
  <c r="T24" i="1"/>
  <c r="S24" i="1"/>
  <c r="R24" i="1"/>
  <c r="Q24" i="1"/>
  <c r="P24" i="1"/>
  <c r="O24" i="1"/>
  <c r="M24" i="1"/>
  <c r="J24" i="1"/>
  <c r="D15" i="1"/>
  <c r="D14" i="1"/>
</calcChain>
</file>

<file path=xl/sharedStrings.xml><?xml version="1.0" encoding="utf-8"?>
<sst xmlns="http://schemas.openxmlformats.org/spreadsheetml/2006/main" count="461" uniqueCount="138">
  <si>
    <t>ANEXO N° 01</t>
  </si>
  <si>
    <t>FICHA DE LEVANTAMIENTO DE INFORMACION</t>
  </si>
  <si>
    <t>INVENTARIO PATRIMONIAL DE LA MUNICIPALIDAD DISTRITAL DE TAHUAMANU - SAN LORENZO</t>
  </si>
  <si>
    <t>ENTIDAD</t>
  </si>
  <si>
    <t>MUNICIPALIDAD DISTRITAL DE TAHUAMANU</t>
  </si>
  <si>
    <t>RESPONSABLE</t>
  </si>
  <si>
    <t>APELLIDOS Y NOMBRE</t>
  </si>
  <si>
    <t>DEPENDENCIA</t>
  </si>
  <si>
    <t>UBICACIÓN</t>
  </si>
  <si>
    <t>PISO</t>
  </si>
  <si>
    <t>MODALIDAD</t>
  </si>
  <si>
    <t>RONALDO DEA HIDALGO</t>
  </si>
  <si>
    <t>SECRETARIO GENERAL</t>
  </si>
  <si>
    <t>NOEMI CHUNCA MERMA</t>
  </si>
  <si>
    <t>JEFE DE REGISTRO CIVIL</t>
  </si>
  <si>
    <t>ROXANA Y. CUSIHUAMAN</t>
  </si>
  <si>
    <t>BACH. CLAUDIA E. VELARDE OCHARAN</t>
  </si>
  <si>
    <t>GERENTE DE RENTAS Y ADMINISTRACION TRIBUTARIA</t>
  </si>
  <si>
    <t>ALBERTO CAMPOS TORRES</t>
  </si>
  <si>
    <t>ENCARGADO DE CAJA - MESA DE PARTES</t>
  </si>
  <si>
    <t>JEFE DE LA UNIDAD DE RECURSOS HUMANOS</t>
  </si>
  <si>
    <t>ABOG. LIZ M. MURRIEL SEQUEIROS</t>
  </si>
  <si>
    <t>JEFE DE ASESORIA LEGAL Y DEMUNA</t>
  </si>
  <si>
    <t>ING. ROBERT R. NISHIDA AÑEZ</t>
  </si>
  <si>
    <t>GERENTE MUNICIPAL</t>
  </si>
  <si>
    <t>YENI BACA AVILES</t>
  </si>
  <si>
    <t>RESPONSABLE DEL AREA TECNICA MUNICIPAL</t>
  </si>
  <si>
    <t>ING. MANUEL RACUA REAÑO</t>
  </si>
  <si>
    <t>GERENTE DE DESARROLLO SOCIAL, ECONOMICO Y MEDIO AMBIENTE</t>
  </si>
  <si>
    <t>JEFE DE TESORERIA</t>
  </si>
  <si>
    <t>YANDIRA</t>
  </si>
  <si>
    <t>JEFE DE CONTABILIDAD</t>
  </si>
  <si>
    <t>ENCARGADA DE ABASTECIMIENTO Y BIENES PATRIMONIALES</t>
  </si>
  <si>
    <t>ARQ. YURI</t>
  </si>
  <si>
    <t>GERENTE DE INFRAESTRUCTURA Y DESARROLLO URBANO RURAL</t>
  </si>
  <si>
    <t>SERVIDOR</t>
  </si>
  <si>
    <t>CARGO</t>
  </si>
  <si>
    <t>ITEM</t>
  </si>
  <si>
    <t>CAS</t>
  </si>
  <si>
    <t>CAP</t>
  </si>
  <si>
    <t>FUNCIONARIO</t>
  </si>
  <si>
    <t>SS. TERCERO</t>
  </si>
  <si>
    <t>MODALIDAD:</t>
  </si>
  <si>
    <t>ITEMS</t>
  </si>
  <si>
    <t>DESCRIPCION DEL BIEN</t>
  </si>
  <si>
    <t>DETALLE</t>
  </si>
  <si>
    <t>MARCA</t>
  </si>
  <si>
    <t>MODELO</t>
  </si>
  <si>
    <t>SERIE</t>
  </si>
  <si>
    <t>DIMENSIONES APROXIMADAS</t>
  </si>
  <si>
    <t>LARGO</t>
  </si>
  <si>
    <t>ANCHO</t>
  </si>
  <si>
    <t>ALTO</t>
  </si>
  <si>
    <t>COLOR</t>
  </si>
  <si>
    <t>CLASE</t>
  </si>
  <si>
    <t>AÑO</t>
  </si>
  <si>
    <t>PLACA</t>
  </si>
  <si>
    <t>N° MOTOR</t>
  </si>
  <si>
    <t>N° CHASIS</t>
  </si>
  <si>
    <t>ESTADO</t>
  </si>
  <si>
    <t>OBSERVACIONES</t>
  </si>
  <si>
    <t>COD.
PATRIMONIAL</t>
  </si>
  <si>
    <t>RESPONSABLE DEL INVENTARIO</t>
  </si>
  <si>
    <t>RESPONSABLE DE LOS BIENES</t>
  </si>
  <si>
    <t>JEFE DE ABASTECIMIENTOS Y BIENES PATRIMONIALES</t>
  </si>
  <si>
    <t>C.P.C. ROXANA Y. CUSIHUAMAN PUMA</t>
  </si>
  <si>
    <t>ARRINTON PEREZ MACOCHOA</t>
  </si>
  <si>
    <t>172-2018</t>
  </si>
  <si>
    <t>174-2017</t>
  </si>
  <si>
    <t>175-2018</t>
  </si>
  <si>
    <t>176-2018</t>
  </si>
  <si>
    <t>177-2018</t>
  </si>
  <si>
    <t>178-2018</t>
  </si>
  <si>
    <t>179-2018</t>
  </si>
  <si>
    <t>180-2017</t>
  </si>
  <si>
    <t>181-2018</t>
  </si>
  <si>
    <t>182-2018</t>
  </si>
  <si>
    <t>183-2018</t>
  </si>
  <si>
    <t>184-2018</t>
  </si>
  <si>
    <t>S/C</t>
  </si>
  <si>
    <t>MESA DE MADERA</t>
  </si>
  <si>
    <t>S/M</t>
  </si>
  <si>
    <t>S/S</t>
  </si>
  <si>
    <t>MADERA</t>
  </si>
  <si>
    <t>AZUL</t>
  </si>
  <si>
    <t>MOBILIARIO</t>
  </si>
  <si>
    <t>R</t>
  </si>
  <si>
    <t>SILLA DE PLASTICO</t>
  </si>
  <si>
    <t>- LEYENDA DEL ESTADO: NUEVO (N); BUENO (B); REGULAR (R): MALO (M)</t>
  </si>
  <si>
    <t>- EL USUARIO Y/O RESPONSABLE DECLARA HABER VERIFICADO TODOS LOS BIENES PATRIMONIALES QUE SE ENCUENTRAN BAJO SU RESPONSABILIDAD Y NO CONTAR CON MAS BIENES PATRIMONIALES MATERIA DE INVENTARIO</t>
  </si>
  <si>
    <t>- AL USUARIO Y/O RESPONSABLE DE LA PERMANENCIA Y CONSERVACION DE CADA UNO DE LOS BIENES DESCRITOS, SE LES RECOMIENDA TOMAR LAS PROVIDENCIAS DEL CASO PARA EVITAR PERDIDAS, SUSTRACCIONES Y/O DETERIOROS, EN CASO DE PERDIDA O EXTRAVIO SERAN REEMBOLSADOS POR EL RESPONSABLE.</t>
  </si>
  <si>
    <t>- CUALQUIER TRASLADO DEL BIEN, DENTRO O FUERA DE LAS INSTALACIONES DE LA ENTIDAD DEBERAN SER COMUNICADOS OPORTUNAMENTE AL JEFE DEL AREA DE CONTROL PATRIMONIAL, BAJO RESPONSABILIDAD</t>
  </si>
  <si>
    <t>GERENCIA MUNICIPAL</t>
  </si>
  <si>
    <t>ALCALDIA</t>
  </si>
  <si>
    <t>ASESORIA JURIDICA</t>
  </si>
  <si>
    <t>ADMINISTRACION Y FINANZAS</t>
  </si>
  <si>
    <t>GERENCIA DE INFRAESTRUCTURA</t>
  </si>
  <si>
    <t>GERENCIA DE DESARROLLO SOCIAL, ECONOMICO Y MEDIO AMBIENTE</t>
  </si>
  <si>
    <t>GERENCIA DE RENTAS Y ADMINISTRACION TRIBUTARIA</t>
  </si>
  <si>
    <t>b</t>
  </si>
  <si>
    <t>c</t>
  </si>
  <si>
    <t>d</t>
  </si>
  <si>
    <t>f</t>
  </si>
  <si>
    <t>034-2018</t>
  </si>
  <si>
    <t>ESCRITORIO DE MADERA / 5 COMPARTIMIENTOS</t>
  </si>
  <si>
    <t>SILLA FIJA DE MADERA</t>
  </si>
  <si>
    <t>DISPENSADOR DE AGUA</t>
  </si>
  <si>
    <t>SOFA DE MADERA</t>
  </si>
  <si>
    <t>MUEBLE DE MELAMINA PARA COMPUTADORA</t>
  </si>
  <si>
    <t>VENTILADOR DE PEDESTAL</t>
  </si>
  <si>
    <t>035-2018</t>
  </si>
  <si>
    <t>036-2018</t>
  </si>
  <si>
    <t>073-2018</t>
  </si>
  <si>
    <t>074-2018</t>
  </si>
  <si>
    <t>075-2018</t>
  </si>
  <si>
    <t>076-2018</t>
  </si>
  <si>
    <t>077-2018</t>
  </si>
  <si>
    <t>001-2019</t>
  </si>
  <si>
    <t>003-2019</t>
  </si>
  <si>
    <t>004-2019</t>
  </si>
  <si>
    <t>005-2019</t>
  </si>
  <si>
    <t>006-2019</t>
  </si>
  <si>
    <t>SERVIPLUS</t>
  </si>
  <si>
    <t>GXCF04PFB4</t>
  </si>
  <si>
    <t>15110229NPV0084</t>
  </si>
  <si>
    <t>EQUIPO</t>
  </si>
  <si>
    <t>BLANCO</t>
  </si>
  <si>
    <t>GUINDA</t>
  </si>
  <si>
    <t>MIRAY</t>
  </si>
  <si>
    <t>VMPP306</t>
  </si>
  <si>
    <t>Columna4</t>
  </si>
  <si>
    <t>Columna5</t>
  </si>
  <si>
    <t>Columna6</t>
  </si>
  <si>
    <t>Columna7</t>
  </si>
  <si>
    <t>Columna8</t>
  </si>
  <si>
    <t>Columna10</t>
  </si>
  <si>
    <t>Columna11</t>
  </si>
  <si>
    <t>Columna13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</si>
</sst>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pivotButton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543.686517245369" createdVersion="6" refreshedVersion="6" minRefreshableVersion="3" recordCount="26" xr:uid="{DA2D08DA-6208-4BC3-9FB5-E78CC435DD42}">
  <cacheSource type="worksheet">
    <worksheetSource name="Tabla1"/>
  </cacheSource>
  <cacheFields count="29">
    <cacheField name="ITEMS" numFmtId="0">
      <sharedItems containsSemiMixedTypes="0" containsString="0" containsNumber="1" containsInteger="1" minValue="1" maxValue="26"/>
    </cacheField>
    <cacheField name="RESPONSABLE" numFmtId="0">
      <sharedItems containsBlank="1" count="12">
        <s v="ING. ROBERT R. NISHIDA AÑEZ"/>
        <s v="RONALDO DEA HIDALGO"/>
        <s v="ABOG. LIZ M. MURRIEL SEQUEIROS"/>
        <s v="BACH. CLAUDIA E. VELARDE OCHARAN"/>
        <s v="ROXANA Y. CUSIHUAMAN"/>
        <s v="YANDIRA"/>
        <s v="NOEMI CHUNCA MERMA"/>
        <s v="ARQ. YURI"/>
        <s v="YENI BACA AVILES"/>
        <s v="ING. MANUEL RACUA REAÑO"/>
        <s v="ALBERTO CAMPOS TORRES"/>
        <m u="1"/>
      </sharedItems>
    </cacheField>
    <cacheField name="CARGO" numFmtId="0">
      <sharedItems count="13">
        <s v="GERENTE MUNICIPAL"/>
        <s v="SECRETARIO GENERAL"/>
        <s v="JEFE DE ASESORIA LEGAL Y DEMUNA"/>
        <s v="JEFE DE LA UNIDAD DE RECURSOS HUMANOS"/>
        <s v="ENCARGADA DE ABASTECIMIENTO Y BIENES PATRIMONIALES"/>
        <s v="JEFE DE CONTABILIDAD"/>
        <s v="JEFE DE TESORERIA"/>
        <s v="JEFE DE REGISTRO CIVIL"/>
        <s v="GERENTE DE INFRAESTRUCTURA Y DESARROLLO URBANO RURAL"/>
        <s v="RESPONSABLE DEL AREA TECNICA MUNICIPAL"/>
        <s v="GERENTE DE DESARROLLO SOCIAL, ECONOMICO Y MEDIO AMBIENTE"/>
        <s v="GERENTE DE RENTAS Y ADMINISTRACION TRIBUTARIA"/>
        <s v="ENCARGADO DE CAJA - MESA DE PARTES"/>
      </sharedItems>
    </cacheField>
    <cacheField name="DEPENDENCIA" numFmtId="0">
      <sharedItems count="7">
        <s v="GERENCIA MUNICIPAL"/>
        <s v="ALCALDIA"/>
        <s v="ASESORIA JURIDICA"/>
        <s v="ADMINISTRACION Y FINANZAS"/>
        <s v="GERENCIA DE INFRAESTRUCTURA"/>
        <s v="GERENCIA DE DESARROLLO SOCIAL, ECONOMICO Y MEDIO AMBIENTE"/>
        <s v="GERENCIA DE RENTAS Y ADMINISTRACION TRIBUTARIA"/>
      </sharedItems>
    </cacheField>
    <cacheField name="MODALIDAD" numFmtId="0">
      <sharedItems count="2">
        <s v="CAP"/>
        <s v="CAS"/>
      </sharedItems>
    </cacheField>
    <cacheField name="COD._x000a_PATRIMONIAL" numFmtId="0">
      <sharedItems containsBlank="1" count="27">
        <s v="172-2018"/>
        <s v="174-2017"/>
        <s v="175-2018"/>
        <s v="176-2018"/>
        <s v="177-2018"/>
        <s v="178-2018"/>
        <s v="179-2018"/>
        <s v="180-2017"/>
        <s v="181-2018"/>
        <s v="182-2018"/>
        <s v="183-2018"/>
        <s v="184-2018"/>
        <s v="S/C"/>
        <s v="034-2018"/>
        <s v="035-2018"/>
        <s v="036-2018"/>
        <s v="073-2018"/>
        <s v="074-2018"/>
        <s v="075-2018"/>
        <s v="076-2018"/>
        <s v="077-2018"/>
        <s v="001-2019"/>
        <s v="003-2019"/>
        <s v="004-2019"/>
        <s v="005-2019"/>
        <s v="006-2019"/>
        <m u="1"/>
      </sharedItems>
    </cacheField>
    <cacheField name="DESCRIPCION DEL BIEN" numFmtId="0">
      <sharedItems/>
    </cacheField>
    <cacheField name="Columna4" numFmtId="0">
      <sharedItems containsNonDate="0" containsString="0" containsBlank="1"/>
    </cacheField>
    <cacheField name="Columna5" numFmtId="0">
      <sharedItems containsNonDate="0" containsString="0" containsBlank="1"/>
    </cacheField>
    <cacheField name="Columna6" numFmtId="0">
      <sharedItems containsNonDate="0" containsString="0" containsBlank="1"/>
    </cacheField>
    <cacheField name="Columna7" numFmtId="0">
      <sharedItems containsNonDate="0" containsString="0" containsBlank="1"/>
    </cacheField>
    <cacheField name="Columna8" numFmtId="0">
      <sharedItems containsNonDate="0" containsString="0" containsBlank="1"/>
    </cacheField>
    <cacheField name="MARCA" numFmtId="0">
      <sharedItems containsBlank="1"/>
    </cacheField>
    <cacheField name="Columna10" numFmtId="0">
      <sharedItems containsNonDate="0" containsString="0" containsBlank="1"/>
    </cacheField>
    <cacheField name="Columna11" numFmtId="0">
      <sharedItems containsNonDate="0" containsString="0" containsBlank="1"/>
    </cacheField>
    <cacheField name="MODELO" numFmtId="0">
      <sharedItems containsBlank="1"/>
    </cacheField>
    <cacheField name="Columna13" numFmtId="0">
      <sharedItems containsNonDate="0" containsString="0" containsBlank="1"/>
    </cacheField>
    <cacheField name="SERIE" numFmtId="0">
      <sharedItems containsBlank="1"/>
    </cacheField>
    <cacheField name="LARGO" numFmtId="0">
      <sharedItems containsString="0" containsBlank="1" containsNumber="1" minValue="0.43" maxValue="2"/>
    </cacheField>
    <cacheField name="ANCHO" numFmtId="0">
      <sharedItems containsString="0" containsBlank="1" containsNumber="1" minValue="0.42" maxValue="0.89"/>
    </cacheField>
    <cacheField name="ALTO" numFmtId="0">
      <sharedItems containsString="0" containsBlank="1" containsNumber="1" minValue="0.8" maxValue="0.95"/>
    </cacheField>
    <cacheField name="COLOR" numFmtId="0">
      <sharedItems/>
    </cacheField>
    <cacheField name="CLASE" numFmtId="0">
      <sharedItems/>
    </cacheField>
    <cacheField name="AÑO" numFmtId="0">
      <sharedItems containsBlank="1"/>
    </cacheField>
    <cacheField name="PLACA" numFmtId="0">
      <sharedItems containsBlank="1"/>
    </cacheField>
    <cacheField name="N° MOTOR" numFmtId="0">
      <sharedItems containsBlank="1"/>
    </cacheField>
    <cacheField name="N° CHASIS" numFmtId="0">
      <sharedItems containsBlank="1"/>
    </cacheField>
    <cacheField name="ESTADO" numFmtId="0">
      <sharedItems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n v="1"/>
    <x v="0"/>
    <x v="0"/>
    <x v="0"/>
    <x v="0"/>
    <x v="0"/>
    <s v="MESA DE MADERA"/>
    <m/>
    <m/>
    <m/>
    <m/>
    <m/>
    <s v="S/M"/>
    <m/>
    <m/>
    <s v="S/M"/>
    <m/>
    <s v="S/S"/>
    <n v="2"/>
    <n v="0.89"/>
    <n v="0.8"/>
    <s v="MADERA"/>
    <s v="MOBILIARIO"/>
    <s v="AÑO"/>
    <s v="b"/>
    <s v="c"/>
    <s v="d"/>
    <s v="R"/>
    <s v="f"/>
  </r>
  <r>
    <n v="2"/>
    <x v="1"/>
    <x v="1"/>
    <x v="1"/>
    <x v="1"/>
    <x v="1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3"/>
    <x v="2"/>
    <x v="2"/>
    <x v="2"/>
    <x v="1"/>
    <x v="2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4"/>
    <x v="3"/>
    <x v="3"/>
    <x v="3"/>
    <x v="1"/>
    <x v="3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5"/>
    <x v="4"/>
    <x v="4"/>
    <x v="3"/>
    <x v="1"/>
    <x v="4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6"/>
    <x v="4"/>
    <x v="5"/>
    <x v="3"/>
    <x v="1"/>
    <x v="5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7"/>
    <x v="5"/>
    <x v="6"/>
    <x v="3"/>
    <x v="1"/>
    <x v="6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8"/>
    <x v="6"/>
    <x v="7"/>
    <x v="3"/>
    <x v="0"/>
    <x v="7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9"/>
    <x v="7"/>
    <x v="8"/>
    <x v="4"/>
    <x v="0"/>
    <x v="8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10"/>
    <x v="8"/>
    <x v="9"/>
    <x v="4"/>
    <x v="1"/>
    <x v="9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11"/>
    <x v="9"/>
    <x v="10"/>
    <x v="5"/>
    <x v="0"/>
    <x v="10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12"/>
    <x v="3"/>
    <x v="11"/>
    <x v="6"/>
    <x v="1"/>
    <x v="11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13"/>
    <x v="10"/>
    <x v="12"/>
    <x v="6"/>
    <x v="1"/>
    <x v="12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14"/>
    <x v="0"/>
    <x v="0"/>
    <x v="0"/>
    <x v="0"/>
    <x v="13"/>
    <s v="ESCRITORIO DE MADERA / 5 COMPARTIMIENTOS"/>
    <m/>
    <m/>
    <m/>
    <m/>
    <m/>
    <m/>
    <m/>
    <m/>
    <m/>
    <m/>
    <m/>
    <n v="1.5"/>
    <n v="0.67"/>
    <n v="0.8"/>
    <s v="MADERA"/>
    <s v="MOBILIARIO"/>
    <m/>
    <m/>
    <m/>
    <m/>
    <s v="R"/>
    <m/>
  </r>
  <r>
    <n v="15"/>
    <x v="1"/>
    <x v="1"/>
    <x v="1"/>
    <x v="1"/>
    <x v="14"/>
    <s v="SILLA FIJA DE MADERA"/>
    <m/>
    <m/>
    <m/>
    <m/>
    <m/>
    <m/>
    <m/>
    <m/>
    <m/>
    <m/>
    <m/>
    <n v="0.43"/>
    <n v="0.42"/>
    <n v="0.95"/>
    <s v="MADERA"/>
    <s v="MOBILIARIO"/>
    <m/>
    <m/>
    <m/>
    <m/>
    <s v="R"/>
    <m/>
  </r>
  <r>
    <n v="16"/>
    <x v="2"/>
    <x v="2"/>
    <x v="2"/>
    <x v="1"/>
    <x v="15"/>
    <s v="DISPENSADOR DE AGUA"/>
    <m/>
    <m/>
    <m/>
    <m/>
    <m/>
    <s v="SERVIPLUS"/>
    <m/>
    <m/>
    <s v="GXCF04PFB4"/>
    <m/>
    <s v="15110229NPV0084"/>
    <m/>
    <m/>
    <m/>
    <s v="BLANCO"/>
    <s v="EQUIPO"/>
    <m/>
    <m/>
    <m/>
    <m/>
    <s v="R"/>
    <m/>
  </r>
  <r>
    <n v="17"/>
    <x v="3"/>
    <x v="3"/>
    <x v="3"/>
    <x v="1"/>
    <x v="16"/>
    <s v="SOFA DE MADERA"/>
    <m/>
    <m/>
    <m/>
    <m/>
    <m/>
    <m/>
    <m/>
    <m/>
    <m/>
    <m/>
    <m/>
    <m/>
    <m/>
    <m/>
    <s v="MADERA"/>
    <s v="MOBILIARIO"/>
    <m/>
    <m/>
    <m/>
    <m/>
    <s v="R"/>
    <m/>
  </r>
  <r>
    <n v="18"/>
    <x v="4"/>
    <x v="4"/>
    <x v="3"/>
    <x v="1"/>
    <x v="17"/>
    <s v="SOFA DE MADERA"/>
    <m/>
    <m/>
    <m/>
    <m/>
    <m/>
    <m/>
    <m/>
    <m/>
    <m/>
    <m/>
    <m/>
    <m/>
    <m/>
    <m/>
    <s v="MADERA"/>
    <s v="MOBILIARIO"/>
    <m/>
    <m/>
    <m/>
    <m/>
    <s v="R"/>
    <m/>
  </r>
  <r>
    <n v="19"/>
    <x v="4"/>
    <x v="5"/>
    <x v="3"/>
    <x v="1"/>
    <x v="18"/>
    <s v="SOFA DE MADERA"/>
    <m/>
    <m/>
    <m/>
    <m/>
    <m/>
    <m/>
    <m/>
    <m/>
    <m/>
    <m/>
    <m/>
    <m/>
    <m/>
    <m/>
    <s v="MADERA"/>
    <s v="MOBILIARIO"/>
    <m/>
    <m/>
    <m/>
    <m/>
    <s v="R"/>
    <m/>
  </r>
  <r>
    <n v="20"/>
    <x v="5"/>
    <x v="6"/>
    <x v="3"/>
    <x v="1"/>
    <x v="19"/>
    <s v="MUEBLE DE MELAMINA PARA COMPUTADORA"/>
    <m/>
    <m/>
    <m/>
    <m/>
    <m/>
    <m/>
    <m/>
    <m/>
    <m/>
    <m/>
    <m/>
    <m/>
    <m/>
    <m/>
    <s v="MADERA"/>
    <s v="MOBILIARIO"/>
    <m/>
    <m/>
    <m/>
    <m/>
    <s v="R"/>
    <m/>
  </r>
  <r>
    <n v="21"/>
    <x v="6"/>
    <x v="7"/>
    <x v="3"/>
    <x v="0"/>
    <x v="20"/>
    <s v="VENTILADOR DE PEDESTAL"/>
    <m/>
    <m/>
    <m/>
    <m/>
    <m/>
    <s v="MIRAY"/>
    <m/>
    <m/>
    <s v="VMPP306"/>
    <m/>
    <s v="VMPP306"/>
    <m/>
    <m/>
    <m/>
    <s v="BLANCO"/>
    <s v="EQUIPO"/>
    <m/>
    <m/>
    <m/>
    <m/>
    <s v="R"/>
    <m/>
  </r>
  <r>
    <n v="22"/>
    <x v="7"/>
    <x v="8"/>
    <x v="4"/>
    <x v="0"/>
    <x v="21"/>
    <s v="SILLA DE PLASTICO"/>
    <m/>
    <m/>
    <m/>
    <m/>
    <m/>
    <m/>
    <m/>
    <m/>
    <m/>
    <m/>
    <m/>
    <m/>
    <m/>
    <m/>
    <s v="GUINDA"/>
    <s v="MOBILIARIO"/>
    <m/>
    <m/>
    <m/>
    <m/>
    <s v="R"/>
    <m/>
  </r>
  <r>
    <n v="23"/>
    <x v="8"/>
    <x v="9"/>
    <x v="4"/>
    <x v="1"/>
    <x v="22"/>
    <s v="SILLA DE PLASTICO"/>
    <m/>
    <m/>
    <m/>
    <m/>
    <m/>
    <m/>
    <m/>
    <m/>
    <m/>
    <m/>
    <m/>
    <m/>
    <m/>
    <m/>
    <s v="GUINDA"/>
    <s v="MOBILIARIO"/>
    <m/>
    <m/>
    <m/>
    <m/>
    <s v="R"/>
    <m/>
  </r>
  <r>
    <n v="24"/>
    <x v="9"/>
    <x v="10"/>
    <x v="5"/>
    <x v="0"/>
    <x v="23"/>
    <s v="SILLA DE PLASTICO"/>
    <m/>
    <m/>
    <m/>
    <m/>
    <m/>
    <m/>
    <m/>
    <m/>
    <m/>
    <m/>
    <m/>
    <m/>
    <m/>
    <m/>
    <s v="GUINDA"/>
    <s v="MOBILIARIO"/>
    <m/>
    <m/>
    <m/>
    <m/>
    <s v="R"/>
    <m/>
  </r>
  <r>
    <n v="25"/>
    <x v="3"/>
    <x v="11"/>
    <x v="6"/>
    <x v="1"/>
    <x v="24"/>
    <s v="SILLA DE PLASTICO"/>
    <m/>
    <m/>
    <m/>
    <m/>
    <m/>
    <m/>
    <m/>
    <m/>
    <m/>
    <m/>
    <m/>
    <m/>
    <m/>
    <m/>
    <s v="GUINDA"/>
    <s v="MOBILIARIO"/>
    <m/>
    <m/>
    <m/>
    <m/>
    <s v="R"/>
    <m/>
  </r>
  <r>
    <n v="26"/>
    <x v="10"/>
    <x v="12"/>
    <x v="6"/>
    <x v="1"/>
    <x v="25"/>
    <s v="SILLA DE PLASTICO"/>
    <m/>
    <m/>
    <m/>
    <m/>
    <m/>
    <m/>
    <m/>
    <m/>
    <m/>
    <m/>
    <m/>
    <m/>
    <m/>
    <m/>
    <s v="GUINDA"/>
    <s v="MOBILIARIO"/>
    <m/>
    <m/>
    <m/>
    <m/>
    <s v="R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A486DE-0F89-4D67-A46B-E04E3EB3C053}" name="TablaDinámica1" cacheId="4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3:E29" firstHeaderRow="1" firstDataRow="1" firstDataCol="5"/>
  <pivotFields count="29">
    <pivotField compact="0" outline="0" showAll="0" defaultSubtotal="0"/>
    <pivotField axis="axisRow" compact="0" outline="0" showAll="0" defaultSubtotal="0">
      <items count="12">
        <item x="2"/>
        <item x="10"/>
        <item x="7"/>
        <item x="3"/>
        <item x="9"/>
        <item x="0"/>
        <item x="6"/>
        <item x="1"/>
        <item x="4"/>
        <item x="5"/>
        <item x="8"/>
        <item m="1" x="11"/>
      </items>
    </pivotField>
    <pivotField axis="axisRow" compact="0" outline="0" subtotalTop="0" showAll="0" defaultSubtotal="0">
      <items count="13">
        <item x="4"/>
        <item x="12"/>
        <item x="10"/>
        <item x="8"/>
        <item x="11"/>
        <item x="0"/>
        <item x="2"/>
        <item x="5"/>
        <item x="3"/>
        <item x="7"/>
        <item x="6"/>
        <item x="9"/>
        <item x="1"/>
      </items>
    </pivotField>
    <pivotField axis="axisRow" compact="0" outline="0" subtotalTop="0" showAll="0" defaultSubtotal="0">
      <items count="7">
        <item x="3"/>
        <item x="1"/>
        <item x="2"/>
        <item x="5"/>
        <item x="4"/>
        <item x="6"/>
        <item x="0"/>
      </items>
    </pivotField>
    <pivotField axis="axisRow" compact="0" outline="0" subtotalTop="0" showAll="0" defaultSubtotal="0">
      <items count="2">
        <item x="0"/>
        <item x="1"/>
      </items>
    </pivotField>
    <pivotField axis="axisRow" compact="0" outline="0" showAll="0" defaultSubtotal="0">
      <items count="27">
        <item x="21"/>
        <item x="22"/>
        <item x="23"/>
        <item x="24"/>
        <item x="25"/>
        <item x="13"/>
        <item x="14"/>
        <item x="15"/>
        <item x="16"/>
        <item x="17"/>
        <item x="18"/>
        <item x="19"/>
        <item x="2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m="1" x="2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defaultSubtotal="0"/>
    <pivotField compact="0" outline="0" showAll="0" defaultSubtotal="0"/>
    <pivotField compact="0" outline="0" showAll="0" defaultSubtotal="0"/>
    <pivotField compact="0" outline="0" subtotalTop="0" showAll="0" defaultSubtotal="0"/>
    <pivotField compact="0" outline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5">
    <field x="1"/>
    <field x="2"/>
    <field x="3"/>
    <field x="4"/>
    <field x="5"/>
  </rowFields>
  <rowItems count="26">
    <i>
      <x/>
      <x v="6"/>
      <x v="2"/>
      <x v="1"/>
      <x v="7"/>
    </i>
    <i r="4">
      <x v="15"/>
    </i>
    <i>
      <x v="1"/>
      <x v="1"/>
      <x v="5"/>
      <x v="1"/>
      <x v="4"/>
    </i>
    <i r="4">
      <x v="25"/>
    </i>
    <i>
      <x v="2"/>
      <x v="3"/>
      <x v="4"/>
      <x/>
      <x/>
    </i>
    <i r="4">
      <x v="21"/>
    </i>
    <i>
      <x v="3"/>
      <x v="4"/>
      <x v="5"/>
      <x v="1"/>
      <x v="3"/>
    </i>
    <i r="4">
      <x v="24"/>
    </i>
    <i r="1">
      <x v="8"/>
      <x/>
      <x v="1"/>
      <x v="8"/>
    </i>
    <i r="4">
      <x v="16"/>
    </i>
    <i>
      <x v="4"/>
      <x v="2"/>
      <x v="3"/>
      <x/>
      <x v="2"/>
    </i>
    <i r="4">
      <x v="23"/>
    </i>
    <i>
      <x v="5"/>
      <x v="5"/>
      <x v="6"/>
      <x/>
      <x v="5"/>
    </i>
    <i r="4">
      <x v="13"/>
    </i>
    <i>
      <x v="6"/>
      <x v="9"/>
      <x/>
      <x/>
      <x v="12"/>
    </i>
    <i r="4">
      <x v="20"/>
    </i>
    <i>
      <x v="7"/>
      <x v="12"/>
      <x v="1"/>
      <x v="1"/>
      <x v="6"/>
    </i>
    <i r="4">
      <x v="14"/>
    </i>
    <i>
      <x v="8"/>
      <x/>
      <x/>
      <x v="1"/>
      <x v="9"/>
    </i>
    <i r="4">
      <x v="17"/>
    </i>
    <i r="1">
      <x v="7"/>
      <x/>
      <x v="1"/>
      <x v="10"/>
    </i>
    <i r="4">
      <x v="18"/>
    </i>
    <i>
      <x v="9"/>
      <x v="10"/>
      <x/>
      <x v="1"/>
      <x v="11"/>
    </i>
    <i r="4">
      <x v="19"/>
    </i>
    <i>
      <x v="10"/>
      <x v="11"/>
      <x v="4"/>
      <x v="1"/>
      <x v="1"/>
    </i>
    <i r="4">
      <x v="22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406F5A-53A1-4592-938A-9410B9EF2CEF}" name="Tabla1" displayName="Tabla1" ref="B3:AD29" totalsRowShown="0" headerRowDxfId="5">
  <autoFilter ref="B3:AD29" xr:uid="{43FDD2F1-BB83-44A6-B1AE-DCAA37F1FEE0}"/>
  <tableColumns count="29">
    <tableColumn id="1" xr3:uid="{A4F6D815-8B72-44CA-A075-B0C5D91C9F33}" name="ITEMS"/>
    <tableColumn id="2" xr3:uid="{C005E9F7-5128-4F34-95D7-E1A2CCCF10A2}" name="RESPONSABLE"/>
    <tableColumn id="3" xr3:uid="{210FC9CA-E374-4593-9501-11F60E6E0458}" name="CARGO"/>
    <tableColumn id="4" xr3:uid="{8A6C00D0-C84B-4FD4-814B-9ED4746B2538}" name="DEPENDENCIA"/>
    <tableColumn id="5" xr3:uid="{32780E4B-0C7D-401D-866A-CD19A75622BB}" name="MODALIDAD"/>
    <tableColumn id="6" xr3:uid="{AC60D902-D8CA-4C7E-B81B-A6041735B333}" name="COD._x000a_PATRIMONIAL"/>
    <tableColumn id="7" xr3:uid="{F876ABAF-77D5-4F6F-AEB2-486F49C95AD8}" name="DESCRIPCION DEL BIEN"/>
    <tableColumn id="8" xr3:uid="{72FA9DCA-B808-4FEF-9933-96135325EF8C}" name="Columna4"/>
    <tableColumn id="9" xr3:uid="{1FC320E1-2E56-4471-BD36-5A444B7B0467}" name="Columna5"/>
    <tableColumn id="10" xr3:uid="{F53317F1-F25A-4962-8B3C-E42EF0825635}" name="Columna6"/>
    <tableColumn id="11" xr3:uid="{D0DCF512-C531-4867-B628-20E1BA72086D}" name="Columna7"/>
    <tableColumn id="12" xr3:uid="{97086A7C-553D-4BBD-A20F-833C7BBDCA02}" name="Columna8"/>
    <tableColumn id="13" xr3:uid="{A5019F24-836E-4769-A3A4-33139DDBEC6E}" name="MARCA" dataDxfId="4"/>
    <tableColumn id="14" xr3:uid="{1441D3D9-404B-482D-A7D2-0B7DFFCD4CD8}" name="Columna10" dataDxfId="3"/>
    <tableColumn id="15" xr3:uid="{679FFCDA-DAAE-4B18-832E-9BFC37E6ECA1}" name="Columna11" dataDxfId="2"/>
    <tableColumn id="16" xr3:uid="{D294BAFC-7BF2-43F4-BACD-5A181ED1437C}" name="MODELO" dataDxfId="1"/>
    <tableColumn id="17" xr3:uid="{DC727D0D-DC9B-49A6-8D3D-78FEED6A0188}" name="Columna13" dataDxfId="0"/>
    <tableColumn id="18" xr3:uid="{32DD4EC4-4C9C-47C5-8B91-FE458B78CC07}" name="SERIE"/>
    <tableColumn id="19" xr3:uid="{813DA6CD-504E-4EE4-B374-E06E7C4B4988}" name="LARGO"/>
    <tableColumn id="20" xr3:uid="{EAE3E107-0E0A-486A-8800-ACC94C440640}" name="ANCHO"/>
    <tableColumn id="21" xr3:uid="{C20CFC23-E9DC-4F4C-A6C3-79CA9DED3519}" name="ALTO"/>
    <tableColumn id="22" xr3:uid="{A3F59E6C-3319-4326-B002-CE7DCE08067C}" name="COLOR"/>
    <tableColumn id="23" xr3:uid="{1384CF5B-3147-47AC-8372-CCCA64D17C4C}" name="CLASE"/>
    <tableColumn id="24" xr3:uid="{5D342839-D578-42A1-8755-73AE2E3814CD}" name="AÑO"/>
    <tableColumn id="25" xr3:uid="{1772741B-FAEB-4531-98EA-779CDE52DD4A}" name="PLACA"/>
    <tableColumn id="26" xr3:uid="{7151398C-6841-4CAE-8A78-636280E9255C}" name="N° MOTOR"/>
    <tableColumn id="27" xr3:uid="{2ED88DAF-A8D7-466D-8DFA-68A4D6939C91}" name="N° CHASIS"/>
    <tableColumn id="28" xr3:uid="{186C56B8-D327-4104-A574-C1C099948700}" name="ESTADO"/>
    <tableColumn id="29" xr3:uid="{AC022E52-DAE3-4801-8D28-51F54CFB6F37}" name="OBSERVACIO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Z46"/>
  <sheetViews>
    <sheetView topLeftCell="A10" zoomScale="79" zoomScaleNormal="79" zoomScalePageLayoutView="83" workbookViewId="0">
      <selection activeCell="D13" sqref="D13"/>
    </sheetView>
  </sheetViews>
  <sheetFormatPr baseColWidth="10" defaultRowHeight="15" x14ac:dyDescent="0.25"/>
  <cols>
    <col min="1" max="1" width="2.85546875" customWidth="1"/>
    <col min="2" max="2" width="6.28515625" customWidth="1"/>
    <col min="3" max="3" width="14.85546875" customWidth="1"/>
    <col min="4" max="4" width="14" customWidth="1"/>
    <col min="5" max="6" width="3.28515625" customWidth="1"/>
    <col min="7" max="7" width="8.28515625" customWidth="1"/>
    <col min="8" max="9" width="3.28515625" customWidth="1"/>
    <col min="10" max="10" width="7.28515625" customWidth="1"/>
    <col min="11" max="12" width="3.28515625" customWidth="1"/>
    <col min="14" max="14" width="3.28515625" customWidth="1"/>
    <col min="22" max="22" width="11.28515625" customWidth="1"/>
    <col min="23" max="25" width="13" customWidth="1"/>
    <col min="26" max="26" width="24.85546875" customWidth="1"/>
  </cols>
  <sheetData>
    <row r="3" spans="2:26" x14ac:dyDescent="0.25">
      <c r="B3" s="13" t="s">
        <v>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2:26" x14ac:dyDescent="0.25">
      <c r="B4" s="13" t="s">
        <v>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2:26" x14ac:dyDescent="0.25">
      <c r="B5" s="13" t="s">
        <v>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8" spans="2:26" x14ac:dyDescent="0.25">
      <c r="B8" t="s">
        <v>3</v>
      </c>
      <c r="D8" t="s">
        <v>4</v>
      </c>
    </row>
    <row r="10" spans="2:26" x14ac:dyDescent="0.25">
      <c r="B10" s="3" t="s">
        <v>63</v>
      </c>
      <c r="Q10" s="3" t="s">
        <v>62</v>
      </c>
    </row>
    <row r="13" spans="2:26" x14ac:dyDescent="0.25">
      <c r="B13" t="s">
        <v>6</v>
      </c>
      <c r="D13" t="s">
        <v>23</v>
      </c>
      <c r="Q13" t="s">
        <v>6</v>
      </c>
    </row>
    <row r="14" spans="2:26" x14ac:dyDescent="0.25">
      <c r="B14" t="s">
        <v>36</v>
      </c>
      <c r="D14" t="str">
        <f>IF(D13&gt;0,VLOOKUP(D13,'BS. PATRIM.'!C4:AD16,2,FALSE)," ")</f>
        <v>GERENTE MUNICIPAL</v>
      </c>
    </row>
    <row r="15" spans="2:26" x14ac:dyDescent="0.25">
      <c r="B15" t="s">
        <v>7</v>
      </c>
      <c r="D15" t="str">
        <f>IF(D13&gt;0,VLOOKUP(D13,'BS. PATRIM.'!C4:AD17,3,FALSE)," ")</f>
        <v>GERENCIA MUNICIPAL</v>
      </c>
    </row>
    <row r="16" spans="2:26" x14ac:dyDescent="0.25">
      <c r="B16" t="s">
        <v>8</v>
      </c>
    </row>
    <row r="17" spans="2:26" x14ac:dyDescent="0.25">
      <c r="B17" t="s">
        <v>9</v>
      </c>
    </row>
    <row r="19" spans="2:26" x14ac:dyDescent="0.25">
      <c r="B19" t="s">
        <v>42</v>
      </c>
      <c r="D19" t="s">
        <v>40</v>
      </c>
      <c r="G19" t="s">
        <v>39</v>
      </c>
      <c r="J19" t="s">
        <v>38</v>
      </c>
      <c r="M19" t="s">
        <v>41</v>
      </c>
    </row>
    <row r="22" spans="2:26" x14ac:dyDescent="0.25">
      <c r="B22" s="11" t="s">
        <v>43</v>
      </c>
      <c r="C22" s="12" t="s">
        <v>61</v>
      </c>
      <c r="D22" s="11" t="s">
        <v>44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49</v>
      </c>
      <c r="Q22" s="11"/>
      <c r="R22" s="11"/>
      <c r="S22" s="11" t="s">
        <v>53</v>
      </c>
      <c r="T22" s="11" t="s">
        <v>54</v>
      </c>
      <c r="U22" s="11" t="s">
        <v>55</v>
      </c>
      <c r="V22" s="11" t="s">
        <v>56</v>
      </c>
      <c r="W22" s="11" t="s">
        <v>57</v>
      </c>
      <c r="X22" s="11" t="s">
        <v>58</v>
      </c>
      <c r="Y22" s="11" t="s">
        <v>59</v>
      </c>
      <c r="Z22" s="11" t="s">
        <v>60</v>
      </c>
    </row>
    <row r="23" spans="2:26" x14ac:dyDescent="0.25">
      <c r="B23" s="11"/>
      <c r="C23" s="11"/>
      <c r="D23" s="11" t="s">
        <v>45</v>
      </c>
      <c r="E23" s="11"/>
      <c r="F23" s="11"/>
      <c r="G23" s="11"/>
      <c r="H23" s="11"/>
      <c r="I23" s="11"/>
      <c r="J23" s="2" t="s">
        <v>46</v>
      </c>
      <c r="K23" s="2"/>
      <c r="L23" s="2"/>
      <c r="M23" s="2" t="s">
        <v>47</v>
      </c>
      <c r="N23" s="2"/>
      <c r="O23" s="2" t="s">
        <v>48</v>
      </c>
      <c r="P23" s="2" t="s">
        <v>50</v>
      </c>
      <c r="Q23" s="2" t="s">
        <v>51</v>
      </c>
      <c r="R23" s="2" t="s">
        <v>52</v>
      </c>
      <c r="S23" s="11"/>
      <c r="T23" s="11"/>
      <c r="U23" s="11"/>
      <c r="V23" s="11"/>
      <c r="W23" s="11"/>
      <c r="X23" s="11"/>
      <c r="Y23" s="11"/>
      <c r="Z23" s="11"/>
    </row>
    <row r="24" spans="2:26" x14ac:dyDescent="0.25">
      <c r="C24" t="str">
        <f>IF(D$13&gt;0,VLOOKUP(D$13,'BS. PATRIM.'!$C$4:$AD$299,5,FALSE), "  ")</f>
        <v>172-2018</v>
      </c>
      <c r="D24" s="13" t="str">
        <f>IF(D$13&gt;0,VLOOKUP(D$13,'BS. PATRIM.'!C$4:AD$299,6,FALSE)," ")</f>
        <v>MESA DE MADERA</v>
      </c>
      <c r="E24" s="13"/>
      <c r="F24" s="13"/>
      <c r="G24" s="13"/>
      <c r="H24" s="13"/>
      <c r="I24" s="13"/>
      <c r="J24" s="13">
        <f>IF(D$13&gt;0,VLOOKUP(D$13,'BS. PATRIM.'!C$4:AD$299,13,FALSE)," ")</f>
        <v>0</v>
      </c>
      <c r="K24" s="13"/>
      <c r="L24" s="13"/>
      <c r="M24" s="13">
        <f>IF(D$13&gt;0,VLOOKUP(D$13,'BS. PATRIM.'!C$4:AD$299,16,FALSE)," ")</f>
        <v>0</v>
      </c>
      <c r="N24" s="13"/>
      <c r="O24">
        <f>IF(D$13&gt;0,VLOOKUP(D$13,'BS. PATRIM.'!C$4:AD$299,18,FALSE)," ")</f>
        <v>2</v>
      </c>
      <c r="P24">
        <f>IF(D$13&gt;0,VLOOKUP(D$13,'BS. PATRIM.'!C$4:AD$299,19,FALSE)," ")</f>
        <v>0.89</v>
      </c>
      <c r="Q24">
        <f>IF(D$13&gt;0,VLOOKUP(D$13,'BS. PATRIM.'!C$4:AD$299,20,FALSE)," ")</f>
        <v>0.8</v>
      </c>
      <c r="R24" t="str">
        <f>IF(D$13&gt;0,VLOOKUP(D$13,'BS. PATRIM.'!C$4:AD$299,21,FALSE)," ")</f>
        <v>MADERA</v>
      </c>
      <c r="S24" t="str">
        <f>IF(D$13&gt;0,VLOOKUP(D$13,'BS. PATRIM.'!C$4:AD$299,22,FALSE)," ")</f>
        <v>MOBILIARIO</v>
      </c>
      <c r="T24" t="str">
        <f>IF(D$13&gt;0,VLOOKUP(D$13,'BS. PATRIM.'!C$4:AD$299,23,FALSE)," ")</f>
        <v>AÑO</v>
      </c>
      <c r="U24" t="str">
        <f>IF(D$13&gt;0,VLOOKUP(D$13,'BS. PATRIM.'!C$4:AD$299,24,FALSE)," ")</f>
        <v>b</v>
      </c>
      <c r="V24" t="str">
        <f>IF(D$13&gt;0,VLOOKUP(D$13,'BS. PATRIM.'!C$4:AD$299,25,FALSE)," ")</f>
        <v>c</v>
      </c>
      <c r="W24" t="str">
        <f>IF(D$13&gt;0,VLOOKUP(D$13,'BS. PATRIM.'!C$4:AD$299,26,FALSE)," ")</f>
        <v>d</v>
      </c>
      <c r="X24" t="str">
        <f>IF(D$13&gt;0,VLOOKUP(D$13,'BS. PATRIM.'!C$4:AD$299,27,FALSE)," ")</f>
        <v>R</v>
      </c>
      <c r="Y24" t="str">
        <f>IF(D$13&gt;0,VLOOKUP(D$13,'BS. PATRIM.'!C$4:AD$299,28,FALSE)," ")</f>
        <v>f</v>
      </c>
      <c r="Z24" t="e">
        <f>IF(D$13&gt;0,VLOOKUP(D$13,'BS. PATRIM.'!C$4:AD$299,29,FALSE)," ")</f>
        <v>#REF!</v>
      </c>
    </row>
    <row r="25" spans="2:26" x14ac:dyDescent="0.25">
      <c r="C25" t="str">
        <f>IF(D$13&gt;0,VLOOKUP(D$13,'BS. PATRIM.'!$C$4:$AD$299,5,FALSE), "  ")</f>
        <v>172-2018</v>
      </c>
      <c r="D25" s="13" t="str">
        <f>IF(D$13&gt;0,VLOOKUP(D$13,'BS. PATRIM.'!C$4:AD$299,6,FALSE)," ")</f>
        <v>MESA DE MADERA</v>
      </c>
      <c r="E25" s="13"/>
      <c r="F25" s="13"/>
      <c r="G25" s="13"/>
      <c r="H25" s="13"/>
      <c r="I25" s="13"/>
      <c r="J25" s="13">
        <f>IF(D$13&gt;0,VLOOKUP(D$13,'BS. PATRIM.'!C$4:AD$299,13,FALSE)," ")</f>
        <v>0</v>
      </c>
      <c r="K25" s="13"/>
      <c r="L25" s="13"/>
      <c r="M25" s="13">
        <f>IF(D$13&gt;0,VLOOKUP(D$13,'BS. PATRIM.'!C$4:AD$299,16,FALSE)," ")</f>
        <v>0</v>
      </c>
      <c r="N25" s="13"/>
      <c r="O25">
        <f>IF(D$13&gt;0,VLOOKUP(D$13,'BS. PATRIM.'!C$4:AD$299,18,FALSE)," ")</f>
        <v>2</v>
      </c>
      <c r="P25">
        <f>IF(D$13&gt;0,VLOOKUP(D$13,'BS. PATRIM.'!C$4:AD$299,19,FALSE)," ")</f>
        <v>0.89</v>
      </c>
      <c r="Q25">
        <f>IF(D$13&gt;0,VLOOKUP(D$13,'BS. PATRIM.'!C$4:AD$299,20,FALSE)," ")</f>
        <v>0.8</v>
      </c>
      <c r="R25" t="str">
        <f>IF(D$13&gt;0,VLOOKUP(D$13,'BS. PATRIM.'!C$4:AD$299,21,FALSE)," ")</f>
        <v>MADERA</v>
      </c>
      <c r="S25" t="str">
        <f>IF(D$13&gt;0,VLOOKUP(D$13,'BS. PATRIM.'!C$4:AD$299,22,FALSE)," ")</f>
        <v>MOBILIARIO</v>
      </c>
      <c r="T25" t="str">
        <f>IF(D$13&gt;0,VLOOKUP(D$13,'BS. PATRIM.'!C$4:AD$299,23,FALSE)," ")</f>
        <v>AÑO</v>
      </c>
      <c r="U25" t="str">
        <f>IF(D$13&gt;0,VLOOKUP(D$13,'BS. PATRIM.'!C$4:AD$299,24,FALSE)," ")</f>
        <v>b</v>
      </c>
      <c r="V25" t="str">
        <f>IF(D$13&gt;0,VLOOKUP(D$13,'BS. PATRIM.'!C$4:AD$299,25,FALSE)," ")</f>
        <v>c</v>
      </c>
      <c r="W25" t="str">
        <f>IF(D$13&gt;0,VLOOKUP(D$13,'BS. PATRIM.'!C$4:AD$299,26,FALSE)," ")</f>
        <v>d</v>
      </c>
      <c r="X25" t="str">
        <f>IF(D$13&gt;0,VLOOKUP(D$13,'BS. PATRIM.'!C$4:AD$299,27,FALSE)," ")</f>
        <v>R</v>
      </c>
      <c r="Y25" t="str">
        <f>IF(D$13&gt;0,VLOOKUP(D$13,'BS. PATRIM.'!C$4:AD$299,28,FALSE)," ")</f>
        <v>f</v>
      </c>
      <c r="Z25" t="e">
        <f>IF(D$13&gt;0,VLOOKUP(D$13,'BS. PATRIM.'!C$4:AD$299,29,FALSE)," ")</f>
        <v>#REF!</v>
      </c>
    </row>
    <row r="26" spans="2:26" x14ac:dyDescent="0.25">
      <c r="C26" t="str">
        <f>IF(D$13&gt;0,VLOOKUP(D$13,'BS. PATRIM.'!$C$4:$AD$299,5,FALSE), "  ")</f>
        <v>172-2018</v>
      </c>
      <c r="D26" s="13" t="str">
        <f>IF(D$13&gt;0,VLOOKUP(D$13,'BS. PATRIM.'!C$4:AD$299,6,FALSE)," ")</f>
        <v>MESA DE MADERA</v>
      </c>
      <c r="E26" s="13"/>
      <c r="F26" s="13"/>
      <c r="G26" s="13"/>
      <c r="H26" s="13"/>
      <c r="I26" s="13"/>
      <c r="J26" s="13">
        <f>IF(D$13&gt;0,VLOOKUP(D$13,'BS. PATRIM.'!C$4:AD$299,13,FALSE)," ")</f>
        <v>0</v>
      </c>
      <c r="K26" s="13"/>
      <c r="L26" s="13"/>
      <c r="M26" s="13">
        <f>IF(D$13&gt;0,VLOOKUP(D$13,'BS. PATRIM.'!C$4:AD$299,16,FALSE)," ")</f>
        <v>0</v>
      </c>
      <c r="N26" s="13"/>
      <c r="O26">
        <f>IF(D$13&gt;0,VLOOKUP(D$13,'BS. PATRIM.'!C$4:AD$299,18,FALSE)," ")</f>
        <v>2</v>
      </c>
      <c r="P26">
        <f>IF(D$13&gt;0,VLOOKUP(D$13,'BS. PATRIM.'!C$4:AD$299,19,FALSE)," ")</f>
        <v>0.89</v>
      </c>
      <c r="Q26">
        <f>IF(D$13&gt;0,VLOOKUP(D$13,'BS. PATRIM.'!C$4:AD$299,20,FALSE)," ")</f>
        <v>0.8</v>
      </c>
      <c r="R26" t="str">
        <f>IF(D$13&gt;0,VLOOKUP(D$13,'BS. PATRIM.'!C$4:AD$299,21,FALSE)," ")</f>
        <v>MADERA</v>
      </c>
      <c r="S26" t="str">
        <f>IF(D$13&gt;0,VLOOKUP(D$13,'BS. PATRIM.'!C$4:AD$299,22,FALSE)," ")</f>
        <v>MOBILIARIO</v>
      </c>
      <c r="T26" t="str">
        <f>IF(D$13&gt;0,VLOOKUP(D$13,'BS. PATRIM.'!C$4:AD$299,23,FALSE)," ")</f>
        <v>AÑO</v>
      </c>
      <c r="U26" t="str">
        <f>IF(D$13&gt;0,VLOOKUP(D$13,'BS. PATRIM.'!C$4:AD$299,24,FALSE)," ")</f>
        <v>b</v>
      </c>
      <c r="V26" t="str">
        <f>IF(D$13&gt;0,VLOOKUP(D$13,'BS. PATRIM.'!C$4:AD$299,25,FALSE)," ")</f>
        <v>c</v>
      </c>
      <c r="W26" t="str">
        <f>IF(D$13&gt;0,VLOOKUP(D$13,'BS. PATRIM.'!C$4:AD$299,26,FALSE)," ")</f>
        <v>d</v>
      </c>
      <c r="X26" t="str">
        <f>IF(D$13&gt;0,VLOOKUP(D$13,'BS. PATRIM.'!C$4:AD$299,27,FALSE)," ")</f>
        <v>R</v>
      </c>
      <c r="Y26" t="str">
        <f>IF(D$13&gt;0,VLOOKUP(D$13,'BS. PATRIM.'!C$4:AD$299,28,FALSE)," ")</f>
        <v>f</v>
      </c>
      <c r="Z26" t="e">
        <f>IF(D$13&gt;0,VLOOKUP(D$13,'BS. PATRIM.'!C$4:AD$299,29,FALSE)," ")</f>
        <v>#REF!</v>
      </c>
    </row>
    <row r="27" spans="2:26" x14ac:dyDescent="0.25">
      <c r="C27" t="str">
        <f>IF(D$13&gt;0,VLOOKUP(D$13,'BS. PATRIM.'!$C$4:$AD$299,5,FALSE), "  ")</f>
        <v>172-2018</v>
      </c>
      <c r="D27" s="13" t="str">
        <f>IF(D$13&gt;0,VLOOKUP(D$13,'BS. PATRIM.'!C$4:AD$299,6,FALSE)," ")</f>
        <v>MESA DE MADERA</v>
      </c>
      <c r="E27" s="13"/>
      <c r="F27" s="13"/>
      <c r="G27" s="13"/>
      <c r="H27" s="13"/>
      <c r="I27" s="13"/>
      <c r="J27" s="13">
        <f>IF(D$13&gt;0,VLOOKUP(D$13,'BS. PATRIM.'!C$4:AD$299,13,FALSE)," ")</f>
        <v>0</v>
      </c>
      <c r="K27" s="13"/>
      <c r="L27" s="13"/>
      <c r="M27" s="13">
        <f>IF(D$13&gt;0,VLOOKUP(D$13,'BS. PATRIM.'!C$4:AD$299,16,FALSE)," ")</f>
        <v>0</v>
      </c>
      <c r="N27" s="13"/>
      <c r="O27">
        <f>IF(D$13&gt;0,VLOOKUP(D$13,'BS. PATRIM.'!C$4:AD$299,18,FALSE)," ")</f>
        <v>2</v>
      </c>
      <c r="P27">
        <f>IF(D$13&gt;0,VLOOKUP(D$13,'BS. PATRIM.'!C$4:AD$299,19,FALSE)," ")</f>
        <v>0.89</v>
      </c>
      <c r="Q27">
        <f>IF(D$13&gt;0,VLOOKUP(D$13,'BS. PATRIM.'!C$4:AD$299,20,FALSE)," ")</f>
        <v>0.8</v>
      </c>
      <c r="R27" t="str">
        <f>IF(D$13&gt;0,VLOOKUP(D$13,'BS. PATRIM.'!C$4:AD$299,21,FALSE)," ")</f>
        <v>MADERA</v>
      </c>
      <c r="S27" t="str">
        <f>IF(D$13&gt;0,VLOOKUP(D$13,'BS. PATRIM.'!C$4:AD$299,22,FALSE)," ")</f>
        <v>MOBILIARIO</v>
      </c>
      <c r="T27" t="str">
        <f>IF(D$13&gt;0,VLOOKUP(D$13,'BS. PATRIM.'!C$4:AD$299,23,FALSE)," ")</f>
        <v>AÑO</v>
      </c>
      <c r="U27" t="str">
        <f>IF(D$13&gt;0,VLOOKUP(D$13,'BS. PATRIM.'!C$4:AD$299,24,FALSE)," ")</f>
        <v>b</v>
      </c>
      <c r="V27" t="str">
        <f>IF(D$13&gt;0,VLOOKUP(D$13,'BS. PATRIM.'!C$4:AD$299,25,FALSE)," ")</f>
        <v>c</v>
      </c>
      <c r="W27" t="str">
        <f>IF(D$13&gt;0,VLOOKUP(D$13,'BS. PATRIM.'!C$4:AD$299,26,FALSE)," ")</f>
        <v>d</v>
      </c>
      <c r="X27" t="str">
        <f>IF(D$13&gt;0,VLOOKUP(D$13,'BS. PATRIM.'!C$4:AD$299,27,FALSE)," ")</f>
        <v>R</v>
      </c>
      <c r="Y27" t="str">
        <f>IF(D$13&gt;0,VLOOKUP(D$13,'BS. PATRIM.'!C$4:AD$299,28,FALSE)," ")</f>
        <v>f</v>
      </c>
      <c r="Z27" t="e">
        <f>IF(D$13&gt;0,VLOOKUP(D$13,'BS. PATRIM.'!C$4:AD$299,29,FALSE)," ")</f>
        <v>#REF!</v>
      </c>
    </row>
    <row r="28" spans="2:26" x14ac:dyDescent="0.25">
      <c r="C28" t="str">
        <f>IF(D$13&gt;0,VLOOKUP(D$13,'BS. PATRIM.'!$C$4:$AD$299,5,FALSE), "  ")</f>
        <v>172-2018</v>
      </c>
      <c r="D28" s="13" t="str">
        <f>IF(D$13&gt;0,VLOOKUP(D$13,'BS. PATRIM.'!C$4:AD$299,6,FALSE)," ")</f>
        <v>MESA DE MADERA</v>
      </c>
      <c r="E28" s="13"/>
      <c r="F28" s="13"/>
      <c r="G28" s="13"/>
      <c r="H28" s="13"/>
      <c r="I28" s="13"/>
      <c r="J28" s="13">
        <f>IF(D$13&gt;0,VLOOKUP(D$13,'BS. PATRIM.'!C$4:AD$299,13,FALSE)," ")</f>
        <v>0</v>
      </c>
      <c r="K28" s="13"/>
      <c r="L28" s="13"/>
      <c r="M28" s="13">
        <f>IF(D$13&gt;0,VLOOKUP(D$13,'BS. PATRIM.'!C$4:AD$299,16,FALSE)," ")</f>
        <v>0</v>
      </c>
      <c r="N28" s="13"/>
      <c r="O28">
        <f>IF(D$13&gt;0,VLOOKUP(D$13,'BS. PATRIM.'!C$4:AD$299,18,FALSE)," ")</f>
        <v>2</v>
      </c>
      <c r="P28">
        <f>IF(D$13&gt;0,VLOOKUP(D$13,'BS. PATRIM.'!C$4:AD$299,19,FALSE)," ")</f>
        <v>0.89</v>
      </c>
      <c r="Q28">
        <f>IF(D$13&gt;0,VLOOKUP(D$13,'BS. PATRIM.'!C$4:AD$299,20,FALSE)," ")</f>
        <v>0.8</v>
      </c>
      <c r="R28" t="str">
        <f>IF(D$13&gt;0,VLOOKUP(D$13,'BS. PATRIM.'!C$4:AD$299,21,FALSE)," ")</f>
        <v>MADERA</v>
      </c>
      <c r="S28" t="str">
        <f>IF(D$13&gt;0,VLOOKUP(D$13,'BS. PATRIM.'!C$4:AD$299,22,FALSE)," ")</f>
        <v>MOBILIARIO</v>
      </c>
      <c r="T28" t="str">
        <f>IF(D$13&gt;0,VLOOKUP(D$13,'BS. PATRIM.'!C$4:AD$299,23,FALSE)," ")</f>
        <v>AÑO</v>
      </c>
      <c r="U28" t="str">
        <f>IF(D$13&gt;0,VLOOKUP(D$13,'BS. PATRIM.'!C$4:AD$299,24,FALSE)," ")</f>
        <v>b</v>
      </c>
      <c r="V28" t="str">
        <f>IF(D$13&gt;0,VLOOKUP(D$13,'BS. PATRIM.'!C$4:AD$299,25,FALSE)," ")</f>
        <v>c</v>
      </c>
      <c r="W28" t="str">
        <f>IF(D$13&gt;0,VLOOKUP(D$13,'BS. PATRIM.'!C$4:AD$299,26,FALSE)," ")</f>
        <v>d</v>
      </c>
      <c r="X28" t="str">
        <f>IF(D$13&gt;0,VLOOKUP(D$13,'BS. PATRIM.'!C$4:AD$299,27,FALSE)," ")</f>
        <v>R</v>
      </c>
      <c r="Y28" t="str">
        <f>IF(D$13&gt;0,VLOOKUP(D$13,'BS. PATRIM.'!C$4:AD$299,28,FALSE)," ")</f>
        <v>f</v>
      </c>
      <c r="Z28" t="e">
        <f>IF(D$13&gt;0,VLOOKUP(D$13,'BS. PATRIM.'!C$4:AD$299,29,FALSE)," ")</f>
        <v>#REF!</v>
      </c>
    </row>
    <row r="29" spans="2:26" x14ac:dyDescent="0.25">
      <c r="C29" t="str">
        <f>IF(D$13&gt;0,VLOOKUP(D$13,'BS. PATRIM.'!$C$4:$AD$299,5,FALSE), "  ")</f>
        <v>172-2018</v>
      </c>
      <c r="D29" s="13" t="str">
        <f>IF(D$13&gt;0,VLOOKUP(D$13,'BS. PATRIM.'!C$4:AD$299,6,FALSE)," ")</f>
        <v>MESA DE MADERA</v>
      </c>
      <c r="E29" s="13"/>
      <c r="F29" s="13"/>
      <c r="G29" s="13"/>
      <c r="H29" s="13"/>
      <c r="I29" s="13"/>
      <c r="J29" s="13">
        <f>IF(D$13&gt;0,VLOOKUP(D$13,'BS. PATRIM.'!C$4:AD$299,13,FALSE)," ")</f>
        <v>0</v>
      </c>
      <c r="K29" s="13"/>
      <c r="L29" s="13"/>
      <c r="M29" s="13">
        <f>IF(D$13&gt;0,VLOOKUP(D$13,'BS. PATRIM.'!C$4:AD$299,16,FALSE)," ")</f>
        <v>0</v>
      </c>
      <c r="N29" s="13"/>
      <c r="O29">
        <f>IF(D$13&gt;0,VLOOKUP(D$13,'BS. PATRIM.'!C$4:AD$299,18,FALSE)," ")</f>
        <v>2</v>
      </c>
      <c r="P29">
        <f>IF(D$13&gt;0,VLOOKUP(D$13,'BS. PATRIM.'!C$4:AD$299,19,FALSE)," ")</f>
        <v>0.89</v>
      </c>
      <c r="Q29">
        <f>IF(D$13&gt;0,VLOOKUP(D$13,'BS. PATRIM.'!C$4:AD$299,20,FALSE)," ")</f>
        <v>0.8</v>
      </c>
      <c r="R29" t="str">
        <f>IF(D$13&gt;0,VLOOKUP(D$13,'BS. PATRIM.'!C$4:AD$299,21,FALSE)," ")</f>
        <v>MADERA</v>
      </c>
      <c r="S29" t="str">
        <f>IF(D$13&gt;0,VLOOKUP(D$13,'BS. PATRIM.'!C$4:AD$299,22,FALSE)," ")</f>
        <v>MOBILIARIO</v>
      </c>
      <c r="T29" t="str">
        <f>IF(D$13&gt;0,VLOOKUP(D$13,'BS. PATRIM.'!C$4:AD$299,23,FALSE)," ")</f>
        <v>AÑO</v>
      </c>
      <c r="U29" t="str">
        <f>IF(D$13&gt;0,VLOOKUP(D$13,'BS. PATRIM.'!C$4:AD$299,24,FALSE)," ")</f>
        <v>b</v>
      </c>
      <c r="V29" t="str">
        <f>IF(D$13&gt;0,VLOOKUP(D$13,'BS. PATRIM.'!C$4:AD$299,25,FALSE)," ")</f>
        <v>c</v>
      </c>
      <c r="W29" t="str">
        <f>IF(D$13&gt;0,VLOOKUP(D$13,'BS. PATRIM.'!C$4:AD$299,26,FALSE)," ")</f>
        <v>d</v>
      </c>
      <c r="X29" t="str">
        <f>IF(D$13&gt;0,VLOOKUP(D$13,'BS. PATRIM.'!C$4:AD$299,27,FALSE)," ")</f>
        <v>R</v>
      </c>
      <c r="Y29" t="str">
        <f>IF(D$13&gt;0,VLOOKUP(D$13,'BS. PATRIM.'!C$4:AD$299,28,FALSE)," ")</f>
        <v>f</v>
      </c>
      <c r="Z29" t="e">
        <f>IF(D$13&gt;0,VLOOKUP(D$13,'BS. PATRIM.'!C$4:AD$299,29,FALSE)," ")</f>
        <v>#REF!</v>
      </c>
    </row>
    <row r="30" spans="2:26" x14ac:dyDescent="0.25">
      <c r="C30" t="str">
        <f>IF(D$13&gt;0,VLOOKUP(D$13,'BS. PATRIM.'!$C$4:$AD$299,5,FALSE), "  ")</f>
        <v>172-2018</v>
      </c>
      <c r="D30" s="13" t="str">
        <f>IF(D$13&gt;0,VLOOKUP(D$13,'BS. PATRIM.'!C$4:AD$299,6,FALSE)," ")</f>
        <v>MESA DE MADERA</v>
      </c>
      <c r="E30" s="13"/>
      <c r="F30" s="13"/>
      <c r="G30" s="13"/>
      <c r="H30" s="13"/>
      <c r="I30" s="13"/>
      <c r="J30" s="13">
        <f>IF(D$13&gt;0,VLOOKUP(D$13,'BS. PATRIM.'!C$4:AD$299,13,FALSE)," ")</f>
        <v>0</v>
      </c>
      <c r="K30" s="13"/>
      <c r="L30" s="13"/>
      <c r="M30" s="13">
        <f>IF(D$13&gt;0,VLOOKUP(D$13,'BS. PATRIM.'!C$4:AD$299,16,FALSE)," ")</f>
        <v>0</v>
      </c>
      <c r="N30" s="13"/>
      <c r="O30">
        <f>IF(D$13&gt;0,VLOOKUP(D$13,'BS. PATRIM.'!C$4:AD$299,18,FALSE)," ")</f>
        <v>2</v>
      </c>
      <c r="P30">
        <f>IF(D$13&gt;0,VLOOKUP(D$13,'BS. PATRIM.'!C$4:AD$299,19,FALSE)," ")</f>
        <v>0.89</v>
      </c>
      <c r="Q30">
        <f>IF(D$13&gt;0,VLOOKUP(D$13,'BS. PATRIM.'!C$4:AD$299,20,FALSE)," ")</f>
        <v>0.8</v>
      </c>
      <c r="R30" t="str">
        <f>IF(D$13&gt;0,VLOOKUP(D$13,'BS. PATRIM.'!C$4:AD$299,21,FALSE)," ")</f>
        <v>MADERA</v>
      </c>
      <c r="S30" t="str">
        <f>IF(D$13&gt;0,VLOOKUP(D$13,'BS. PATRIM.'!C$4:AD$299,22,FALSE)," ")</f>
        <v>MOBILIARIO</v>
      </c>
      <c r="T30" t="str">
        <f>IF(D$13&gt;0,VLOOKUP(D$13,'BS. PATRIM.'!C$4:AD$299,23,FALSE)," ")</f>
        <v>AÑO</v>
      </c>
      <c r="U30" t="str">
        <f>IF(D$13&gt;0,VLOOKUP(D$13,'BS. PATRIM.'!C$4:AD$299,24,FALSE)," ")</f>
        <v>b</v>
      </c>
      <c r="V30" t="str">
        <f>IF(D$13&gt;0,VLOOKUP(D$13,'BS. PATRIM.'!C$4:AD$299,25,FALSE)," ")</f>
        <v>c</v>
      </c>
      <c r="W30" t="str">
        <f>IF(D$13&gt;0,VLOOKUP(D$13,'BS. PATRIM.'!C$4:AD$299,26,FALSE)," ")</f>
        <v>d</v>
      </c>
      <c r="X30" t="str">
        <f>IF(D$13&gt;0,VLOOKUP(D$13,'BS. PATRIM.'!C$4:AD$299,27,FALSE)," ")</f>
        <v>R</v>
      </c>
      <c r="Y30" t="str">
        <f>IF(D$13&gt;0,VLOOKUP(D$13,'BS. PATRIM.'!C$4:AD$299,28,FALSE)," ")</f>
        <v>f</v>
      </c>
      <c r="Z30" t="e">
        <f>IF(D$13&gt;0,VLOOKUP(D$13,'BS. PATRIM.'!C$4:AD$299,29,FALSE)," ")</f>
        <v>#REF!</v>
      </c>
    </row>
    <row r="31" spans="2:26" x14ac:dyDescent="0.25">
      <c r="C31" t="str">
        <f>IF(D$13&gt;0,VLOOKUP(D$13,'BS. PATRIM.'!$C$4:$AD$299,5,FALSE), "  ")</f>
        <v>172-2018</v>
      </c>
      <c r="D31" s="13" t="str">
        <f>IF(D$13&gt;0,VLOOKUP(D$13,'BS. PATRIM.'!C$4:AD$299,6,FALSE)," ")</f>
        <v>MESA DE MADERA</v>
      </c>
      <c r="E31" s="13"/>
      <c r="F31" s="13"/>
      <c r="G31" s="13"/>
      <c r="H31" s="13"/>
      <c r="I31" s="13"/>
      <c r="J31" s="13">
        <f>IF(D$13&gt;0,VLOOKUP(D$13,'BS. PATRIM.'!C$4:AD$299,13,FALSE)," ")</f>
        <v>0</v>
      </c>
      <c r="K31" s="13"/>
      <c r="L31" s="13"/>
      <c r="M31" s="13">
        <f>IF(D$13&gt;0,VLOOKUP(D$13,'BS. PATRIM.'!C$4:AD$299,16,FALSE)," ")</f>
        <v>0</v>
      </c>
      <c r="N31" s="13"/>
      <c r="O31">
        <f>IF(D$13&gt;0,VLOOKUP(D$13,'BS. PATRIM.'!C$4:AD$299,18,FALSE)," ")</f>
        <v>2</v>
      </c>
      <c r="P31">
        <f>IF(D$13&gt;0,VLOOKUP(D$13,'BS. PATRIM.'!C$4:AD$299,19,FALSE)," ")</f>
        <v>0.89</v>
      </c>
      <c r="Q31">
        <f>IF(D$13&gt;0,VLOOKUP(D$13,'BS. PATRIM.'!C$4:AD$299,20,FALSE)," ")</f>
        <v>0.8</v>
      </c>
      <c r="R31" t="str">
        <f>IF(D$13&gt;0,VLOOKUP(D$13,'BS. PATRIM.'!C$4:AD$299,21,FALSE)," ")</f>
        <v>MADERA</v>
      </c>
      <c r="S31" t="str">
        <f>IF(D$13&gt;0,VLOOKUP(D$13,'BS. PATRIM.'!C$4:AD$299,22,FALSE)," ")</f>
        <v>MOBILIARIO</v>
      </c>
      <c r="T31" t="str">
        <f>IF(D$13&gt;0,VLOOKUP(D$13,'BS. PATRIM.'!C$4:AD$299,23,FALSE)," ")</f>
        <v>AÑO</v>
      </c>
      <c r="U31" t="str">
        <f>IF(D$13&gt;0,VLOOKUP(D$13,'BS. PATRIM.'!C$4:AD$299,24,FALSE)," ")</f>
        <v>b</v>
      </c>
      <c r="V31" t="str">
        <f>IF(D$13&gt;0,VLOOKUP(D$13,'BS. PATRIM.'!C$4:AD$299,25,FALSE)," ")</f>
        <v>c</v>
      </c>
      <c r="W31" t="str">
        <f>IF(D$13&gt;0,VLOOKUP(D$13,'BS. PATRIM.'!C$4:AD$299,26,FALSE)," ")</f>
        <v>d</v>
      </c>
      <c r="X31" t="str">
        <f>IF(D$13&gt;0,VLOOKUP(D$13,'BS. PATRIM.'!C$4:AD$299,27,FALSE)," ")</f>
        <v>R</v>
      </c>
      <c r="Y31" t="str">
        <f>IF(D$13&gt;0,VLOOKUP(D$13,'BS. PATRIM.'!C$4:AD$299,28,FALSE)," ")</f>
        <v>f</v>
      </c>
      <c r="Z31" t="e">
        <f>IF(D$13&gt;0,VLOOKUP(D$13,'BS. PATRIM.'!C$4:AD$299,29,FALSE)," ")</f>
        <v>#REF!</v>
      </c>
    </row>
    <row r="32" spans="2:26" x14ac:dyDescent="0.25">
      <c r="C32" t="str">
        <f>IF(D$13&gt;0,VLOOKUP(D$13,'BS. PATRIM.'!$C$4:$AD$299,5,FALSE), "  ")</f>
        <v>172-2018</v>
      </c>
      <c r="D32" s="13" t="str">
        <f>IF(D$13&gt;0,VLOOKUP(D$13,'BS. PATRIM.'!C$4:AD$299,6,FALSE)," ")</f>
        <v>MESA DE MADERA</v>
      </c>
      <c r="E32" s="13"/>
      <c r="F32" s="13"/>
      <c r="G32" s="13"/>
      <c r="H32" s="13"/>
      <c r="I32" s="13"/>
      <c r="J32" s="13">
        <f>IF(D$13&gt;0,VLOOKUP(D$13,'BS. PATRIM.'!C$4:AD$299,13,FALSE)," ")</f>
        <v>0</v>
      </c>
      <c r="K32" s="13"/>
      <c r="L32" s="13"/>
      <c r="M32" s="13">
        <f>IF(D$13&gt;0,VLOOKUP(D$13,'BS. PATRIM.'!C$4:AD$299,16,FALSE)," ")</f>
        <v>0</v>
      </c>
      <c r="N32" s="13"/>
      <c r="O32">
        <f>IF(D$13&gt;0,VLOOKUP(D$13,'BS. PATRIM.'!C$4:AD$299,18,FALSE)," ")</f>
        <v>2</v>
      </c>
      <c r="P32">
        <f>IF(D$13&gt;0,VLOOKUP(D$13,'BS. PATRIM.'!C$4:AD$299,19,FALSE)," ")</f>
        <v>0.89</v>
      </c>
      <c r="Q32">
        <f>IF(D$13&gt;0,VLOOKUP(D$13,'BS. PATRIM.'!C$4:AD$299,20,FALSE)," ")</f>
        <v>0.8</v>
      </c>
      <c r="R32" t="str">
        <f>IF(D$13&gt;0,VLOOKUP(D$13,'BS. PATRIM.'!C$4:AD$299,21,FALSE)," ")</f>
        <v>MADERA</v>
      </c>
      <c r="S32" t="str">
        <f>IF(D$13&gt;0,VLOOKUP(D$13,'BS. PATRIM.'!C$4:AD$299,22,FALSE)," ")</f>
        <v>MOBILIARIO</v>
      </c>
      <c r="T32" t="str">
        <f>IF(D$13&gt;0,VLOOKUP(D$13,'BS. PATRIM.'!C$4:AD$299,23,FALSE)," ")</f>
        <v>AÑO</v>
      </c>
      <c r="U32" t="str">
        <f>IF(D$13&gt;0,VLOOKUP(D$13,'BS. PATRIM.'!C$4:AD$299,24,FALSE)," ")</f>
        <v>b</v>
      </c>
      <c r="V32" t="str">
        <f>IF(D$13&gt;0,VLOOKUP(D$13,'BS. PATRIM.'!C$4:AD$299,25,FALSE)," ")</f>
        <v>c</v>
      </c>
      <c r="W32" t="str">
        <f>IF(D$13&gt;0,VLOOKUP(D$13,'BS. PATRIM.'!C$4:AD$299,26,FALSE)," ")</f>
        <v>d</v>
      </c>
      <c r="X32" t="str">
        <f>IF(D$13&gt;0,VLOOKUP(D$13,'BS. PATRIM.'!C$4:AD$299,27,FALSE)," ")</f>
        <v>R</v>
      </c>
      <c r="Y32" t="str">
        <f>IF(D$13&gt;0,VLOOKUP(D$13,'BS. PATRIM.'!C$4:AD$299,28,FALSE)," ")</f>
        <v>f</v>
      </c>
      <c r="Z32" t="e">
        <f>IF(D$13&gt;0,VLOOKUP(D$13,'BS. PATRIM.'!C$4:AD$299,29,FALSE)," ")</f>
        <v>#REF!</v>
      </c>
    </row>
    <row r="33" spans="2:26" x14ac:dyDescent="0.25">
      <c r="C33" t="str">
        <f>IF(D$13&gt;0,VLOOKUP(D$13,'BS. PATRIM.'!$C$4:$AD$299,5,FALSE), "  ")</f>
        <v>172-2018</v>
      </c>
      <c r="D33" s="13" t="str">
        <f>IF(D$13&gt;0,VLOOKUP(D$13,'BS. PATRIM.'!C$4:AD$299,6,FALSE)," ")</f>
        <v>MESA DE MADERA</v>
      </c>
      <c r="E33" s="13"/>
      <c r="F33" s="13"/>
      <c r="G33" s="13"/>
      <c r="H33" s="13"/>
      <c r="I33" s="13"/>
      <c r="J33" s="13">
        <f>IF(D$13&gt;0,VLOOKUP(D$13,'BS. PATRIM.'!C$4:AD$299,13,FALSE)," ")</f>
        <v>0</v>
      </c>
      <c r="K33" s="13"/>
      <c r="L33" s="13"/>
      <c r="M33" s="13">
        <f>IF(D$13&gt;0,VLOOKUP(D$13,'BS. PATRIM.'!C$4:AD$299,16,FALSE)," ")</f>
        <v>0</v>
      </c>
      <c r="N33" s="13"/>
      <c r="O33">
        <f>IF(D$13&gt;0,VLOOKUP(D$13,'BS. PATRIM.'!C$4:AD$299,18,FALSE)," ")</f>
        <v>2</v>
      </c>
      <c r="P33">
        <f>IF(D$13&gt;0,VLOOKUP(D$13,'BS. PATRIM.'!C$4:AD$299,19,FALSE)," ")</f>
        <v>0.89</v>
      </c>
      <c r="Q33">
        <f>IF(D$13&gt;0,VLOOKUP(D$13,'BS. PATRIM.'!C$4:AD$299,20,FALSE)," ")</f>
        <v>0.8</v>
      </c>
      <c r="R33" t="str">
        <f>IF(D$13&gt;0,VLOOKUP(D$13,'BS. PATRIM.'!C$4:AD$299,21,FALSE)," ")</f>
        <v>MADERA</v>
      </c>
      <c r="S33" t="str">
        <f>IF(D$13&gt;0,VLOOKUP(D$13,'BS. PATRIM.'!C$4:AD$299,22,FALSE)," ")</f>
        <v>MOBILIARIO</v>
      </c>
      <c r="T33" t="str">
        <f>IF(D$13&gt;0,VLOOKUP(D$13,'BS. PATRIM.'!C$4:AD$299,23,FALSE)," ")</f>
        <v>AÑO</v>
      </c>
      <c r="U33" t="str">
        <f>IF(D$13&gt;0,VLOOKUP(D$13,'BS. PATRIM.'!C$4:AD$299,24,FALSE)," ")</f>
        <v>b</v>
      </c>
      <c r="V33" t="str">
        <f>IF(D$13&gt;0,VLOOKUP(D$13,'BS. PATRIM.'!C$4:AD$299,25,FALSE)," ")</f>
        <v>c</v>
      </c>
      <c r="W33" t="str">
        <f>IF(D$13&gt;0,VLOOKUP(D$13,'BS. PATRIM.'!C$4:AD$299,26,FALSE)," ")</f>
        <v>d</v>
      </c>
      <c r="X33" t="str">
        <f>IF(D$13&gt;0,VLOOKUP(D$13,'BS. PATRIM.'!C$4:AD$299,27,FALSE)," ")</f>
        <v>R</v>
      </c>
      <c r="Y33" t="str">
        <f>IF(D$13&gt;0,VLOOKUP(D$13,'BS. PATRIM.'!C$4:AD$299,28,FALSE)," ")</f>
        <v>f</v>
      </c>
      <c r="Z33" t="e">
        <f>IF(D$13&gt;0,VLOOKUP(D$13,'BS. PATRIM.'!C$4:AD$299,29,FALSE)," ")</f>
        <v>#REF!</v>
      </c>
    </row>
    <row r="34" spans="2:26" x14ac:dyDescent="0.25">
      <c r="C34" t="str">
        <f>IF(D$13&gt;0,VLOOKUP(D$13,'BS. PATRIM.'!$C$4:$AD$299,5,FALSE), "  ")</f>
        <v>172-2018</v>
      </c>
      <c r="D34" s="13" t="str">
        <f>IF(D$13&gt;0,VLOOKUP(D$13,'BS. PATRIM.'!C$4:AD$299,6,FALSE)," ")</f>
        <v>MESA DE MADERA</v>
      </c>
      <c r="E34" s="13"/>
      <c r="F34" s="13"/>
      <c r="G34" s="13"/>
      <c r="H34" s="13"/>
      <c r="I34" s="13"/>
      <c r="J34" s="13">
        <f>IF(D$13&gt;0,VLOOKUP(D$13,'BS. PATRIM.'!C$4:AD$299,13,FALSE)," ")</f>
        <v>0</v>
      </c>
      <c r="K34" s="13"/>
      <c r="L34" s="13"/>
      <c r="M34" s="13">
        <f>IF(D$13&gt;0,VLOOKUP(D$13,'BS. PATRIM.'!C$4:AD$299,16,FALSE)," ")</f>
        <v>0</v>
      </c>
      <c r="N34" s="13"/>
      <c r="O34">
        <f>IF(D$13&gt;0,VLOOKUP(D$13,'BS. PATRIM.'!C$4:AD$299,18,FALSE)," ")</f>
        <v>2</v>
      </c>
      <c r="P34">
        <f>IF(D$13&gt;0,VLOOKUP(D$13,'BS. PATRIM.'!C$4:AD$299,19,FALSE)," ")</f>
        <v>0.89</v>
      </c>
      <c r="Q34">
        <f>IF(D$13&gt;0,VLOOKUP(D$13,'BS. PATRIM.'!C$4:AD$299,20,FALSE)," ")</f>
        <v>0.8</v>
      </c>
      <c r="R34" t="str">
        <f>IF(D$13&gt;0,VLOOKUP(D$13,'BS. PATRIM.'!C$4:AD$299,21,FALSE)," ")</f>
        <v>MADERA</v>
      </c>
      <c r="S34" t="str">
        <f>IF(D$13&gt;0,VLOOKUP(D$13,'BS. PATRIM.'!C$4:AD$299,22,FALSE)," ")</f>
        <v>MOBILIARIO</v>
      </c>
      <c r="T34" t="str">
        <f>IF(D$13&gt;0,VLOOKUP(D$13,'BS. PATRIM.'!C$4:AD$299,23,FALSE)," ")</f>
        <v>AÑO</v>
      </c>
      <c r="U34" t="str">
        <f>IF(D$13&gt;0,VLOOKUP(D$13,'BS. PATRIM.'!C$4:AD$299,24,FALSE)," ")</f>
        <v>b</v>
      </c>
      <c r="V34" t="str">
        <f>IF(D$13&gt;0,VLOOKUP(D$13,'BS. PATRIM.'!C$4:AD$299,25,FALSE)," ")</f>
        <v>c</v>
      </c>
      <c r="W34" t="str">
        <f>IF(D$13&gt;0,VLOOKUP(D$13,'BS. PATRIM.'!C$4:AD$299,26,FALSE)," ")</f>
        <v>d</v>
      </c>
      <c r="X34" t="str">
        <f>IF(D$13&gt;0,VLOOKUP(D$13,'BS. PATRIM.'!C$4:AD$299,27,FALSE)," ")</f>
        <v>R</v>
      </c>
      <c r="Y34" t="str">
        <f>IF(D$13&gt;0,VLOOKUP(D$13,'BS. PATRIM.'!C$4:AD$299,28,FALSE)," ")</f>
        <v>f</v>
      </c>
      <c r="Z34" t="e">
        <f>IF(D$13&gt;0,VLOOKUP(D$13,'BS. PATRIM.'!C$4:AD$299,29,FALSE)," ")</f>
        <v>#REF!</v>
      </c>
    </row>
    <row r="43" spans="2:26" x14ac:dyDescent="0.25">
      <c r="B43" s="5" t="s">
        <v>88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x14ac:dyDescent="0.25">
      <c r="B44" s="5" t="s">
        <v>89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x14ac:dyDescent="0.25">
      <c r="B45" s="14" t="s">
        <v>90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2:26" x14ac:dyDescent="0.25">
      <c r="B46" s="5" t="s">
        <v>91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</sheetData>
  <mergeCells count="50">
    <mergeCell ref="D34:I34"/>
    <mergeCell ref="J34:L34"/>
    <mergeCell ref="M34:N34"/>
    <mergeCell ref="D32:I32"/>
    <mergeCell ref="J32:L32"/>
    <mergeCell ref="M32:N32"/>
    <mergeCell ref="D33:I33"/>
    <mergeCell ref="J33:L33"/>
    <mergeCell ref="M33:N33"/>
    <mergeCell ref="D30:I30"/>
    <mergeCell ref="J30:L30"/>
    <mergeCell ref="M30:N30"/>
    <mergeCell ref="D31:I31"/>
    <mergeCell ref="J31:L31"/>
    <mergeCell ref="M31:N31"/>
    <mergeCell ref="D28:I28"/>
    <mergeCell ref="J28:L28"/>
    <mergeCell ref="M28:N28"/>
    <mergeCell ref="D29:I29"/>
    <mergeCell ref="J29:L29"/>
    <mergeCell ref="M29:N29"/>
    <mergeCell ref="M25:N25"/>
    <mergeCell ref="D26:I26"/>
    <mergeCell ref="J26:L26"/>
    <mergeCell ref="M26:N26"/>
    <mergeCell ref="D27:I27"/>
    <mergeCell ref="J27:L27"/>
    <mergeCell ref="M27:N27"/>
    <mergeCell ref="Z22:Z23"/>
    <mergeCell ref="B3:Z3"/>
    <mergeCell ref="B4:Z4"/>
    <mergeCell ref="B5:Z5"/>
    <mergeCell ref="B45:Z45"/>
    <mergeCell ref="D24:I24"/>
    <mergeCell ref="J24:L24"/>
    <mergeCell ref="M24:N24"/>
    <mergeCell ref="D25:I25"/>
    <mergeCell ref="J25:L25"/>
    <mergeCell ref="T22:T23"/>
    <mergeCell ref="U22:U23"/>
    <mergeCell ref="V22:V23"/>
    <mergeCell ref="W22:W23"/>
    <mergeCell ref="X22:X23"/>
    <mergeCell ref="Y22:Y23"/>
    <mergeCell ref="S22:S23"/>
    <mergeCell ref="C22:C23"/>
    <mergeCell ref="B22:B23"/>
    <mergeCell ref="D22:O22"/>
    <mergeCell ref="D23:I23"/>
    <mergeCell ref="P22:R22"/>
  </mergeCells>
  <pageMargins left="0.31496062992125984" right="0.31496062992125984" top="0.35433070866141736" bottom="0.35433070866141736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9"/>
  <sheetViews>
    <sheetView zoomScale="96" zoomScaleNormal="96" workbookViewId="0">
      <selection activeCell="B7" sqref="B7"/>
    </sheetView>
  </sheetViews>
  <sheetFormatPr baseColWidth="10" defaultRowHeight="15" x14ac:dyDescent="0.25"/>
  <cols>
    <col min="2" max="2" width="33" bestFit="1" customWidth="1"/>
    <col min="3" max="3" width="57.7109375" customWidth="1"/>
    <col min="4" max="4" width="34.42578125" customWidth="1"/>
  </cols>
  <sheetData>
    <row r="2" spans="1:5" x14ac:dyDescent="0.25">
      <c r="B2" t="s">
        <v>64</v>
      </c>
      <c r="C2" t="s">
        <v>65</v>
      </c>
    </row>
    <row r="3" spans="1:5" x14ac:dyDescent="0.25">
      <c r="B3" t="s">
        <v>62</v>
      </c>
      <c r="C3" t="s">
        <v>66</v>
      </c>
    </row>
    <row r="6" spans="1:5" x14ac:dyDescent="0.25">
      <c r="A6" s="1" t="s">
        <v>37</v>
      </c>
      <c r="B6" s="1" t="s">
        <v>35</v>
      </c>
      <c r="C6" s="1" t="s">
        <v>36</v>
      </c>
      <c r="D6" s="1" t="s">
        <v>7</v>
      </c>
      <c r="E6" s="1" t="s">
        <v>10</v>
      </c>
    </row>
    <row r="7" spans="1:5" x14ac:dyDescent="0.25">
      <c r="A7">
        <v>1</v>
      </c>
      <c r="B7" t="s">
        <v>23</v>
      </c>
      <c r="C7" t="s">
        <v>24</v>
      </c>
      <c r="D7" t="s">
        <v>92</v>
      </c>
      <c r="E7" t="s">
        <v>39</v>
      </c>
    </row>
    <row r="8" spans="1:5" x14ac:dyDescent="0.25">
      <c r="A8">
        <v>2</v>
      </c>
      <c r="B8" t="s">
        <v>11</v>
      </c>
      <c r="C8" t="s">
        <v>12</v>
      </c>
      <c r="D8" t="s">
        <v>93</v>
      </c>
      <c r="E8" t="s">
        <v>38</v>
      </c>
    </row>
    <row r="9" spans="1:5" x14ac:dyDescent="0.25">
      <c r="A9">
        <v>3</v>
      </c>
      <c r="B9" t="s">
        <v>21</v>
      </c>
      <c r="C9" t="s">
        <v>22</v>
      </c>
      <c r="D9" t="s">
        <v>94</v>
      </c>
      <c r="E9" t="s">
        <v>38</v>
      </c>
    </row>
    <row r="10" spans="1:5" x14ac:dyDescent="0.25">
      <c r="A10">
        <v>4</v>
      </c>
      <c r="B10" t="s">
        <v>16</v>
      </c>
      <c r="C10" t="s">
        <v>20</v>
      </c>
      <c r="D10" t="s">
        <v>95</v>
      </c>
      <c r="E10" t="s">
        <v>38</v>
      </c>
    </row>
    <row r="11" spans="1:5" x14ac:dyDescent="0.25">
      <c r="A11">
        <v>5</v>
      </c>
      <c r="B11" t="s">
        <v>15</v>
      </c>
      <c r="C11" t="s">
        <v>32</v>
      </c>
      <c r="D11" t="s">
        <v>95</v>
      </c>
      <c r="E11" t="s">
        <v>38</v>
      </c>
    </row>
    <row r="12" spans="1:5" x14ac:dyDescent="0.25">
      <c r="A12">
        <v>6</v>
      </c>
      <c r="B12" t="s">
        <v>15</v>
      </c>
      <c r="C12" t="s">
        <v>31</v>
      </c>
      <c r="D12" t="s">
        <v>95</v>
      </c>
      <c r="E12" t="s">
        <v>38</v>
      </c>
    </row>
    <row r="13" spans="1:5" x14ac:dyDescent="0.25">
      <c r="A13">
        <v>7</v>
      </c>
      <c r="B13" t="s">
        <v>30</v>
      </c>
      <c r="C13" t="s">
        <v>29</v>
      </c>
      <c r="D13" t="s">
        <v>95</v>
      </c>
      <c r="E13" t="s">
        <v>38</v>
      </c>
    </row>
    <row r="14" spans="1:5" x14ac:dyDescent="0.25">
      <c r="A14">
        <v>8</v>
      </c>
      <c r="B14" t="s">
        <v>13</v>
      </c>
      <c r="C14" t="s">
        <v>14</v>
      </c>
      <c r="D14" t="s">
        <v>95</v>
      </c>
      <c r="E14" t="s">
        <v>39</v>
      </c>
    </row>
    <row r="15" spans="1:5" x14ac:dyDescent="0.25">
      <c r="A15">
        <v>9</v>
      </c>
      <c r="B15" t="s">
        <v>33</v>
      </c>
      <c r="C15" t="s">
        <v>34</v>
      </c>
      <c r="D15" t="s">
        <v>96</v>
      </c>
      <c r="E15" t="s">
        <v>39</v>
      </c>
    </row>
    <row r="16" spans="1:5" x14ac:dyDescent="0.25">
      <c r="A16">
        <v>10</v>
      </c>
      <c r="B16" t="s">
        <v>25</v>
      </c>
      <c r="C16" t="s">
        <v>26</v>
      </c>
      <c r="D16" t="s">
        <v>96</v>
      </c>
      <c r="E16" t="s">
        <v>38</v>
      </c>
    </row>
    <row r="17" spans="1:5" x14ac:dyDescent="0.25">
      <c r="A17">
        <v>11</v>
      </c>
      <c r="B17" t="s">
        <v>27</v>
      </c>
      <c r="C17" t="s">
        <v>28</v>
      </c>
      <c r="D17" t="s">
        <v>97</v>
      </c>
      <c r="E17" t="s">
        <v>39</v>
      </c>
    </row>
    <row r="18" spans="1:5" x14ac:dyDescent="0.25">
      <c r="A18">
        <v>12</v>
      </c>
      <c r="B18" t="s">
        <v>16</v>
      </c>
      <c r="C18" t="s">
        <v>17</v>
      </c>
      <c r="D18" t="s">
        <v>98</v>
      </c>
      <c r="E18" t="s">
        <v>38</v>
      </c>
    </row>
    <row r="19" spans="1:5" x14ac:dyDescent="0.25">
      <c r="A19">
        <v>13</v>
      </c>
      <c r="B19" t="s">
        <v>18</v>
      </c>
      <c r="C19" t="s">
        <v>19</v>
      </c>
      <c r="D19" t="s">
        <v>98</v>
      </c>
      <c r="E19" t="s">
        <v>38</v>
      </c>
    </row>
  </sheetData>
  <sortState ref="A5:C17">
    <sortCondition ref="A5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64484-AB31-44FA-95EA-3D91473233E2}">
  <dimension ref="A3:E29"/>
  <sheetViews>
    <sheetView tabSelected="1" workbookViewId="0">
      <selection activeCell="A3" sqref="A3"/>
    </sheetView>
  </sheetViews>
  <sheetFormatPr baseColWidth="10" defaultRowHeight="15" x14ac:dyDescent="0.25"/>
  <cols>
    <col min="1" max="1" width="36.85546875" bestFit="1" customWidth="1"/>
    <col min="2" max="5" width="21.5703125" bestFit="1" customWidth="1"/>
  </cols>
  <sheetData>
    <row r="3" spans="1:5" x14ac:dyDescent="0.25">
      <c r="A3" s="10" t="s">
        <v>5</v>
      </c>
      <c r="B3" s="10" t="s">
        <v>36</v>
      </c>
      <c r="C3" s="10" t="s">
        <v>7</v>
      </c>
      <c r="D3" s="10" t="s">
        <v>10</v>
      </c>
      <c r="E3" s="10" t="s">
        <v>61</v>
      </c>
    </row>
    <row r="4" spans="1:5" x14ac:dyDescent="0.25">
      <c r="A4" t="s">
        <v>21</v>
      </c>
      <c r="B4" t="s">
        <v>22</v>
      </c>
      <c r="C4" t="s">
        <v>94</v>
      </c>
      <c r="D4" t="s">
        <v>38</v>
      </c>
      <c r="E4" t="s">
        <v>111</v>
      </c>
    </row>
    <row r="5" spans="1:5" x14ac:dyDescent="0.25">
      <c r="E5" t="s">
        <v>69</v>
      </c>
    </row>
    <row r="6" spans="1:5" x14ac:dyDescent="0.25">
      <c r="A6" t="s">
        <v>18</v>
      </c>
      <c r="B6" t="s">
        <v>19</v>
      </c>
      <c r="C6" t="s">
        <v>98</v>
      </c>
      <c r="D6" t="s">
        <v>38</v>
      </c>
      <c r="E6" t="s">
        <v>121</v>
      </c>
    </row>
    <row r="7" spans="1:5" x14ac:dyDescent="0.25">
      <c r="E7" t="s">
        <v>79</v>
      </c>
    </row>
    <row r="8" spans="1:5" x14ac:dyDescent="0.25">
      <c r="A8" t="s">
        <v>33</v>
      </c>
      <c r="B8" t="s">
        <v>34</v>
      </c>
      <c r="C8" t="s">
        <v>96</v>
      </c>
      <c r="D8" t="s">
        <v>39</v>
      </c>
      <c r="E8" t="s">
        <v>117</v>
      </c>
    </row>
    <row r="9" spans="1:5" x14ac:dyDescent="0.25">
      <c r="E9" t="s">
        <v>75</v>
      </c>
    </row>
    <row r="10" spans="1:5" x14ac:dyDescent="0.25">
      <c r="A10" t="s">
        <v>16</v>
      </c>
      <c r="B10" t="s">
        <v>17</v>
      </c>
      <c r="C10" t="s">
        <v>98</v>
      </c>
      <c r="D10" t="s">
        <v>38</v>
      </c>
      <c r="E10" t="s">
        <v>120</v>
      </c>
    </row>
    <row r="11" spans="1:5" x14ac:dyDescent="0.25">
      <c r="E11" t="s">
        <v>78</v>
      </c>
    </row>
    <row r="12" spans="1:5" x14ac:dyDescent="0.25">
      <c r="B12" t="s">
        <v>20</v>
      </c>
      <c r="C12" t="s">
        <v>95</v>
      </c>
      <c r="D12" t="s">
        <v>38</v>
      </c>
      <c r="E12" t="s">
        <v>112</v>
      </c>
    </row>
    <row r="13" spans="1:5" x14ac:dyDescent="0.25">
      <c r="E13" t="s">
        <v>70</v>
      </c>
    </row>
    <row r="14" spans="1:5" x14ac:dyDescent="0.25">
      <c r="A14" t="s">
        <v>27</v>
      </c>
      <c r="B14" t="s">
        <v>28</v>
      </c>
      <c r="C14" t="s">
        <v>97</v>
      </c>
      <c r="D14" t="s">
        <v>39</v>
      </c>
      <c r="E14" t="s">
        <v>119</v>
      </c>
    </row>
    <row r="15" spans="1:5" x14ac:dyDescent="0.25">
      <c r="E15" t="s">
        <v>77</v>
      </c>
    </row>
    <row r="16" spans="1:5" x14ac:dyDescent="0.25">
      <c r="A16" t="s">
        <v>23</v>
      </c>
      <c r="B16" t="s">
        <v>24</v>
      </c>
      <c r="C16" t="s">
        <v>92</v>
      </c>
      <c r="D16" t="s">
        <v>39</v>
      </c>
      <c r="E16" t="s">
        <v>103</v>
      </c>
    </row>
    <row r="17" spans="1:5" x14ac:dyDescent="0.25">
      <c r="E17" t="s">
        <v>67</v>
      </c>
    </row>
    <row r="18" spans="1:5" x14ac:dyDescent="0.25">
      <c r="A18" t="s">
        <v>13</v>
      </c>
      <c r="B18" t="s">
        <v>14</v>
      </c>
      <c r="C18" t="s">
        <v>95</v>
      </c>
      <c r="D18" t="s">
        <v>39</v>
      </c>
      <c r="E18" t="s">
        <v>116</v>
      </c>
    </row>
    <row r="19" spans="1:5" x14ac:dyDescent="0.25">
      <c r="E19" t="s">
        <v>74</v>
      </c>
    </row>
    <row r="20" spans="1:5" x14ac:dyDescent="0.25">
      <c r="A20" t="s">
        <v>11</v>
      </c>
      <c r="B20" t="s">
        <v>12</v>
      </c>
      <c r="C20" t="s">
        <v>93</v>
      </c>
      <c r="D20" t="s">
        <v>38</v>
      </c>
      <c r="E20" t="s">
        <v>110</v>
      </c>
    </row>
    <row r="21" spans="1:5" x14ac:dyDescent="0.25">
      <c r="E21" t="s">
        <v>68</v>
      </c>
    </row>
    <row r="22" spans="1:5" x14ac:dyDescent="0.25">
      <c r="A22" t="s">
        <v>15</v>
      </c>
      <c r="B22" t="s">
        <v>32</v>
      </c>
      <c r="C22" t="s">
        <v>95</v>
      </c>
      <c r="D22" t="s">
        <v>38</v>
      </c>
      <c r="E22" t="s">
        <v>113</v>
      </c>
    </row>
    <row r="23" spans="1:5" x14ac:dyDescent="0.25">
      <c r="E23" t="s">
        <v>71</v>
      </c>
    </row>
    <row r="24" spans="1:5" x14ac:dyDescent="0.25">
      <c r="B24" t="s">
        <v>31</v>
      </c>
      <c r="C24" t="s">
        <v>95</v>
      </c>
      <c r="D24" t="s">
        <v>38</v>
      </c>
      <c r="E24" t="s">
        <v>114</v>
      </c>
    </row>
    <row r="25" spans="1:5" x14ac:dyDescent="0.25">
      <c r="E25" t="s">
        <v>72</v>
      </c>
    </row>
    <row r="26" spans="1:5" x14ac:dyDescent="0.25">
      <c r="A26" t="s">
        <v>30</v>
      </c>
      <c r="B26" t="s">
        <v>29</v>
      </c>
      <c r="C26" t="s">
        <v>95</v>
      </c>
      <c r="D26" t="s">
        <v>38</v>
      </c>
      <c r="E26" t="s">
        <v>115</v>
      </c>
    </row>
    <row r="27" spans="1:5" x14ac:dyDescent="0.25">
      <c r="E27" t="s">
        <v>73</v>
      </c>
    </row>
    <row r="28" spans="1:5" x14ac:dyDescent="0.25">
      <c r="A28" t="s">
        <v>25</v>
      </c>
      <c r="B28" t="s">
        <v>26</v>
      </c>
      <c r="C28" t="s">
        <v>96</v>
      </c>
      <c r="D28" t="s">
        <v>38</v>
      </c>
      <c r="E28" t="s">
        <v>118</v>
      </c>
    </row>
    <row r="29" spans="1:5" x14ac:dyDescent="0.25">
      <c r="E29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AD29"/>
  <sheetViews>
    <sheetView workbookViewId="0">
      <selection activeCell="H9" sqref="H9"/>
    </sheetView>
  </sheetViews>
  <sheetFormatPr baseColWidth="10" defaultRowHeight="15" x14ac:dyDescent="0.25"/>
  <cols>
    <col min="1" max="1" width="8.42578125" customWidth="1"/>
    <col min="2" max="2" width="8.5703125" customWidth="1"/>
    <col min="3" max="3" width="26" customWidth="1"/>
    <col min="4" max="6" width="12" customWidth="1"/>
    <col min="8" max="8" width="23.140625" customWidth="1"/>
    <col min="9" max="10" width="12" customWidth="1"/>
    <col min="11" max="13" width="9.7109375" hidden="1" customWidth="1"/>
    <col min="14" max="14" width="12" customWidth="1"/>
    <col min="15" max="19" width="13" customWidth="1"/>
    <col min="20" max="20" width="29.5703125" customWidth="1"/>
    <col min="21" max="22" width="13" customWidth="1"/>
    <col min="23" max="23" width="9.140625" customWidth="1"/>
    <col min="25" max="25" width="7.28515625" customWidth="1"/>
    <col min="26" max="26" width="8.85546875" customWidth="1"/>
    <col min="27" max="27" width="12.5703125" customWidth="1"/>
    <col min="28" max="28" width="12" customWidth="1"/>
    <col min="29" max="29" width="10.140625" customWidth="1"/>
    <col min="30" max="30" width="23.7109375" customWidth="1"/>
  </cols>
  <sheetData>
    <row r="3" spans="2:30" ht="45" x14ac:dyDescent="0.25">
      <c r="B3" s="2" t="s">
        <v>43</v>
      </c>
      <c r="C3" s="9" t="s">
        <v>5</v>
      </c>
      <c r="D3" s="1" t="s">
        <v>36</v>
      </c>
      <c r="E3" s="1" t="s">
        <v>7</v>
      </c>
      <c r="F3" s="1" t="s">
        <v>10</v>
      </c>
      <c r="G3" s="6" t="s">
        <v>61</v>
      </c>
      <c r="H3" s="2" t="s">
        <v>44</v>
      </c>
      <c r="I3" s="2" t="s">
        <v>130</v>
      </c>
      <c r="J3" s="2" t="s">
        <v>131</v>
      </c>
      <c r="K3" s="2" t="s">
        <v>132</v>
      </c>
      <c r="L3" s="2" t="s">
        <v>133</v>
      </c>
      <c r="M3" s="2" t="s">
        <v>134</v>
      </c>
      <c r="N3" s="2" t="s">
        <v>46</v>
      </c>
      <c r="O3" s="2" t="s">
        <v>135</v>
      </c>
      <c r="P3" s="2" t="s">
        <v>136</v>
      </c>
      <c r="Q3" s="2" t="s">
        <v>47</v>
      </c>
      <c r="R3" s="2" t="s">
        <v>137</v>
      </c>
      <c r="S3" s="2" t="s">
        <v>48</v>
      </c>
      <c r="T3" s="2" t="s">
        <v>50</v>
      </c>
      <c r="U3" s="2" t="s">
        <v>51</v>
      </c>
      <c r="V3" s="2" t="s">
        <v>52</v>
      </c>
      <c r="W3" s="2" t="s">
        <v>53</v>
      </c>
      <c r="X3" s="2" t="s">
        <v>54</v>
      </c>
      <c r="Y3" s="2" t="s">
        <v>55</v>
      </c>
      <c r="Z3" s="2" t="s">
        <v>56</v>
      </c>
      <c r="AA3" s="2" t="s">
        <v>57</v>
      </c>
      <c r="AB3" s="2" t="s">
        <v>58</v>
      </c>
      <c r="AC3" s="2" t="s">
        <v>59</v>
      </c>
      <c r="AD3" s="2" t="s">
        <v>60</v>
      </c>
    </row>
    <row r="4" spans="2:30" x14ac:dyDescent="0.25">
      <c r="B4">
        <v>1</v>
      </c>
      <c r="C4" t="s">
        <v>23</v>
      </c>
      <c r="D4" t="s">
        <v>24</v>
      </c>
      <c r="E4" t="s">
        <v>92</v>
      </c>
      <c r="F4" t="s">
        <v>39</v>
      </c>
      <c r="G4" t="s">
        <v>67</v>
      </c>
      <c r="H4" s="8" t="s">
        <v>80</v>
      </c>
      <c r="I4" s="8"/>
      <c r="J4" s="8"/>
      <c r="K4" s="8"/>
      <c r="L4" s="8"/>
      <c r="M4" s="8"/>
      <c r="N4" s="7" t="s">
        <v>81</v>
      </c>
      <c r="O4" s="7"/>
      <c r="P4" s="7"/>
      <c r="Q4" s="2" t="s">
        <v>81</v>
      </c>
      <c r="R4" s="2"/>
      <c r="S4" t="s">
        <v>82</v>
      </c>
      <c r="T4">
        <v>2</v>
      </c>
      <c r="U4">
        <v>0.89</v>
      </c>
      <c r="V4">
        <v>0.8</v>
      </c>
      <c r="W4" t="s">
        <v>83</v>
      </c>
      <c r="X4" t="s">
        <v>85</v>
      </c>
      <c r="Y4" t="s">
        <v>55</v>
      </c>
      <c r="Z4" t="s">
        <v>99</v>
      </c>
      <c r="AA4" t="s">
        <v>100</v>
      </c>
      <c r="AB4" t="s">
        <v>101</v>
      </c>
      <c r="AC4" t="s">
        <v>86</v>
      </c>
      <c r="AD4" t="s">
        <v>102</v>
      </c>
    </row>
    <row r="5" spans="2:30" x14ac:dyDescent="0.25">
      <c r="B5">
        <v>2</v>
      </c>
      <c r="C5" t="s">
        <v>11</v>
      </c>
      <c r="D5" t="s">
        <v>12</v>
      </c>
      <c r="E5" t="s">
        <v>93</v>
      </c>
      <c r="F5" t="s">
        <v>38</v>
      </c>
      <c r="G5" t="s">
        <v>68</v>
      </c>
      <c r="H5" s="8" t="s">
        <v>87</v>
      </c>
      <c r="I5" s="8"/>
      <c r="J5" s="8"/>
      <c r="K5" s="8"/>
      <c r="L5" s="8"/>
      <c r="M5" s="8"/>
      <c r="N5" s="7"/>
      <c r="O5" s="7"/>
      <c r="P5" s="7"/>
      <c r="Q5" s="2"/>
      <c r="R5" s="2"/>
      <c r="T5">
        <v>0.43</v>
      </c>
      <c r="U5">
        <v>0.43</v>
      </c>
      <c r="V5">
        <v>0.88</v>
      </c>
      <c r="W5" t="s">
        <v>84</v>
      </c>
      <c r="X5" t="s">
        <v>85</v>
      </c>
      <c r="AC5" t="s">
        <v>86</v>
      </c>
    </row>
    <row r="6" spans="2:30" x14ac:dyDescent="0.25">
      <c r="B6">
        <v>3</v>
      </c>
      <c r="C6" t="s">
        <v>21</v>
      </c>
      <c r="D6" t="s">
        <v>22</v>
      </c>
      <c r="E6" t="s">
        <v>94</v>
      </c>
      <c r="F6" t="s">
        <v>38</v>
      </c>
      <c r="G6" t="s">
        <v>69</v>
      </c>
      <c r="H6" s="8" t="s">
        <v>87</v>
      </c>
      <c r="I6" s="8"/>
      <c r="J6" s="8"/>
      <c r="K6" s="8"/>
      <c r="L6" s="8"/>
      <c r="M6" s="8"/>
      <c r="N6" s="7"/>
      <c r="O6" s="7"/>
      <c r="P6" s="7"/>
      <c r="Q6" s="2"/>
      <c r="R6" s="2"/>
      <c r="T6">
        <v>0.43</v>
      </c>
      <c r="U6">
        <v>0.43</v>
      </c>
      <c r="V6">
        <v>0.88</v>
      </c>
      <c r="W6" t="s">
        <v>84</v>
      </c>
      <c r="X6" t="s">
        <v>85</v>
      </c>
      <c r="AC6" t="s">
        <v>86</v>
      </c>
    </row>
    <row r="7" spans="2:30" x14ac:dyDescent="0.25">
      <c r="B7">
        <v>4</v>
      </c>
      <c r="C7" t="s">
        <v>16</v>
      </c>
      <c r="D7" t="s">
        <v>20</v>
      </c>
      <c r="E7" t="s">
        <v>95</v>
      </c>
      <c r="F7" t="s">
        <v>38</v>
      </c>
      <c r="G7" t="s">
        <v>70</v>
      </c>
      <c r="H7" s="8" t="s">
        <v>87</v>
      </c>
      <c r="I7" s="8"/>
      <c r="J7" s="8"/>
      <c r="K7" s="8"/>
      <c r="L7" s="8"/>
      <c r="M7" s="8"/>
      <c r="N7" s="7"/>
      <c r="O7" s="7"/>
      <c r="P7" s="7"/>
      <c r="Q7" s="2"/>
      <c r="R7" s="2"/>
      <c r="T7">
        <v>0.43</v>
      </c>
      <c r="U7">
        <v>0.43</v>
      </c>
      <c r="V7">
        <v>0.88</v>
      </c>
      <c r="W7" t="s">
        <v>84</v>
      </c>
      <c r="X7" t="s">
        <v>85</v>
      </c>
      <c r="AC7" t="s">
        <v>86</v>
      </c>
    </row>
    <row r="8" spans="2:30" x14ac:dyDescent="0.25">
      <c r="B8">
        <v>5</v>
      </c>
      <c r="C8" t="s">
        <v>15</v>
      </c>
      <c r="D8" t="s">
        <v>32</v>
      </c>
      <c r="E8" t="s">
        <v>95</v>
      </c>
      <c r="F8" t="s">
        <v>38</v>
      </c>
      <c r="G8" t="s">
        <v>71</v>
      </c>
      <c r="H8" s="8" t="s">
        <v>87</v>
      </c>
      <c r="I8" s="8"/>
      <c r="J8" s="8"/>
      <c r="K8" s="8"/>
      <c r="L8" s="8"/>
      <c r="M8" s="8"/>
      <c r="N8" s="7"/>
      <c r="O8" s="7"/>
      <c r="P8" s="7"/>
      <c r="Q8" s="2"/>
      <c r="R8" s="2"/>
      <c r="T8">
        <v>0.43</v>
      </c>
      <c r="U8">
        <v>0.43</v>
      </c>
      <c r="V8">
        <v>0.88</v>
      </c>
      <c r="W8" t="s">
        <v>84</v>
      </c>
      <c r="X8" t="s">
        <v>85</v>
      </c>
      <c r="AC8" t="s">
        <v>86</v>
      </c>
    </row>
    <row r="9" spans="2:30" x14ac:dyDescent="0.25">
      <c r="B9">
        <v>6</v>
      </c>
      <c r="C9" t="s">
        <v>15</v>
      </c>
      <c r="D9" t="s">
        <v>31</v>
      </c>
      <c r="E9" t="s">
        <v>95</v>
      </c>
      <c r="F9" t="s">
        <v>38</v>
      </c>
      <c r="G9" t="s">
        <v>72</v>
      </c>
      <c r="H9" s="8" t="s">
        <v>87</v>
      </c>
      <c r="I9" s="8"/>
      <c r="J9" s="8"/>
      <c r="K9" s="8"/>
      <c r="L9" s="8"/>
      <c r="M9" s="8"/>
      <c r="N9" s="7"/>
      <c r="O9" s="7"/>
      <c r="P9" s="7"/>
      <c r="Q9" s="2"/>
      <c r="R9" s="2"/>
      <c r="T9">
        <v>0.43</v>
      </c>
      <c r="U9">
        <v>0.43</v>
      </c>
      <c r="V9">
        <v>0.88</v>
      </c>
      <c r="W9" t="s">
        <v>84</v>
      </c>
      <c r="X9" t="s">
        <v>85</v>
      </c>
      <c r="AC9" t="s">
        <v>86</v>
      </c>
    </row>
    <row r="10" spans="2:30" x14ac:dyDescent="0.25">
      <c r="B10">
        <v>7</v>
      </c>
      <c r="C10" t="s">
        <v>30</v>
      </c>
      <c r="D10" t="s">
        <v>29</v>
      </c>
      <c r="E10" t="s">
        <v>95</v>
      </c>
      <c r="F10" t="s">
        <v>38</v>
      </c>
      <c r="G10" t="s">
        <v>73</v>
      </c>
      <c r="H10" s="8" t="s">
        <v>87</v>
      </c>
      <c r="I10" s="8"/>
      <c r="J10" s="8"/>
      <c r="K10" s="8"/>
      <c r="L10" s="8"/>
      <c r="M10" s="8"/>
      <c r="N10" s="7"/>
      <c r="O10" s="7"/>
      <c r="P10" s="7"/>
      <c r="Q10" s="2"/>
      <c r="R10" s="2"/>
      <c r="T10">
        <v>0.43</v>
      </c>
      <c r="U10">
        <v>0.43</v>
      </c>
      <c r="V10">
        <v>0.88</v>
      </c>
      <c r="W10" t="s">
        <v>84</v>
      </c>
      <c r="X10" t="s">
        <v>85</v>
      </c>
      <c r="AC10" t="s">
        <v>86</v>
      </c>
    </row>
    <row r="11" spans="2:30" x14ac:dyDescent="0.25">
      <c r="B11">
        <v>8</v>
      </c>
      <c r="C11" t="s">
        <v>13</v>
      </c>
      <c r="D11" t="s">
        <v>14</v>
      </c>
      <c r="E11" t="s">
        <v>95</v>
      </c>
      <c r="F11" t="s">
        <v>39</v>
      </c>
      <c r="G11" t="s">
        <v>74</v>
      </c>
      <c r="H11" s="8" t="s">
        <v>87</v>
      </c>
      <c r="I11" s="8"/>
      <c r="J11" s="8"/>
      <c r="K11" s="8"/>
      <c r="L11" s="8"/>
      <c r="M11" s="8"/>
      <c r="N11" s="7"/>
      <c r="O11" s="7"/>
      <c r="P11" s="7"/>
      <c r="Q11" s="2"/>
      <c r="R11" s="2"/>
      <c r="T11">
        <v>0.43</v>
      </c>
      <c r="U11">
        <v>0.43</v>
      </c>
      <c r="V11">
        <v>0.88</v>
      </c>
      <c r="W11" t="s">
        <v>84</v>
      </c>
      <c r="X11" t="s">
        <v>85</v>
      </c>
      <c r="AC11" t="s">
        <v>86</v>
      </c>
    </row>
    <row r="12" spans="2:30" x14ac:dyDescent="0.25">
      <c r="B12">
        <v>9</v>
      </c>
      <c r="C12" t="s">
        <v>33</v>
      </c>
      <c r="D12" t="s">
        <v>34</v>
      </c>
      <c r="E12" t="s">
        <v>96</v>
      </c>
      <c r="F12" t="s">
        <v>39</v>
      </c>
      <c r="G12" t="s">
        <v>75</v>
      </c>
      <c r="H12" s="8" t="s">
        <v>87</v>
      </c>
      <c r="I12" s="8"/>
      <c r="J12" s="8"/>
      <c r="K12" s="8"/>
      <c r="L12" s="8"/>
      <c r="M12" s="8"/>
      <c r="N12" s="7"/>
      <c r="O12" s="7"/>
      <c r="P12" s="7"/>
      <c r="Q12" s="2"/>
      <c r="R12" s="2"/>
      <c r="T12">
        <v>0.43</v>
      </c>
      <c r="U12">
        <v>0.43</v>
      </c>
      <c r="V12">
        <v>0.88</v>
      </c>
      <c r="W12" t="s">
        <v>84</v>
      </c>
      <c r="X12" t="s">
        <v>85</v>
      </c>
      <c r="AC12" t="s">
        <v>86</v>
      </c>
    </row>
    <row r="13" spans="2:30" x14ac:dyDescent="0.25">
      <c r="B13">
        <v>10</v>
      </c>
      <c r="C13" t="s">
        <v>25</v>
      </c>
      <c r="D13" t="s">
        <v>26</v>
      </c>
      <c r="E13" t="s">
        <v>96</v>
      </c>
      <c r="F13" t="s">
        <v>38</v>
      </c>
      <c r="G13" t="s">
        <v>76</v>
      </c>
      <c r="H13" s="8" t="s">
        <v>87</v>
      </c>
      <c r="I13" s="8"/>
      <c r="J13" s="8"/>
      <c r="K13" s="8"/>
      <c r="L13" s="8"/>
      <c r="M13" s="8"/>
      <c r="N13" s="7"/>
      <c r="O13" s="7"/>
      <c r="P13" s="7"/>
      <c r="Q13" s="2"/>
      <c r="R13" s="2"/>
      <c r="T13">
        <v>0.43</v>
      </c>
      <c r="U13">
        <v>0.43</v>
      </c>
      <c r="V13">
        <v>0.88</v>
      </c>
      <c r="W13" t="s">
        <v>84</v>
      </c>
      <c r="X13" t="s">
        <v>85</v>
      </c>
      <c r="AC13" t="s">
        <v>86</v>
      </c>
    </row>
    <row r="14" spans="2:30" x14ac:dyDescent="0.25">
      <c r="B14">
        <v>11</v>
      </c>
      <c r="C14" t="s">
        <v>27</v>
      </c>
      <c r="D14" t="s">
        <v>28</v>
      </c>
      <c r="E14" t="s">
        <v>97</v>
      </c>
      <c r="F14" t="s">
        <v>39</v>
      </c>
      <c r="G14" t="s">
        <v>77</v>
      </c>
      <c r="H14" s="8" t="s">
        <v>87</v>
      </c>
      <c r="I14" s="8"/>
      <c r="J14" s="8"/>
      <c r="K14" s="8"/>
      <c r="L14" s="8"/>
      <c r="M14" s="8"/>
      <c r="N14" s="7"/>
      <c r="O14" s="7"/>
      <c r="P14" s="7"/>
      <c r="Q14" s="2"/>
      <c r="R14" s="2"/>
      <c r="T14">
        <v>0.43</v>
      </c>
      <c r="U14">
        <v>0.43</v>
      </c>
      <c r="V14">
        <v>0.88</v>
      </c>
      <c r="W14" t="s">
        <v>84</v>
      </c>
      <c r="X14" t="s">
        <v>85</v>
      </c>
      <c r="AC14" t="s">
        <v>86</v>
      </c>
    </row>
    <row r="15" spans="2:30" x14ac:dyDescent="0.25">
      <c r="B15">
        <v>12</v>
      </c>
      <c r="C15" t="s">
        <v>16</v>
      </c>
      <c r="D15" t="s">
        <v>17</v>
      </c>
      <c r="E15" t="s">
        <v>98</v>
      </c>
      <c r="F15" t="s">
        <v>38</v>
      </c>
      <c r="G15" t="s">
        <v>78</v>
      </c>
      <c r="H15" s="8" t="s">
        <v>87</v>
      </c>
      <c r="I15" s="8"/>
      <c r="J15" s="8"/>
      <c r="K15" s="8"/>
      <c r="L15" s="8"/>
      <c r="M15" s="8"/>
      <c r="N15" s="7"/>
      <c r="O15" s="7"/>
      <c r="P15" s="7"/>
      <c r="Q15" s="2"/>
      <c r="R15" s="2"/>
      <c r="T15">
        <v>0.43</v>
      </c>
      <c r="U15">
        <v>0.43</v>
      </c>
      <c r="V15">
        <v>0.88</v>
      </c>
      <c r="W15" t="s">
        <v>84</v>
      </c>
      <c r="X15" t="s">
        <v>85</v>
      </c>
      <c r="AC15" t="s">
        <v>86</v>
      </c>
    </row>
    <row r="16" spans="2:30" x14ac:dyDescent="0.25">
      <c r="B16">
        <v>13</v>
      </c>
      <c r="C16" t="s">
        <v>18</v>
      </c>
      <c r="D16" t="s">
        <v>19</v>
      </c>
      <c r="E16" t="s">
        <v>98</v>
      </c>
      <c r="F16" t="s">
        <v>38</v>
      </c>
      <c r="G16" t="s">
        <v>79</v>
      </c>
      <c r="H16" s="8" t="s">
        <v>87</v>
      </c>
      <c r="I16" s="8"/>
      <c r="J16" s="8"/>
      <c r="K16" s="8"/>
      <c r="L16" s="8"/>
      <c r="M16" s="8"/>
      <c r="N16" s="7"/>
      <c r="O16" s="7"/>
      <c r="P16" s="7"/>
      <c r="Q16" s="2"/>
      <c r="R16" s="2"/>
      <c r="T16">
        <v>0.43</v>
      </c>
      <c r="U16">
        <v>0.43</v>
      </c>
      <c r="V16">
        <v>0.88</v>
      </c>
      <c r="W16" t="s">
        <v>84</v>
      </c>
      <c r="X16" t="s">
        <v>85</v>
      </c>
      <c r="AC16" t="s">
        <v>86</v>
      </c>
    </row>
    <row r="17" spans="2:29" x14ac:dyDescent="0.25">
      <c r="B17">
        <v>14</v>
      </c>
      <c r="C17" t="s">
        <v>23</v>
      </c>
      <c r="D17" t="s">
        <v>24</v>
      </c>
      <c r="E17" t="s">
        <v>92</v>
      </c>
      <c r="F17" t="s">
        <v>39</v>
      </c>
      <c r="G17" t="s">
        <v>103</v>
      </c>
      <c r="H17" t="s">
        <v>104</v>
      </c>
      <c r="N17" s="7"/>
      <c r="O17" s="7"/>
      <c r="P17" s="7"/>
      <c r="Q17" s="2"/>
      <c r="R17" s="2"/>
      <c r="T17">
        <v>1.5</v>
      </c>
      <c r="U17">
        <v>0.67</v>
      </c>
      <c r="V17">
        <v>0.8</v>
      </c>
      <c r="W17" t="s">
        <v>83</v>
      </c>
      <c r="X17" t="s">
        <v>85</v>
      </c>
      <c r="AC17" t="s">
        <v>86</v>
      </c>
    </row>
    <row r="18" spans="2:29" x14ac:dyDescent="0.25">
      <c r="B18">
        <v>15</v>
      </c>
      <c r="C18" t="s">
        <v>11</v>
      </c>
      <c r="D18" t="s">
        <v>12</v>
      </c>
      <c r="E18" t="s">
        <v>93</v>
      </c>
      <c r="F18" t="s">
        <v>38</v>
      </c>
      <c r="G18" t="s">
        <v>110</v>
      </c>
      <c r="H18" t="s">
        <v>105</v>
      </c>
      <c r="N18" s="7"/>
      <c r="O18" s="7"/>
      <c r="P18" s="7"/>
      <c r="Q18" s="2"/>
      <c r="R18" s="2"/>
      <c r="T18">
        <v>0.43</v>
      </c>
      <c r="U18">
        <v>0.42</v>
      </c>
      <c r="V18">
        <v>0.95</v>
      </c>
      <c r="W18" t="s">
        <v>83</v>
      </c>
      <c r="X18" t="s">
        <v>85</v>
      </c>
      <c r="AC18" t="s">
        <v>86</v>
      </c>
    </row>
    <row r="19" spans="2:29" x14ac:dyDescent="0.25">
      <c r="B19">
        <v>16</v>
      </c>
      <c r="C19" t="s">
        <v>21</v>
      </c>
      <c r="D19" t="s">
        <v>22</v>
      </c>
      <c r="E19" t="s">
        <v>94</v>
      </c>
      <c r="F19" t="s">
        <v>38</v>
      </c>
      <c r="G19" t="s">
        <v>111</v>
      </c>
      <c r="H19" t="s">
        <v>106</v>
      </c>
      <c r="N19" s="7" t="s">
        <v>122</v>
      </c>
      <c r="O19" s="7"/>
      <c r="P19" s="7"/>
      <c r="Q19" s="2" t="s">
        <v>123</v>
      </c>
      <c r="R19" s="2"/>
      <c r="S19" t="s">
        <v>124</v>
      </c>
      <c r="W19" t="s">
        <v>126</v>
      </c>
      <c r="X19" t="s">
        <v>125</v>
      </c>
      <c r="AC19" t="s">
        <v>86</v>
      </c>
    </row>
    <row r="20" spans="2:29" x14ac:dyDescent="0.25">
      <c r="B20">
        <v>17</v>
      </c>
      <c r="C20" t="s">
        <v>16</v>
      </c>
      <c r="D20" t="s">
        <v>20</v>
      </c>
      <c r="E20" t="s">
        <v>95</v>
      </c>
      <c r="F20" t="s">
        <v>38</v>
      </c>
      <c r="G20" t="s">
        <v>112</v>
      </c>
      <c r="H20" t="s">
        <v>107</v>
      </c>
      <c r="N20" s="7"/>
      <c r="O20" s="7"/>
      <c r="P20" s="7"/>
      <c r="Q20" s="2"/>
      <c r="R20" s="2"/>
      <c r="W20" t="s">
        <v>83</v>
      </c>
      <c r="X20" t="s">
        <v>85</v>
      </c>
      <c r="AC20" t="s">
        <v>86</v>
      </c>
    </row>
    <row r="21" spans="2:29" x14ac:dyDescent="0.25">
      <c r="B21">
        <v>18</v>
      </c>
      <c r="C21" t="s">
        <v>15</v>
      </c>
      <c r="D21" t="s">
        <v>32</v>
      </c>
      <c r="E21" t="s">
        <v>95</v>
      </c>
      <c r="F21" t="s">
        <v>38</v>
      </c>
      <c r="G21" t="s">
        <v>113</v>
      </c>
      <c r="H21" t="s">
        <v>107</v>
      </c>
      <c r="N21" s="7"/>
      <c r="O21" s="7"/>
      <c r="P21" s="7"/>
      <c r="Q21" s="2"/>
      <c r="R21" s="2"/>
      <c r="W21" t="s">
        <v>83</v>
      </c>
      <c r="X21" t="s">
        <v>85</v>
      </c>
      <c r="AC21" t="s">
        <v>86</v>
      </c>
    </row>
    <row r="22" spans="2:29" x14ac:dyDescent="0.25">
      <c r="B22">
        <v>19</v>
      </c>
      <c r="C22" t="s">
        <v>15</v>
      </c>
      <c r="D22" t="s">
        <v>31</v>
      </c>
      <c r="E22" t="s">
        <v>95</v>
      </c>
      <c r="F22" t="s">
        <v>38</v>
      </c>
      <c r="G22" t="s">
        <v>114</v>
      </c>
      <c r="H22" t="s">
        <v>107</v>
      </c>
      <c r="N22" s="7"/>
      <c r="O22" s="7"/>
      <c r="P22" s="7"/>
      <c r="Q22" s="2"/>
      <c r="R22" s="2"/>
      <c r="W22" t="s">
        <v>83</v>
      </c>
      <c r="X22" t="s">
        <v>85</v>
      </c>
      <c r="AC22" t="s">
        <v>86</v>
      </c>
    </row>
    <row r="23" spans="2:29" x14ac:dyDescent="0.25">
      <c r="B23">
        <v>20</v>
      </c>
      <c r="C23" t="s">
        <v>30</v>
      </c>
      <c r="D23" t="s">
        <v>29</v>
      </c>
      <c r="E23" t="s">
        <v>95</v>
      </c>
      <c r="F23" t="s">
        <v>38</v>
      </c>
      <c r="G23" t="s">
        <v>115</v>
      </c>
      <c r="H23" t="s">
        <v>108</v>
      </c>
      <c r="N23" s="7"/>
      <c r="O23" s="7"/>
      <c r="P23" s="7"/>
      <c r="Q23" s="2"/>
      <c r="R23" s="2"/>
      <c r="W23" t="s">
        <v>83</v>
      </c>
      <c r="X23" t="s">
        <v>85</v>
      </c>
      <c r="AC23" t="s">
        <v>86</v>
      </c>
    </row>
    <row r="24" spans="2:29" x14ac:dyDescent="0.25">
      <c r="B24">
        <v>21</v>
      </c>
      <c r="C24" t="s">
        <v>13</v>
      </c>
      <c r="D24" t="s">
        <v>14</v>
      </c>
      <c r="E24" t="s">
        <v>95</v>
      </c>
      <c r="F24" t="s">
        <v>39</v>
      </c>
      <c r="G24" t="s">
        <v>116</v>
      </c>
      <c r="H24" t="s">
        <v>109</v>
      </c>
      <c r="N24" s="7" t="s">
        <v>128</v>
      </c>
      <c r="O24" s="7"/>
      <c r="P24" s="7"/>
      <c r="Q24" s="2" t="s">
        <v>129</v>
      </c>
      <c r="R24" s="2"/>
      <c r="S24" t="s">
        <v>129</v>
      </c>
      <c r="W24" t="s">
        <v>126</v>
      </c>
      <c r="X24" t="s">
        <v>125</v>
      </c>
      <c r="AC24" t="s">
        <v>86</v>
      </c>
    </row>
    <row r="25" spans="2:29" x14ac:dyDescent="0.25">
      <c r="B25">
        <v>22</v>
      </c>
      <c r="C25" t="s">
        <v>33</v>
      </c>
      <c r="D25" t="s">
        <v>34</v>
      </c>
      <c r="E25" t="s">
        <v>96</v>
      </c>
      <c r="F25" t="s">
        <v>39</v>
      </c>
      <c r="G25" t="s">
        <v>117</v>
      </c>
      <c r="H25" t="s">
        <v>87</v>
      </c>
      <c r="N25" s="7"/>
      <c r="O25" s="7"/>
      <c r="P25" s="7"/>
      <c r="Q25" s="2"/>
      <c r="R25" s="2"/>
      <c r="W25" t="s">
        <v>127</v>
      </c>
      <c r="X25" t="s">
        <v>85</v>
      </c>
      <c r="AC25" t="s">
        <v>86</v>
      </c>
    </row>
    <row r="26" spans="2:29" x14ac:dyDescent="0.25">
      <c r="B26">
        <v>23</v>
      </c>
      <c r="C26" t="s">
        <v>25</v>
      </c>
      <c r="D26" t="s">
        <v>26</v>
      </c>
      <c r="E26" t="s">
        <v>96</v>
      </c>
      <c r="F26" t="s">
        <v>38</v>
      </c>
      <c r="G26" t="s">
        <v>118</v>
      </c>
      <c r="H26" t="s">
        <v>87</v>
      </c>
      <c r="N26" s="7"/>
      <c r="O26" s="7"/>
      <c r="P26" s="7"/>
      <c r="Q26" s="2"/>
      <c r="R26" s="2"/>
      <c r="W26" t="s">
        <v>127</v>
      </c>
      <c r="X26" t="s">
        <v>85</v>
      </c>
      <c r="AC26" t="s">
        <v>86</v>
      </c>
    </row>
    <row r="27" spans="2:29" x14ac:dyDescent="0.25">
      <c r="B27">
        <v>24</v>
      </c>
      <c r="C27" t="s">
        <v>27</v>
      </c>
      <c r="D27" t="s">
        <v>28</v>
      </c>
      <c r="E27" t="s">
        <v>97</v>
      </c>
      <c r="F27" t="s">
        <v>39</v>
      </c>
      <c r="G27" t="s">
        <v>119</v>
      </c>
      <c r="H27" t="s">
        <v>87</v>
      </c>
      <c r="N27" s="7"/>
      <c r="O27" s="7"/>
      <c r="P27" s="7"/>
      <c r="Q27" s="2"/>
      <c r="R27" s="2"/>
      <c r="W27" t="s">
        <v>127</v>
      </c>
      <c r="X27" t="s">
        <v>85</v>
      </c>
      <c r="AC27" t="s">
        <v>86</v>
      </c>
    </row>
    <row r="28" spans="2:29" x14ac:dyDescent="0.25">
      <c r="B28">
        <v>25</v>
      </c>
      <c r="C28" t="s">
        <v>16</v>
      </c>
      <c r="D28" t="s">
        <v>17</v>
      </c>
      <c r="E28" t="s">
        <v>98</v>
      </c>
      <c r="F28" t="s">
        <v>38</v>
      </c>
      <c r="G28" t="s">
        <v>120</v>
      </c>
      <c r="H28" t="s">
        <v>87</v>
      </c>
      <c r="N28" s="7"/>
      <c r="O28" s="7"/>
      <c r="P28" s="7"/>
      <c r="Q28" s="2"/>
      <c r="R28" s="2"/>
      <c r="W28" t="s">
        <v>127</v>
      </c>
      <c r="X28" t="s">
        <v>85</v>
      </c>
      <c r="AC28" t="s">
        <v>86</v>
      </c>
    </row>
    <row r="29" spans="2:29" x14ac:dyDescent="0.25">
      <c r="B29">
        <v>26</v>
      </c>
      <c r="C29" t="s">
        <v>18</v>
      </c>
      <c r="D29" t="s">
        <v>19</v>
      </c>
      <c r="E29" t="s">
        <v>98</v>
      </c>
      <c r="F29" t="s">
        <v>38</v>
      </c>
      <c r="G29" t="s">
        <v>121</v>
      </c>
      <c r="H29" t="s">
        <v>87</v>
      </c>
      <c r="N29" s="7"/>
      <c r="O29" s="7"/>
      <c r="P29" s="7"/>
      <c r="Q29" s="2"/>
      <c r="R29" s="2"/>
      <c r="W29" t="s">
        <v>127</v>
      </c>
      <c r="X29" t="s">
        <v>85</v>
      </c>
      <c r="AC29" t="s">
        <v>86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ACTA</vt:lpstr>
      <vt:lpstr>RESPONSABLES</vt:lpstr>
      <vt:lpstr>TD</vt:lpstr>
      <vt:lpstr>BS. PATRIM.</vt:lpstr>
      <vt:lpstr>ACTA!Área_de_impresión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GDUR</dc:creator>
  <cp:lastModifiedBy>Wordexperto</cp:lastModifiedBy>
  <cp:lastPrinted>2019-03-12T17:26:08Z</cp:lastPrinted>
  <dcterms:created xsi:type="dcterms:W3CDTF">2019-03-12T14:54:41Z</dcterms:created>
  <dcterms:modified xsi:type="dcterms:W3CDTF">2019-03-20T17:44:49Z</dcterms:modified>
</cp:coreProperties>
</file>