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cotitlf\Documents\#47 - Grafico Scanner\"/>
    </mc:Choice>
  </mc:AlternateContent>
  <bookViews>
    <workbookView xWindow="0" yWindow="0" windowWidth="19368" windowHeight="9780"/>
  </bookViews>
  <sheets>
    <sheet name="Sheet1" sheetId="1" r:id="rId1"/>
    <sheet name="Sheet2" sheetId="2" r:id="rId2"/>
  </sheets>
  <definedNames>
    <definedName name="_xlnm._FilterDatabase" localSheetId="0" hidden="1">Sheet1!$D$2:$D$11</definedName>
    <definedName name="_xlnm.Criteria" localSheetId="0">Sheet1!$D$4:$D$6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E8" i="1" l="1"/>
  <c r="E7" i="1"/>
  <c r="E6" i="1"/>
  <c r="E5" i="1"/>
  <c r="E4" i="1"/>
  <c r="E3" i="1"/>
  <c r="E2" i="1"/>
  <c r="E11" i="1" l="1"/>
  <c r="E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9" i="1"/>
  <c r="F2" i="1" l="1"/>
  <c r="G2" i="1" s="1"/>
  <c r="F9" i="1"/>
  <c r="G9" i="1" s="1"/>
  <c r="F11" i="1"/>
  <c r="G11" i="1" s="1"/>
  <c r="F7" i="1"/>
  <c r="G7" i="1" s="1"/>
  <c r="F10" i="1"/>
  <c r="G10" i="1" s="1"/>
  <c r="F8" i="1"/>
  <c r="G8" i="1" s="1"/>
  <c r="F6" i="1"/>
  <c r="G6" i="1" s="1"/>
  <c r="F5" i="1"/>
  <c r="G5" i="1" s="1"/>
  <c r="F4" i="1"/>
  <c r="G4" i="1" s="1"/>
  <c r="F3" i="1"/>
  <c r="G3" i="1" s="1"/>
  <c r="D22" i="1"/>
  <c r="D23" i="1"/>
  <c r="D24" i="1"/>
  <c r="D25" i="1"/>
  <c r="D26" i="1"/>
  <c r="D27" i="1"/>
  <c r="D28" i="1"/>
  <c r="D29" i="1"/>
  <c r="D30" i="1"/>
  <c r="D31" i="1"/>
  <c r="D32" i="1"/>
  <c r="D12" i="1"/>
  <c r="D13" i="1"/>
  <c r="D14" i="1"/>
  <c r="D15" i="1"/>
  <c r="D16" i="1"/>
  <c r="D17" i="1"/>
  <c r="D18" i="1"/>
  <c r="D19" i="1"/>
  <c r="D20" i="1"/>
  <c r="D21" i="1"/>
  <c r="D2" i="1" l="1"/>
  <c r="D3" i="1"/>
  <c r="D4" i="1"/>
  <c r="D5" i="1"/>
  <c r="D6" i="1"/>
  <c r="K6" i="1"/>
  <c r="D7" i="1"/>
  <c r="D8" i="1"/>
  <c r="D9" i="1"/>
  <c r="D10" i="1"/>
  <c r="D11" i="1"/>
</calcChain>
</file>

<file path=xl/sharedStrings.xml><?xml version="1.0" encoding="utf-8"?>
<sst xmlns="http://schemas.openxmlformats.org/spreadsheetml/2006/main" count="10" uniqueCount="10">
  <si>
    <t>#</t>
  </si>
  <si>
    <t>Ingresa número de Parte</t>
  </si>
  <si>
    <t>Contador
OK</t>
  </si>
  <si>
    <t>Target</t>
  </si>
  <si>
    <t>Difference</t>
  </si>
  <si>
    <t>Validation</t>
  </si>
  <si>
    <t>Horas de entrada</t>
  </si>
  <si>
    <t>Contador</t>
  </si>
  <si>
    <t>Entradas (números de parte)</t>
  </si>
  <si>
    <t>quieres ir hoy?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</si>
</sst>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"/>
    <numFmt numFmtId="165" formatCode="h:mm:ss;@"/>
    <numFmt numFmtId="166" formatCode="[$-F400]h:mm:ss\ AM/PM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242729"/>
      <name val="Consolas"/>
      <family val="3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center" vertical="center"/>
    </xf>
    <xf numFmtId="166" fontId="1" fillId="0" borderId="0" xfId="0" applyNumberFormat="1" applyFont="1" applyAlignment="1">
      <alignment horizontal="center" vertical="center" wrapText="1"/>
    </xf>
    <xf numFmtId="166" fontId="0" fillId="0" borderId="0" xfId="0" applyNumberFormat="1"/>
    <xf numFmtId="2" fontId="4" fillId="0" borderId="0" xfId="0" applyNumberFormat="1" applyFont="1" applyAlignment="1">
      <alignment horizontal="left" vertical="center"/>
    </xf>
    <xf numFmtId="166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00FF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showGridLines="0" tabSelected="1" zoomScaleNormal="100" workbookViewId="0">
      <selection activeCell="J3" sqref="J3"/>
    </sheetView>
  </sheetViews>
  <sheetFormatPr defaultRowHeight="14.4" x14ac:dyDescent="0.3"/>
  <cols>
    <col min="1" max="1" width="16.77734375" style="1" customWidth="1"/>
    <col min="2" max="2" width="4.44140625" style="1" bestFit="1" customWidth="1"/>
    <col min="3" max="3" width="15.6640625" bestFit="1" customWidth="1"/>
    <col min="4" max="4" width="15.88671875" style="16" bestFit="1" customWidth="1"/>
    <col min="5" max="5" width="9.77734375" style="3" hidden="1" customWidth="1"/>
    <col min="6" max="6" width="8.88671875" style="3" hidden="1" customWidth="1"/>
    <col min="7" max="7" width="10.109375" style="3" hidden="1" customWidth="1"/>
    <col min="8" max="8" width="8.88671875" hidden="1" customWidth="1"/>
    <col min="9" max="10" width="11.33203125" style="18" bestFit="1" customWidth="1"/>
    <col min="11" max="12" width="19.33203125" customWidth="1"/>
    <col min="13" max="14" width="10.21875" bestFit="1" customWidth="1"/>
    <col min="15" max="15" width="11.33203125" bestFit="1" customWidth="1"/>
    <col min="16" max="16" width="12.44140625" bestFit="1" customWidth="1"/>
    <col min="17" max="17" width="11.33203125" bestFit="1" customWidth="1"/>
    <col min="18" max="21" width="10.21875" bestFit="1" customWidth="1"/>
  </cols>
  <sheetData>
    <row r="1" spans="1:21" ht="43.8" customHeight="1" x14ac:dyDescent="0.3">
      <c r="A1" s="5" t="s">
        <v>1</v>
      </c>
      <c r="B1" s="4" t="s">
        <v>0</v>
      </c>
      <c r="C1" s="5" t="s">
        <v>8</v>
      </c>
      <c r="D1" s="17" t="s">
        <v>6</v>
      </c>
      <c r="E1" s="4" t="s">
        <v>5</v>
      </c>
      <c r="F1" s="5" t="s">
        <v>2</v>
      </c>
      <c r="G1" s="5" t="s">
        <v>4</v>
      </c>
      <c r="H1" s="5" t="s">
        <v>3</v>
      </c>
      <c r="I1" s="17"/>
      <c r="J1" s="17"/>
      <c r="K1" s="5" t="s">
        <v>7</v>
      </c>
      <c r="L1" s="5"/>
      <c r="M1" s="7"/>
      <c r="N1" s="7"/>
      <c r="O1" s="7"/>
      <c r="P1" s="7"/>
      <c r="Q1" s="7"/>
      <c r="R1" s="7"/>
      <c r="S1" s="7"/>
      <c r="T1" s="7"/>
      <c r="U1" s="7"/>
    </row>
    <row r="2" spans="1:21" x14ac:dyDescent="0.3">
      <c r="A2" s="10">
        <v>7501015200087</v>
      </c>
      <c r="B2" s="1">
        <v>1</v>
      </c>
      <c r="C2" s="10">
        <v>7501015200087</v>
      </c>
      <c r="D2" s="16">
        <f ca="1">IF(C2&lt;&gt;"",IF(D2="",NOW(),D2),"")</f>
        <v>43544.540205671299</v>
      </c>
      <c r="E2" s="2" t="b">
        <f t="shared" ref="E2:E33" si="0">ISNUMBER(MATCH($A$2,C2,0))</f>
        <v>1</v>
      </c>
      <c r="F2" s="3">
        <f>COUNTIF(E2:E11,TRUE)</f>
        <v>10</v>
      </c>
      <c r="G2" s="3">
        <f>H2-F2</f>
        <v>0</v>
      </c>
      <c r="H2" s="3">
        <v>10</v>
      </c>
      <c r="I2" s="21"/>
      <c r="J2" s="21"/>
      <c r="K2" s="22"/>
      <c r="L2" s="11"/>
      <c r="M2" s="8"/>
      <c r="N2" s="8"/>
      <c r="O2" s="8"/>
      <c r="P2" s="8"/>
      <c r="Q2" s="8"/>
      <c r="R2" s="8"/>
      <c r="S2" s="8"/>
      <c r="T2" s="8"/>
      <c r="U2" s="8"/>
    </row>
    <row r="3" spans="1:21" x14ac:dyDescent="0.3">
      <c r="B3" s="1">
        <v>2</v>
      </c>
      <c r="C3" s="10">
        <v>7501015200087</v>
      </c>
      <c r="D3" s="16">
        <f t="shared" ref="D3:D66" ca="1" si="1">IF(C3&lt;&gt;"",IF(D3="",NOW(),D3),"")</f>
        <v>43544.540225231482</v>
      </c>
      <c r="E3" s="2" t="b">
        <f t="shared" si="0"/>
        <v>1</v>
      </c>
      <c r="F3" s="3">
        <f>COUNTIF(E12:E21,TRUE)</f>
        <v>0</v>
      </c>
      <c r="G3" s="3">
        <f t="shared" ref="G3:G11" si="2">H3-F3</f>
        <v>10</v>
      </c>
      <c r="H3" s="3">
        <v>10</v>
      </c>
      <c r="I3" s="16"/>
      <c r="J3" s="16"/>
      <c r="K3" s="12"/>
      <c r="L3" s="11"/>
      <c r="M3" s="9"/>
      <c r="N3" s="9"/>
      <c r="O3" s="9"/>
      <c r="P3" s="9"/>
      <c r="Q3" s="9"/>
      <c r="R3" s="9"/>
      <c r="S3" s="9"/>
      <c r="T3" s="9"/>
      <c r="U3" s="9"/>
    </row>
    <row r="4" spans="1:21" x14ac:dyDescent="0.3">
      <c r="B4" s="1">
        <v>3</v>
      </c>
      <c r="C4" s="10">
        <v>7501015200087</v>
      </c>
      <c r="D4" s="16">
        <f t="shared" ca="1" si="1"/>
        <v>43544.540238194444</v>
      </c>
      <c r="E4" s="2" t="b">
        <f t="shared" si="0"/>
        <v>1</v>
      </c>
      <c r="F4" s="3">
        <f>COUNTIF(E22:E31,TRUE)</f>
        <v>0</v>
      </c>
      <c r="G4" s="3">
        <f>H4-F4</f>
        <v>10</v>
      </c>
      <c r="H4" s="3">
        <v>10</v>
      </c>
      <c r="I4" s="16"/>
      <c r="J4" s="16"/>
      <c r="K4" s="12"/>
      <c r="L4" s="12"/>
      <c r="M4" s="1"/>
      <c r="N4" s="1"/>
      <c r="O4" s="1"/>
    </row>
    <row r="5" spans="1:21" x14ac:dyDescent="0.3">
      <c r="B5" s="1">
        <v>4</v>
      </c>
      <c r="C5" s="10">
        <v>7501015200087</v>
      </c>
      <c r="D5" s="16">
        <f t="shared" ref="D5:D10" ca="1" si="3">IF(C5&lt;&gt;"",IF(D5="",NOW(),D5),"")</f>
        <v>43544.541072916669</v>
      </c>
      <c r="E5" s="2" t="b">
        <f t="shared" si="0"/>
        <v>1</v>
      </c>
      <c r="F5" s="3">
        <f>COUNTIF(E32:E41,TRUE)</f>
        <v>0</v>
      </c>
      <c r="G5" s="3">
        <f t="shared" si="2"/>
        <v>10</v>
      </c>
      <c r="H5" s="3">
        <v>10</v>
      </c>
      <c r="I5" s="16"/>
      <c r="J5" s="16"/>
      <c r="K5" s="12"/>
      <c r="L5" s="12"/>
      <c r="M5" s="1"/>
      <c r="N5" s="1"/>
      <c r="O5" s="1"/>
    </row>
    <row r="6" spans="1:21" x14ac:dyDescent="0.3">
      <c r="B6" s="1">
        <v>5</v>
      </c>
      <c r="C6" s="10">
        <v>7501015200087</v>
      </c>
      <c r="D6" s="16">
        <f t="shared" ca="1" si="3"/>
        <v>43544.54109259259</v>
      </c>
      <c r="E6" s="2" t="b">
        <f t="shared" si="0"/>
        <v>1</v>
      </c>
      <c r="F6" s="3">
        <f>COUNTIF(E42:E51,TRUE)</f>
        <v>0</v>
      </c>
      <c r="G6" s="3">
        <f t="shared" si="2"/>
        <v>10</v>
      </c>
      <c r="H6" s="3">
        <v>10</v>
      </c>
      <c r="I6" s="16">
        <v>4.024305555555556E-2</v>
      </c>
      <c r="J6" s="16">
        <v>4.1122685185185186E-2</v>
      </c>
      <c r="K6" s="12">
        <f ca="1">SUMPRODUCT((D2:D11&gt;=I6)*(C2:C11=A2)*(D2:D11&lt;=J6)*1)</f>
        <v>0</v>
      </c>
      <c r="L6" s="12"/>
      <c r="M6" s="1"/>
      <c r="N6" s="1"/>
      <c r="O6" s="1"/>
    </row>
    <row r="7" spans="1:21" x14ac:dyDescent="0.3">
      <c r="B7" s="1">
        <v>6</v>
      </c>
      <c r="C7" s="10">
        <v>7501015200087</v>
      </c>
      <c r="D7" s="16">
        <f t="shared" ca="1" si="3"/>
        <v>43544.54110347222</v>
      </c>
      <c r="E7" s="2" t="b">
        <f t="shared" si="0"/>
        <v>1</v>
      </c>
      <c r="F7" s="3">
        <f>COUNTIF(E52:E61,TRUE)</f>
        <v>0</v>
      </c>
      <c r="G7" s="3">
        <f t="shared" si="2"/>
        <v>10</v>
      </c>
      <c r="H7" s="3">
        <v>10</v>
      </c>
      <c r="I7" s="16"/>
      <c r="J7" s="16"/>
      <c r="K7" s="14"/>
      <c r="L7" s="12"/>
      <c r="M7" s="1"/>
      <c r="N7" s="1"/>
      <c r="O7" s="1"/>
    </row>
    <row r="8" spans="1:21" x14ac:dyDescent="0.3">
      <c r="B8" s="1">
        <v>7</v>
      </c>
      <c r="C8" s="10">
        <v>7501015200087</v>
      </c>
      <c r="D8" s="16">
        <f ca="1">IF(C8&lt;&gt;"",IF(D8="",NOW(),D8),"")</f>
        <v>0</v>
      </c>
      <c r="E8" s="2" t="b">
        <f t="shared" si="0"/>
        <v>1</v>
      </c>
      <c r="F8" s="3">
        <f>COUNTIF(E62:E71,TRUE)</f>
        <v>0</v>
      </c>
      <c r="G8" s="3">
        <f t="shared" si="2"/>
        <v>10</v>
      </c>
      <c r="H8" s="3">
        <v>10</v>
      </c>
      <c r="I8" s="16"/>
      <c r="J8" s="16"/>
      <c r="K8" s="14"/>
      <c r="L8" s="12"/>
      <c r="M8" s="1"/>
      <c r="N8" s="1"/>
      <c r="O8" s="1"/>
    </row>
    <row r="9" spans="1:21" x14ac:dyDescent="0.3">
      <c r="B9" s="1">
        <v>8</v>
      </c>
      <c r="C9" s="10">
        <v>7501015200087</v>
      </c>
      <c r="D9" s="16">
        <f t="shared" ca="1" si="3"/>
        <v>43544.541126851851</v>
      </c>
      <c r="E9" s="2" t="b">
        <f t="shared" si="0"/>
        <v>1</v>
      </c>
      <c r="F9" s="3">
        <f>COUNTIF(E72:E81,TRUE)</f>
        <v>0</v>
      </c>
      <c r="G9" s="3">
        <f t="shared" si="2"/>
        <v>10</v>
      </c>
      <c r="H9" s="3">
        <v>10</v>
      </c>
      <c r="I9" s="16"/>
      <c r="J9" s="16"/>
      <c r="K9" s="14"/>
      <c r="L9" s="12"/>
      <c r="M9" s="1"/>
      <c r="N9" s="1"/>
      <c r="O9" s="1"/>
    </row>
    <row r="10" spans="1:21" x14ac:dyDescent="0.3">
      <c r="B10" s="1">
        <v>9</v>
      </c>
      <c r="C10" s="10">
        <v>7501015200087</v>
      </c>
      <c r="D10" s="16">
        <f t="shared" ca="1" si="3"/>
        <v>43544.54113946759</v>
      </c>
      <c r="E10" s="2" t="b">
        <f t="shared" si="0"/>
        <v>1</v>
      </c>
      <c r="F10" s="3">
        <f>COUNTIF(E82:E91,TRUE)</f>
        <v>0</v>
      </c>
      <c r="G10" s="3">
        <f t="shared" si="2"/>
        <v>10</v>
      </c>
      <c r="H10" s="3">
        <v>10</v>
      </c>
      <c r="I10" s="16"/>
      <c r="J10" s="16"/>
      <c r="K10" s="14"/>
      <c r="L10" s="12"/>
      <c r="M10" s="1"/>
      <c r="N10" s="1"/>
      <c r="O10" s="1"/>
    </row>
    <row r="11" spans="1:21" x14ac:dyDescent="0.3">
      <c r="A11" s="8"/>
      <c r="B11" s="6">
        <v>10</v>
      </c>
      <c r="C11" s="10">
        <v>7501015200087</v>
      </c>
      <c r="D11" s="16">
        <f t="shared" ca="1" si="1"/>
        <v>43544.541149074073</v>
      </c>
      <c r="E11" s="2" t="b">
        <f t="shared" si="0"/>
        <v>1</v>
      </c>
      <c r="F11" s="3">
        <f>COUNTIF(E92:E101,TRUE)</f>
        <v>0</v>
      </c>
      <c r="G11" s="3">
        <f t="shared" si="2"/>
        <v>10</v>
      </c>
      <c r="H11" s="3">
        <v>10</v>
      </c>
      <c r="I11" s="16"/>
      <c r="J11" s="16"/>
      <c r="K11" s="14"/>
      <c r="L11" s="12"/>
      <c r="M11" s="8"/>
      <c r="N11" s="8"/>
      <c r="O11" s="8"/>
    </row>
    <row r="12" spans="1:21" x14ac:dyDescent="0.3">
      <c r="A12" s="8"/>
      <c r="B12" s="8"/>
      <c r="C12" s="10"/>
      <c r="D12" s="16" t="str">
        <f t="shared" ca="1" si="1"/>
        <v/>
      </c>
      <c r="E12" s="2" t="b">
        <f t="shared" si="0"/>
        <v>0</v>
      </c>
      <c r="K12" s="13"/>
      <c r="L12" s="12"/>
    </row>
    <row r="13" spans="1:21" x14ac:dyDescent="0.3">
      <c r="A13" s="8"/>
      <c r="B13" s="8"/>
      <c r="C13" s="10"/>
      <c r="D13" s="16" t="str">
        <f t="shared" ca="1" si="1"/>
        <v/>
      </c>
      <c r="E13" s="2" t="b">
        <f t="shared" si="0"/>
        <v>0</v>
      </c>
      <c r="J13" s="20"/>
      <c r="K13" s="13"/>
      <c r="L13" s="12"/>
    </row>
    <row r="14" spans="1:21" x14ac:dyDescent="0.3">
      <c r="A14" s="8"/>
      <c r="B14" s="8"/>
      <c r="C14" s="10"/>
      <c r="D14" s="16" t="str">
        <f t="shared" ca="1" si="1"/>
        <v/>
      </c>
      <c r="E14" s="2" t="b">
        <f t="shared" si="0"/>
        <v>0</v>
      </c>
      <c r="J14" s="20"/>
      <c r="K14" s="13"/>
      <c r="L14" s="12"/>
    </row>
    <row r="15" spans="1:21" x14ac:dyDescent="0.3">
      <c r="A15" s="8"/>
      <c r="B15" s="8"/>
      <c r="C15" s="10"/>
      <c r="D15" s="16" t="str">
        <f t="shared" ca="1" si="1"/>
        <v/>
      </c>
      <c r="E15" s="2" t="b">
        <f t="shared" si="0"/>
        <v>0</v>
      </c>
      <c r="J15" s="20"/>
      <c r="K15" s="13"/>
      <c r="L15" s="12"/>
    </row>
    <row r="16" spans="1:21" x14ac:dyDescent="0.3">
      <c r="A16" s="8"/>
      <c r="B16" s="8"/>
      <c r="C16" s="10"/>
      <c r="D16" s="16" t="str">
        <f t="shared" ca="1" si="1"/>
        <v/>
      </c>
      <c r="E16" s="2" t="b">
        <f t="shared" si="0"/>
        <v>0</v>
      </c>
      <c r="J16" s="20"/>
      <c r="K16" s="13"/>
      <c r="L16" s="12"/>
    </row>
    <row r="17" spans="1:12" x14ac:dyDescent="0.3">
      <c r="A17" s="8"/>
      <c r="B17" s="8"/>
      <c r="C17" s="10"/>
      <c r="D17" s="16" t="str">
        <f t="shared" ca="1" si="1"/>
        <v/>
      </c>
      <c r="E17" s="2" t="b">
        <f t="shared" si="0"/>
        <v>0</v>
      </c>
      <c r="J17" s="20"/>
      <c r="K17" s="13"/>
      <c r="L17" s="12"/>
    </row>
    <row r="18" spans="1:12" x14ac:dyDescent="0.3">
      <c r="A18" s="8"/>
      <c r="B18" s="8"/>
      <c r="C18" s="10"/>
      <c r="D18" s="16" t="str">
        <f t="shared" ca="1" si="1"/>
        <v/>
      </c>
      <c r="E18" s="2" t="b">
        <f t="shared" si="0"/>
        <v>0</v>
      </c>
      <c r="J18" s="20"/>
      <c r="K18" s="13"/>
      <c r="L18" s="12"/>
    </row>
    <row r="19" spans="1:12" x14ac:dyDescent="0.3">
      <c r="A19" s="8"/>
      <c r="B19" s="8"/>
      <c r="C19" s="10"/>
      <c r="D19" s="16" t="str">
        <f t="shared" ca="1" si="1"/>
        <v/>
      </c>
      <c r="E19" s="2" t="b">
        <f t="shared" si="0"/>
        <v>0</v>
      </c>
      <c r="J19" s="20"/>
      <c r="K19" s="13"/>
    </row>
    <row r="20" spans="1:12" x14ac:dyDescent="0.3">
      <c r="A20" s="8"/>
      <c r="B20" s="8"/>
      <c r="C20" s="10"/>
      <c r="D20" s="16" t="str">
        <f t="shared" ca="1" si="1"/>
        <v/>
      </c>
      <c r="E20" s="2" t="b">
        <f t="shared" si="0"/>
        <v>0</v>
      </c>
      <c r="J20" s="20"/>
      <c r="K20" s="13"/>
    </row>
    <row r="21" spans="1:12" x14ac:dyDescent="0.3">
      <c r="A21" s="8"/>
      <c r="B21" s="8"/>
      <c r="C21" s="10"/>
      <c r="D21" s="16" t="str">
        <f t="shared" ca="1" si="1"/>
        <v/>
      </c>
      <c r="E21" s="2" t="b">
        <f t="shared" si="0"/>
        <v>0</v>
      </c>
      <c r="J21" s="20"/>
      <c r="K21" s="13"/>
    </row>
    <row r="22" spans="1:12" x14ac:dyDescent="0.3">
      <c r="A22" s="8"/>
      <c r="B22" s="8"/>
      <c r="C22" s="10"/>
      <c r="D22" s="16" t="str">
        <f t="shared" ca="1" si="1"/>
        <v/>
      </c>
      <c r="E22" s="2" t="b">
        <f t="shared" si="0"/>
        <v>0</v>
      </c>
      <c r="J22" s="20"/>
      <c r="K22" s="13"/>
    </row>
    <row r="23" spans="1:12" x14ac:dyDescent="0.3">
      <c r="A23" s="8"/>
      <c r="B23" s="8"/>
      <c r="C23" s="10"/>
      <c r="D23" s="16" t="str">
        <f t="shared" ca="1" si="1"/>
        <v/>
      </c>
      <c r="E23" s="2" t="b">
        <f t="shared" si="0"/>
        <v>0</v>
      </c>
      <c r="J23" s="20"/>
      <c r="K23" s="13"/>
    </row>
    <row r="24" spans="1:12" x14ac:dyDescent="0.3">
      <c r="A24" s="8"/>
      <c r="B24" s="8"/>
      <c r="C24" s="10"/>
      <c r="D24" s="16" t="str">
        <f t="shared" ca="1" si="1"/>
        <v/>
      </c>
      <c r="E24" s="2" t="b">
        <f t="shared" si="0"/>
        <v>0</v>
      </c>
      <c r="K24" s="13"/>
    </row>
    <row r="25" spans="1:12" x14ac:dyDescent="0.3">
      <c r="A25" s="8"/>
      <c r="B25" s="8"/>
      <c r="C25" s="10"/>
      <c r="D25" s="16" t="str">
        <f t="shared" ca="1" si="1"/>
        <v/>
      </c>
      <c r="E25" s="2" t="b">
        <f t="shared" si="0"/>
        <v>0</v>
      </c>
      <c r="K25" s="13"/>
    </row>
    <row r="26" spans="1:12" x14ac:dyDescent="0.3">
      <c r="A26" s="8"/>
      <c r="B26" s="8"/>
      <c r="C26" s="10"/>
      <c r="D26" s="16" t="str">
        <f t="shared" ca="1" si="1"/>
        <v/>
      </c>
      <c r="E26" s="2" t="b">
        <f t="shared" si="0"/>
        <v>0</v>
      </c>
      <c r="K26" s="13"/>
    </row>
    <row r="27" spans="1:12" x14ac:dyDescent="0.3">
      <c r="A27" s="8"/>
      <c r="B27" s="8"/>
      <c r="C27" s="10"/>
      <c r="D27" s="16" t="str">
        <f t="shared" ca="1" si="1"/>
        <v/>
      </c>
      <c r="E27" s="2" t="b">
        <f t="shared" si="0"/>
        <v>0</v>
      </c>
      <c r="K27" s="13"/>
    </row>
    <row r="28" spans="1:12" x14ac:dyDescent="0.3">
      <c r="A28" s="8"/>
      <c r="B28" s="8"/>
      <c r="C28" s="10"/>
      <c r="D28" s="16" t="str">
        <f t="shared" ca="1" si="1"/>
        <v/>
      </c>
      <c r="E28" s="2" t="b">
        <f t="shared" si="0"/>
        <v>0</v>
      </c>
      <c r="K28" s="13"/>
    </row>
    <row r="29" spans="1:12" x14ac:dyDescent="0.3">
      <c r="A29" s="8"/>
      <c r="B29" s="8"/>
      <c r="C29" s="10"/>
      <c r="D29" s="16" t="str">
        <f t="shared" ca="1" si="1"/>
        <v/>
      </c>
      <c r="E29" s="2" t="b">
        <f t="shared" si="0"/>
        <v>0</v>
      </c>
      <c r="K29" s="13"/>
    </row>
    <row r="30" spans="1:12" x14ac:dyDescent="0.3">
      <c r="A30" s="8"/>
      <c r="B30" s="8"/>
      <c r="C30" s="10"/>
      <c r="D30" s="16" t="str">
        <f t="shared" ca="1" si="1"/>
        <v/>
      </c>
      <c r="E30" s="2" t="b">
        <f t="shared" si="0"/>
        <v>0</v>
      </c>
      <c r="K30" s="13"/>
    </row>
    <row r="31" spans="1:12" x14ac:dyDescent="0.3">
      <c r="A31" s="8"/>
      <c r="B31" s="8"/>
      <c r="C31" s="10"/>
      <c r="D31" s="16" t="str">
        <f t="shared" ca="1" si="1"/>
        <v/>
      </c>
      <c r="E31" s="2" t="b">
        <f t="shared" si="0"/>
        <v>0</v>
      </c>
      <c r="K31" s="13"/>
    </row>
    <row r="32" spans="1:12" x14ac:dyDescent="0.3">
      <c r="A32" s="8"/>
      <c r="B32" s="8"/>
      <c r="C32" s="10"/>
      <c r="D32" s="16" t="str">
        <f t="shared" ca="1" si="1"/>
        <v/>
      </c>
      <c r="E32" s="2" t="b">
        <f t="shared" si="0"/>
        <v>0</v>
      </c>
      <c r="K32" s="13"/>
    </row>
    <row r="33" spans="1:11" x14ac:dyDescent="0.3">
      <c r="A33" s="8"/>
      <c r="B33" s="8"/>
      <c r="C33" s="10"/>
      <c r="D33" s="16" t="str">
        <f t="shared" ca="1" si="1"/>
        <v/>
      </c>
      <c r="E33" s="2" t="b">
        <f t="shared" si="0"/>
        <v>0</v>
      </c>
      <c r="K33" s="13"/>
    </row>
    <row r="34" spans="1:11" x14ac:dyDescent="0.3">
      <c r="A34" s="8"/>
      <c r="B34" s="8"/>
      <c r="C34" s="10"/>
      <c r="D34" s="16" t="str">
        <f t="shared" ca="1" si="1"/>
        <v/>
      </c>
      <c r="E34" s="2" t="b">
        <f t="shared" ref="E34:E65" si="4">ISNUMBER(MATCH($A$2,C34,0))</f>
        <v>0</v>
      </c>
      <c r="K34" s="13"/>
    </row>
    <row r="35" spans="1:11" x14ac:dyDescent="0.3">
      <c r="A35" s="8"/>
      <c r="B35" s="8"/>
      <c r="C35" s="10"/>
      <c r="D35" s="16" t="str">
        <f t="shared" ca="1" si="1"/>
        <v/>
      </c>
      <c r="E35" s="2" t="b">
        <f t="shared" si="4"/>
        <v>0</v>
      </c>
      <c r="K35" s="13"/>
    </row>
    <row r="36" spans="1:11" x14ac:dyDescent="0.3">
      <c r="A36" s="8"/>
      <c r="B36" s="8"/>
      <c r="C36" s="10"/>
      <c r="D36" s="16" t="str">
        <f t="shared" ca="1" si="1"/>
        <v/>
      </c>
      <c r="E36" s="2" t="b">
        <f t="shared" si="4"/>
        <v>0</v>
      </c>
      <c r="K36" s="13"/>
    </row>
    <row r="37" spans="1:11" x14ac:dyDescent="0.3">
      <c r="A37" s="8"/>
      <c r="B37" s="8"/>
      <c r="C37" s="10"/>
      <c r="D37" s="16" t="str">
        <f t="shared" ca="1" si="1"/>
        <v/>
      </c>
      <c r="E37" s="2" t="b">
        <f t="shared" si="4"/>
        <v>0</v>
      </c>
      <c r="K37" s="13"/>
    </row>
    <row r="38" spans="1:11" x14ac:dyDescent="0.3">
      <c r="A38" s="8"/>
      <c r="B38" s="8"/>
      <c r="C38" s="10"/>
      <c r="D38" s="16" t="str">
        <f t="shared" ca="1" si="1"/>
        <v/>
      </c>
      <c r="E38" s="2" t="b">
        <f t="shared" si="4"/>
        <v>0</v>
      </c>
      <c r="K38" s="13"/>
    </row>
    <row r="39" spans="1:11" x14ac:dyDescent="0.3">
      <c r="A39" s="8"/>
      <c r="B39" s="8"/>
      <c r="C39" s="10"/>
      <c r="D39" s="16" t="str">
        <f t="shared" ca="1" si="1"/>
        <v/>
      </c>
      <c r="E39" s="2" t="b">
        <f t="shared" si="4"/>
        <v>0</v>
      </c>
      <c r="K39" s="13"/>
    </row>
    <row r="40" spans="1:11" x14ac:dyDescent="0.3">
      <c r="A40" s="8"/>
      <c r="B40" s="8"/>
      <c r="C40" s="10"/>
      <c r="D40" s="16" t="str">
        <f t="shared" ca="1" si="1"/>
        <v/>
      </c>
      <c r="E40" s="2" t="b">
        <f t="shared" si="4"/>
        <v>0</v>
      </c>
      <c r="K40" s="13"/>
    </row>
    <row r="41" spans="1:11" x14ac:dyDescent="0.3">
      <c r="A41" s="8"/>
      <c r="B41" s="8"/>
      <c r="C41" s="10"/>
      <c r="D41" s="16" t="str">
        <f t="shared" ca="1" si="1"/>
        <v/>
      </c>
      <c r="E41" s="2" t="b">
        <f t="shared" si="4"/>
        <v>0</v>
      </c>
      <c r="K41" s="13"/>
    </row>
    <row r="42" spans="1:11" x14ac:dyDescent="0.3">
      <c r="A42" s="8"/>
      <c r="B42" s="8"/>
      <c r="C42" s="10"/>
      <c r="D42" s="16" t="str">
        <f t="shared" ca="1" si="1"/>
        <v/>
      </c>
      <c r="E42" s="2" t="b">
        <f t="shared" si="4"/>
        <v>0</v>
      </c>
      <c r="K42" s="13"/>
    </row>
    <row r="43" spans="1:11" x14ac:dyDescent="0.3">
      <c r="A43" s="8"/>
      <c r="B43" s="8"/>
      <c r="C43" s="10"/>
      <c r="D43" s="16" t="str">
        <f t="shared" ca="1" si="1"/>
        <v/>
      </c>
      <c r="E43" s="2" t="b">
        <f t="shared" si="4"/>
        <v>0</v>
      </c>
      <c r="K43" s="13"/>
    </row>
    <row r="44" spans="1:11" x14ac:dyDescent="0.3">
      <c r="A44" s="8"/>
      <c r="B44" s="8"/>
      <c r="C44" s="10"/>
      <c r="D44" s="16" t="str">
        <f t="shared" ca="1" si="1"/>
        <v/>
      </c>
      <c r="E44" s="2" t="b">
        <f t="shared" si="4"/>
        <v>0</v>
      </c>
      <c r="K44" s="13"/>
    </row>
    <row r="45" spans="1:11" x14ac:dyDescent="0.3">
      <c r="A45" s="8"/>
      <c r="B45" s="8"/>
      <c r="C45" s="10"/>
      <c r="D45" s="16" t="str">
        <f t="shared" ca="1" si="1"/>
        <v/>
      </c>
      <c r="E45" s="2" t="b">
        <f t="shared" si="4"/>
        <v>0</v>
      </c>
      <c r="K45" s="13"/>
    </row>
    <row r="46" spans="1:11" x14ac:dyDescent="0.3">
      <c r="A46" s="8"/>
      <c r="B46" s="8"/>
      <c r="C46" s="10"/>
      <c r="D46" s="16" t="str">
        <f t="shared" ca="1" si="1"/>
        <v/>
      </c>
      <c r="E46" s="2" t="b">
        <f t="shared" si="4"/>
        <v>0</v>
      </c>
      <c r="K46" s="13"/>
    </row>
    <row r="47" spans="1:11" x14ac:dyDescent="0.3">
      <c r="A47" s="8"/>
      <c r="B47" s="8"/>
      <c r="C47" s="10"/>
      <c r="D47" s="16" t="str">
        <f t="shared" ca="1" si="1"/>
        <v/>
      </c>
      <c r="E47" s="2" t="b">
        <f t="shared" si="4"/>
        <v>0</v>
      </c>
      <c r="K47" s="13"/>
    </row>
    <row r="48" spans="1:11" x14ac:dyDescent="0.3">
      <c r="A48" s="8"/>
      <c r="B48" s="8"/>
      <c r="C48" s="10"/>
      <c r="D48" s="16" t="str">
        <f t="shared" ca="1" si="1"/>
        <v/>
      </c>
      <c r="E48" s="2" t="b">
        <f t="shared" si="4"/>
        <v>0</v>
      </c>
      <c r="K48" s="13"/>
    </row>
    <row r="49" spans="1:11" x14ac:dyDescent="0.3">
      <c r="A49" s="8"/>
      <c r="B49" s="8"/>
      <c r="C49" s="10"/>
      <c r="D49" s="16" t="str">
        <f t="shared" ca="1" si="1"/>
        <v/>
      </c>
      <c r="E49" s="2" t="b">
        <f t="shared" si="4"/>
        <v>0</v>
      </c>
      <c r="K49" s="13"/>
    </row>
    <row r="50" spans="1:11" x14ac:dyDescent="0.3">
      <c r="A50" s="8"/>
      <c r="B50" s="8"/>
      <c r="C50" s="10"/>
      <c r="D50" s="16" t="str">
        <f t="shared" ca="1" si="1"/>
        <v/>
      </c>
      <c r="E50" s="2" t="b">
        <f t="shared" si="4"/>
        <v>0</v>
      </c>
      <c r="K50" s="13"/>
    </row>
    <row r="51" spans="1:11" x14ac:dyDescent="0.3">
      <c r="A51" s="8"/>
      <c r="B51" s="8"/>
      <c r="C51" s="10"/>
      <c r="D51" s="16" t="str">
        <f t="shared" ca="1" si="1"/>
        <v/>
      </c>
      <c r="E51" s="2" t="b">
        <f t="shared" si="4"/>
        <v>0</v>
      </c>
      <c r="K51" s="13"/>
    </row>
    <row r="52" spans="1:11" x14ac:dyDescent="0.3">
      <c r="A52" s="8"/>
      <c r="B52" s="8"/>
      <c r="C52" s="10"/>
      <c r="D52" s="16" t="str">
        <f t="shared" ca="1" si="1"/>
        <v/>
      </c>
      <c r="E52" s="2" t="b">
        <f t="shared" si="4"/>
        <v>0</v>
      </c>
      <c r="K52" s="13"/>
    </row>
    <row r="53" spans="1:11" x14ac:dyDescent="0.3">
      <c r="A53" s="8"/>
      <c r="B53" s="8"/>
      <c r="C53" s="10"/>
      <c r="D53" s="16" t="str">
        <f t="shared" ca="1" si="1"/>
        <v/>
      </c>
      <c r="E53" s="2" t="b">
        <f t="shared" si="4"/>
        <v>0</v>
      </c>
      <c r="K53" s="13"/>
    </row>
    <row r="54" spans="1:11" x14ac:dyDescent="0.3">
      <c r="A54" s="8"/>
      <c r="B54" s="8"/>
      <c r="C54" s="10"/>
      <c r="D54" s="16" t="str">
        <f t="shared" ca="1" si="1"/>
        <v/>
      </c>
      <c r="E54" s="2" t="b">
        <f t="shared" si="4"/>
        <v>0</v>
      </c>
      <c r="K54" s="13"/>
    </row>
    <row r="55" spans="1:11" x14ac:dyDescent="0.3">
      <c r="A55" s="8"/>
      <c r="B55" s="8"/>
      <c r="C55" s="10"/>
      <c r="D55" s="16" t="str">
        <f t="shared" ca="1" si="1"/>
        <v/>
      </c>
      <c r="E55" s="2" t="b">
        <f t="shared" si="4"/>
        <v>0</v>
      </c>
      <c r="K55" s="13"/>
    </row>
    <row r="56" spans="1:11" x14ac:dyDescent="0.3">
      <c r="A56" s="8"/>
      <c r="B56" s="8"/>
      <c r="C56" s="10"/>
      <c r="D56" s="16" t="str">
        <f t="shared" ca="1" si="1"/>
        <v/>
      </c>
      <c r="E56" s="2" t="b">
        <f t="shared" si="4"/>
        <v>0</v>
      </c>
      <c r="K56" s="13"/>
    </row>
    <row r="57" spans="1:11" x14ac:dyDescent="0.3">
      <c r="A57" s="8"/>
      <c r="B57" s="8"/>
      <c r="C57" s="10"/>
      <c r="D57" s="16" t="str">
        <f t="shared" ca="1" si="1"/>
        <v/>
      </c>
      <c r="E57" s="2" t="b">
        <f t="shared" si="4"/>
        <v>0</v>
      </c>
      <c r="K57" s="13"/>
    </row>
    <row r="58" spans="1:11" x14ac:dyDescent="0.3">
      <c r="A58" s="8"/>
      <c r="B58" s="8"/>
      <c r="C58" s="10"/>
      <c r="D58" s="16" t="str">
        <f t="shared" ca="1" si="1"/>
        <v/>
      </c>
      <c r="E58" s="2" t="b">
        <f t="shared" si="4"/>
        <v>0</v>
      </c>
      <c r="K58" s="13"/>
    </row>
    <row r="59" spans="1:11" x14ac:dyDescent="0.3">
      <c r="A59" s="8"/>
      <c r="B59" s="8"/>
      <c r="C59" s="10"/>
      <c r="D59" s="16" t="str">
        <f t="shared" ca="1" si="1"/>
        <v/>
      </c>
      <c r="E59" s="2" t="b">
        <f t="shared" si="4"/>
        <v>0</v>
      </c>
      <c r="K59" s="13"/>
    </row>
    <row r="60" spans="1:11" x14ac:dyDescent="0.3">
      <c r="A60" s="8"/>
      <c r="B60" s="8"/>
      <c r="C60" s="10"/>
      <c r="D60" s="16" t="str">
        <f t="shared" ca="1" si="1"/>
        <v/>
      </c>
      <c r="E60" s="2" t="b">
        <f t="shared" si="4"/>
        <v>0</v>
      </c>
      <c r="K60" s="13"/>
    </row>
    <row r="61" spans="1:11" x14ac:dyDescent="0.3">
      <c r="A61" s="8"/>
      <c r="B61" s="8"/>
      <c r="C61" s="10"/>
      <c r="D61" s="16" t="str">
        <f t="shared" ca="1" si="1"/>
        <v/>
      </c>
      <c r="E61" s="2" t="b">
        <f t="shared" si="4"/>
        <v>0</v>
      </c>
      <c r="K61" s="13"/>
    </row>
    <row r="62" spans="1:11" x14ac:dyDescent="0.3">
      <c r="A62" s="8"/>
      <c r="B62" s="8"/>
      <c r="C62" s="10"/>
      <c r="D62" s="16" t="str">
        <f t="shared" ca="1" si="1"/>
        <v/>
      </c>
      <c r="E62" s="2" t="b">
        <f t="shared" si="4"/>
        <v>0</v>
      </c>
      <c r="K62" s="13"/>
    </row>
    <row r="63" spans="1:11" x14ac:dyDescent="0.3">
      <c r="A63" s="8"/>
      <c r="B63" s="8"/>
      <c r="C63" s="10"/>
      <c r="D63" s="16" t="str">
        <f t="shared" ca="1" si="1"/>
        <v/>
      </c>
      <c r="E63" s="2" t="b">
        <f t="shared" si="4"/>
        <v>0</v>
      </c>
      <c r="K63" s="13"/>
    </row>
    <row r="64" spans="1:11" x14ac:dyDescent="0.3">
      <c r="A64" s="8"/>
      <c r="B64" s="8"/>
      <c r="C64" s="10"/>
      <c r="D64" s="16" t="str">
        <f t="shared" ca="1" si="1"/>
        <v/>
      </c>
      <c r="E64" s="2" t="b">
        <f t="shared" si="4"/>
        <v>0</v>
      </c>
      <c r="K64" s="13"/>
    </row>
    <row r="65" spans="1:11" x14ac:dyDescent="0.3">
      <c r="A65" s="8"/>
      <c r="B65" s="8"/>
      <c r="C65" s="10"/>
      <c r="D65" s="16" t="str">
        <f t="shared" ca="1" si="1"/>
        <v/>
      </c>
      <c r="E65" s="2" t="b">
        <f t="shared" si="4"/>
        <v>0</v>
      </c>
      <c r="K65" s="13"/>
    </row>
    <row r="66" spans="1:11" x14ac:dyDescent="0.3">
      <c r="A66" s="8"/>
      <c r="B66" s="8"/>
      <c r="C66" s="10"/>
      <c r="D66" s="16" t="str">
        <f t="shared" ca="1" si="1"/>
        <v/>
      </c>
      <c r="E66" s="2" t="b">
        <f t="shared" ref="E66:E101" si="5">ISNUMBER(MATCH($A$2,C66,0))</f>
        <v>0</v>
      </c>
      <c r="K66" s="13"/>
    </row>
    <row r="67" spans="1:11" x14ac:dyDescent="0.3">
      <c r="A67" s="8"/>
      <c r="B67" s="8"/>
      <c r="C67" s="10"/>
      <c r="D67" s="16" t="str">
        <f t="shared" ref="D67:D101" ca="1" si="6">IF(C67&lt;&gt;"",IF(D67="",NOW(),D67),"")</f>
        <v/>
      </c>
      <c r="E67" s="2" t="b">
        <f t="shared" si="5"/>
        <v>0</v>
      </c>
      <c r="K67" s="13"/>
    </row>
    <row r="68" spans="1:11" x14ac:dyDescent="0.3">
      <c r="A68" s="8"/>
      <c r="B68" s="8"/>
      <c r="C68" s="10"/>
      <c r="D68" s="16" t="str">
        <f t="shared" ca="1" si="6"/>
        <v/>
      </c>
      <c r="E68" s="2" t="b">
        <f t="shared" si="5"/>
        <v>0</v>
      </c>
      <c r="K68" s="13"/>
    </row>
    <row r="69" spans="1:11" x14ac:dyDescent="0.3">
      <c r="A69" s="8"/>
      <c r="B69" s="8"/>
      <c r="C69" s="10"/>
      <c r="D69" s="16" t="str">
        <f t="shared" ca="1" si="6"/>
        <v/>
      </c>
      <c r="E69" s="2" t="b">
        <f t="shared" si="5"/>
        <v>0</v>
      </c>
      <c r="K69" s="13"/>
    </row>
    <row r="70" spans="1:11" x14ac:dyDescent="0.3">
      <c r="A70" s="8"/>
      <c r="B70" s="8"/>
      <c r="C70" s="10"/>
      <c r="D70" s="16" t="str">
        <f t="shared" ca="1" si="6"/>
        <v/>
      </c>
      <c r="E70" s="2" t="b">
        <f t="shared" si="5"/>
        <v>0</v>
      </c>
      <c r="K70" s="13"/>
    </row>
    <row r="71" spans="1:11" x14ac:dyDescent="0.3">
      <c r="A71" s="8"/>
      <c r="B71" s="8"/>
      <c r="C71" s="10"/>
      <c r="D71" s="16" t="str">
        <f t="shared" ca="1" si="6"/>
        <v/>
      </c>
      <c r="E71" s="2" t="b">
        <f t="shared" si="5"/>
        <v>0</v>
      </c>
      <c r="K71" s="13"/>
    </row>
    <row r="72" spans="1:11" x14ac:dyDescent="0.3">
      <c r="A72" s="8"/>
      <c r="B72" s="8"/>
      <c r="C72" s="10"/>
      <c r="D72" s="16" t="str">
        <f t="shared" ca="1" si="6"/>
        <v/>
      </c>
      <c r="E72" s="2" t="b">
        <f t="shared" si="5"/>
        <v>0</v>
      </c>
      <c r="K72" s="13"/>
    </row>
    <row r="73" spans="1:11" x14ac:dyDescent="0.3">
      <c r="A73" s="8"/>
      <c r="B73" s="8"/>
      <c r="C73" s="10"/>
      <c r="D73" s="16" t="str">
        <f t="shared" ca="1" si="6"/>
        <v/>
      </c>
      <c r="E73" s="2" t="b">
        <f t="shared" si="5"/>
        <v>0</v>
      </c>
      <c r="K73" s="13"/>
    </row>
    <row r="74" spans="1:11" x14ac:dyDescent="0.3">
      <c r="A74" s="8"/>
      <c r="B74" s="8"/>
      <c r="C74" s="10"/>
      <c r="D74" s="16" t="str">
        <f t="shared" ca="1" si="6"/>
        <v/>
      </c>
      <c r="E74" s="2" t="b">
        <f t="shared" si="5"/>
        <v>0</v>
      </c>
      <c r="K74" s="13"/>
    </row>
    <row r="75" spans="1:11" x14ac:dyDescent="0.3">
      <c r="A75" s="8"/>
      <c r="B75" s="8"/>
      <c r="C75" s="10"/>
      <c r="D75" s="16" t="str">
        <f t="shared" ca="1" si="6"/>
        <v/>
      </c>
      <c r="E75" s="2" t="b">
        <f t="shared" si="5"/>
        <v>0</v>
      </c>
      <c r="K75" s="13"/>
    </row>
    <row r="76" spans="1:11" x14ac:dyDescent="0.3">
      <c r="A76" s="8"/>
      <c r="B76" s="8"/>
      <c r="C76" s="10"/>
      <c r="D76" s="16" t="str">
        <f t="shared" ca="1" si="6"/>
        <v/>
      </c>
      <c r="E76" s="2" t="b">
        <f t="shared" si="5"/>
        <v>0</v>
      </c>
      <c r="K76" s="13"/>
    </row>
    <row r="77" spans="1:11" x14ac:dyDescent="0.3">
      <c r="A77" s="8"/>
      <c r="B77" s="8"/>
      <c r="C77" s="10"/>
      <c r="D77" s="16" t="str">
        <f t="shared" ca="1" si="6"/>
        <v/>
      </c>
      <c r="E77" s="2" t="b">
        <f t="shared" si="5"/>
        <v>0</v>
      </c>
      <c r="K77" s="13"/>
    </row>
    <row r="78" spans="1:11" x14ac:dyDescent="0.3">
      <c r="A78" s="8"/>
      <c r="B78" s="8"/>
      <c r="C78" s="10"/>
      <c r="D78" s="16" t="str">
        <f t="shared" ca="1" si="6"/>
        <v/>
      </c>
      <c r="E78" s="2" t="b">
        <f t="shared" si="5"/>
        <v>0</v>
      </c>
      <c r="K78" s="13"/>
    </row>
    <row r="79" spans="1:11" x14ac:dyDescent="0.3">
      <c r="A79" s="8"/>
      <c r="B79" s="8"/>
      <c r="C79" s="10"/>
      <c r="D79" s="16" t="str">
        <f t="shared" ca="1" si="6"/>
        <v/>
      </c>
      <c r="E79" s="2" t="b">
        <f t="shared" si="5"/>
        <v>0</v>
      </c>
      <c r="K79" s="13"/>
    </row>
    <row r="80" spans="1:11" x14ac:dyDescent="0.3">
      <c r="A80" s="8"/>
      <c r="B80" s="8"/>
      <c r="C80" s="10"/>
      <c r="D80" s="16" t="str">
        <f t="shared" ca="1" si="6"/>
        <v/>
      </c>
      <c r="E80" s="2" t="b">
        <f t="shared" si="5"/>
        <v>0</v>
      </c>
      <c r="K80" s="13"/>
    </row>
    <row r="81" spans="1:11" x14ac:dyDescent="0.3">
      <c r="A81" s="8"/>
      <c r="B81" s="8"/>
      <c r="C81" s="10"/>
      <c r="D81" s="16" t="str">
        <f t="shared" ca="1" si="6"/>
        <v/>
      </c>
      <c r="E81" s="2" t="b">
        <f t="shared" si="5"/>
        <v>0</v>
      </c>
      <c r="K81" s="13"/>
    </row>
    <row r="82" spans="1:11" x14ac:dyDescent="0.3">
      <c r="A82" s="8"/>
      <c r="B82" s="8"/>
      <c r="C82" s="10"/>
      <c r="D82" s="16" t="str">
        <f t="shared" ca="1" si="6"/>
        <v/>
      </c>
      <c r="E82" s="2" t="b">
        <f t="shared" si="5"/>
        <v>0</v>
      </c>
      <c r="K82" s="13"/>
    </row>
    <row r="83" spans="1:11" x14ac:dyDescent="0.3">
      <c r="A83" s="8"/>
      <c r="B83" s="8"/>
      <c r="C83" s="10"/>
      <c r="D83" s="16" t="str">
        <f t="shared" ca="1" si="6"/>
        <v/>
      </c>
      <c r="E83" s="2" t="b">
        <f t="shared" si="5"/>
        <v>0</v>
      </c>
      <c r="K83" s="13"/>
    </row>
    <row r="84" spans="1:11" x14ac:dyDescent="0.3">
      <c r="A84" s="8"/>
      <c r="B84" s="8"/>
      <c r="C84" s="10"/>
      <c r="D84" s="16" t="str">
        <f t="shared" ca="1" si="6"/>
        <v/>
      </c>
      <c r="E84" s="2" t="b">
        <f t="shared" si="5"/>
        <v>0</v>
      </c>
      <c r="K84" s="13"/>
    </row>
    <row r="85" spans="1:11" x14ac:dyDescent="0.3">
      <c r="A85" s="8"/>
      <c r="B85" s="8"/>
      <c r="C85" s="10"/>
      <c r="D85" s="16" t="str">
        <f t="shared" ca="1" si="6"/>
        <v/>
      </c>
      <c r="E85" s="2" t="b">
        <f t="shared" si="5"/>
        <v>0</v>
      </c>
      <c r="K85" s="13"/>
    </row>
    <row r="86" spans="1:11" x14ac:dyDescent="0.3">
      <c r="A86" s="8"/>
      <c r="B86" s="8"/>
      <c r="C86" s="10"/>
      <c r="D86" s="16" t="str">
        <f t="shared" ca="1" si="6"/>
        <v/>
      </c>
      <c r="E86" s="2" t="b">
        <f t="shared" si="5"/>
        <v>0</v>
      </c>
      <c r="K86" s="13"/>
    </row>
    <row r="87" spans="1:11" x14ac:dyDescent="0.3">
      <c r="A87" s="8"/>
      <c r="B87" s="8"/>
      <c r="C87" s="10"/>
      <c r="D87" s="16" t="str">
        <f t="shared" ca="1" si="6"/>
        <v/>
      </c>
      <c r="E87" s="2" t="b">
        <f t="shared" si="5"/>
        <v>0</v>
      </c>
      <c r="K87" s="13"/>
    </row>
    <row r="88" spans="1:11" x14ac:dyDescent="0.3">
      <c r="A88" s="8"/>
      <c r="B88" s="8"/>
      <c r="C88" s="10"/>
      <c r="D88" s="16" t="str">
        <f t="shared" ca="1" si="6"/>
        <v/>
      </c>
      <c r="E88" s="2" t="b">
        <f t="shared" si="5"/>
        <v>0</v>
      </c>
      <c r="K88" s="13"/>
    </row>
    <row r="89" spans="1:11" x14ac:dyDescent="0.3">
      <c r="A89" s="8"/>
      <c r="B89" s="8"/>
      <c r="C89" s="10"/>
      <c r="D89" s="16" t="str">
        <f t="shared" ca="1" si="6"/>
        <v/>
      </c>
      <c r="E89" s="2" t="b">
        <f t="shared" si="5"/>
        <v>0</v>
      </c>
      <c r="K89" s="13"/>
    </row>
    <row r="90" spans="1:11" x14ac:dyDescent="0.3">
      <c r="A90" s="8"/>
      <c r="B90" s="8"/>
      <c r="C90" s="10"/>
      <c r="D90" s="16" t="str">
        <f t="shared" ca="1" si="6"/>
        <v/>
      </c>
      <c r="E90" s="2" t="b">
        <f t="shared" si="5"/>
        <v>0</v>
      </c>
      <c r="K90" s="13"/>
    </row>
    <row r="91" spans="1:11" x14ac:dyDescent="0.3">
      <c r="A91" s="8"/>
      <c r="B91" s="8"/>
      <c r="C91" s="10"/>
      <c r="D91" s="16" t="str">
        <f t="shared" ca="1" si="6"/>
        <v/>
      </c>
      <c r="E91" s="2" t="b">
        <f t="shared" si="5"/>
        <v>0</v>
      </c>
      <c r="K91" s="13"/>
    </row>
    <row r="92" spans="1:11" x14ac:dyDescent="0.3">
      <c r="A92" s="8"/>
      <c r="B92" s="8"/>
      <c r="C92" s="10"/>
      <c r="D92" s="16" t="str">
        <f t="shared" ca="1" si="6"/>
        <v/>
      </c>
      <c r="E92" s="2" t="b">
        <f t="shared" si="5"/>
        <v>0</v>
      </c>
      <c r="K92" s="13"/>
    </row>
    <row r="93" spans="1:11" x14ac:dyDescent="0.3">
      <c r="A93" s="8"/>
      <c r="B93" s="8"/>
      <c r="C93" s="10"/>
      <c r="D93" s="16" t="str">
        <f t="shared" ca="1" si="6"/>
        <v/>
      </c>
      <c r="E93" s="2" t="b">
        <f t="shared" si="5"/>
        <v>0</v>
      </c>
      <c r="K93" s="13"/>
    </row>
    <row r="94" spans="1:11" x14ac:dyDescent="0.3">
      <c r="A94" s="8"/>
      <c r="B94" s="8"/>
      <c r="C94" s="10"/>
      <c r="D94" s="16" t="str">
        <f t="shared" ca="1" si="6"/>
        <v/>
      </c>
      <c r="E94" s="2" t="b">
        <f t="shared" si="5"/>
        <v>0</v>
      </c>
      <c r="K94" s="13"/>
    </row>
    <row r="95" spans="1:11" x14ac:dyDescent="0.3">
      <c r="A95" s="8"/>
      <c r="B95" s="8"/>
      <c r="C95" s="10"/>
      <c r="D95" s="16" t="str">
        <f t="shared" ca="1" si="6"/>
        <v/>
      </c>
      <c r="E95" s="2" t="b">
        <f t="shared" si="5"/>
        <v>0</v>
      </c>
      <c r="K95" s="13"/>
    </row>
    <row r="96" spans="1:11" x14ac:dyDescent="0.3">
      <c r="A96" s="8"/>
      <c r="B96" s="8"/>
      <c r="C96" s="10"/>
      <c r="D96" s="16" t="str">
        <f t="shared" ca="1" si="6"/>
        <v/>
      </c>
      <c r="E96" s="2" t="b">
        <f t="shared" si="5"/>
        <v>0</v>
      </c>
      <c r="K96" s="13"/>
    </row>
    <row r="97" spans="1:11" x14ac:dyDescent="0.3">
      <c r="A97" s="8"/>
      <c r="B97" s="8"/>
      <c r="C97" s="10"/>
      <c r="D97" s="16" t="str">
        <f t="shared" ca="1" si="6"/>
        <v/>
      </c>
      <c r="E97" s="2" t="b">
        <f t="shared" si="5"/>
        <v>0</v>
      </c>
      <c r="K97" s="13"/>
    </row>
    <row r="98" spans="1:11" x14ac:dyDescent="0.3">
      <c r="A98" s="8"/>
      <c r="B98" s="8"/>
      <c r="C98" s="10"/>
      <c r="D98" s="16" t="str">
        <f t="shared" ca="1" si="6"/>
        <v/>
      </c>
      <c r="E98" s="2" t="b">
        <f t="shared" si="5"/>
        <v>0</v>
      </c>
      <c r="K98" s="13"/>
    </row>
    <row r="99" spans="1:11" x14ac:dyDescent="0.3">
      <c r="A99" s="8"/>
      <c r="B99" s="8"/>
      <c r="C99" s="10"/>
      <c r="D99" s="16" t="str">
        <f t="shared" ca="1" si="6"/>
        <v/>
      </c>
      <c r="E99" s="2" t="b">
        <f t="shared" si="5"/>
        <v>0</v>
      </c>
      <c r="K99" s="13"/>
    </row>
    <row r="100" spans="1:11" x14ac:dyDescent="0.3">
      <c r="A100" s="8"/>
      <c r="B100" s="8"/>
      <c r="C100" s="10"/>
      <c r="D100" s="16" t="str">
        <f t="shared" ca="1" si="6"/>
        <v/>
      </c>
      <c r="E100" s="2" t="b">
        <f t="shared" si="5"/>
        <v>0</v>
      </c>
      <c r="K100" s="13"/>
    </row>
    <row r="101" spans="1:11" x14ac:dyDescent="0.3">
      <c r="A101" s="8"/>
      <c r="B101" s="8"/>
      <c r="C101" s="10"/>
      <c r="D101" s="16" t="str">
        <f t="shared" ca="1" si="6"/>
        <v/>
      </c>
      <c r="E101" s="2" t="b">
        <f t="shared" si="5"/>
        <v>0</v>
      </c>
      <c r="K101" s="13"/>
    </row>
    <row r="102" spans="1:11" x14ac:dyDescent="0.3">
      <c r="C102" s="10"/>
    </row>
  </sheetData>
  <dataConsolidate function="countNums"/>
  <conditionalFormatting sqref="E2:E101">
    <cfRule type="containsText" dxfId="3" priority="12" operator="containsText" text="FALSE">
      <formula>NOT(ISERROR(SEARCH("FALSE",E2)))</formula>
    </cfRule>
    <cfRule type="containsText" dxfId="2" priority="13" operator="containsText" text="TRUE">
      <formula>NOT(ISERROR(SEARCH("TRUE",E2)))</formula>
    </cfRule>
  </conditionalFormatting>
  <conditionalFormatting sqref="E14:E101">
    <cfRule type="expression" dxfId="1" priority="9">
      <formula>ISBLANK(C14)</formula>
    </cfRule>
  </conditionalFormatting>
  <conditionalFormatting sqref="E2:E13">
    <cfRule type="expression" dxfId="0" priority="3">
      <formula>ISBLANK(C2)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workbookViewId="0">
      <selection activeCell="B3" sqref="B3"/>
    </sheetView>
  </sheetViews>
  <sheetFormatPr defaultRowHeight="14.4" x14ac:dyDescent="0.3"/>
  <cols>
    <col min="2" max="2" width="46.33203125" style="3" customWidth="1"/>
    <col min="3" max="3" width="8.88671875" style="3"/>
  </cols>
  <sheetData>
    <row r="3" spans="2:2" ht="21" x14ac:dyDescent="0.3">
      <c r="B3" s="19" t="s">
        <v>9</v>
      </c>
    </row>
    <row r="4" spans="2:2" x14ac:dyDescent="0.3">
      <c r="B4" s="15"/>
    </row>
    <row r="5" spans="2:2" x14ac:dyDescent="0.3">
      <c r="B5" s="15"/>
    </row>
    <row r="6" spans="2:2" x14ac:dyDescent="0.3">
      <c r="B6" s="1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Sheet1!Criteria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Fabion Ocotitla</dc:creator>
  <cp:lastModifiedBy>Fabion Ocotitla</cp:lastModifiedBy>
  <dcterms:created xsi:type="dcterms:W3CDTF">2019-03-14T18:47:32Z</dcterms:created>
  <dcterms:modified xsi:type="dcterms:W3CDTF">2019-03-21T17:01:09Z</dcterms:modified>
</cp:coreProperties>
</file>