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7740"/>
  </bookViews>
  <sheets>
    <sheet name="Bases" sheetId="1" r:id="rId1"/>
    <sheet name="Tabla" sheetId="2" r:id="rId2"/>
  </sheets>
  <calcPr calcId="145621"/>
</workbook>
</file>

<file path=xl/calcChain.xml><?xml version="1.0" encoding="utf-8"?>
<calcChain xmlns="http://schemas.openxmlformats.org/spreadsheetml/2006/main">
  <c r="D313" i="2" l="1"/>
  <c r="D312" i="2"/>
  <c r="D311" i="2"/>
  <c r="D310" i="2"/>
  <c r="D309" i="2"/>
  <c r="D308" i="2"/>
  <c r="D307" i="2"/>
  <c r="D306" i="2"/>
  <c r="D305" i="2"/>
  <c r="D304" i="2"/>
  <c r="D303" i="2"/>
  <c r="D302" i="2"/>
  <c r="D301" i="2"/>
  <c r="D300" i="2"/>
  <c r="D299" i="2"/>
  <c r="D298" i="2"/>
  <c r="D297" i="2"/>
  <c r="D296" i="2"/>
  <c r="D295" i="2"/>
  <c r="D294" i="2"/>
  <c r="D293" i="2"/>
  <c r="D292" i="2"/>
  <c r="D291" i="2"/>
  <c r="D290" i="2"/>
  <c r="D289" i="2"/>
  <c r="D288" i="2"/>
  <c r="D287" i="2"/>
  <c r="D286" i="2"/>
  <c r="D285" i="2"/>
  <c r="D284" i="2"/>
  <c r="D283" i="2"/>
  <c r="D282" i="2"/>
  <c r="D281" i="2"/>
  <c r="D280" i="2"/>
  <c r="D279" i="2"/>
  <c r="D278" i="2"/>
  <c r="D277" i="2"/>
  <c r="D276" i="2"/>
  <c r="D275" i="2"/>
  <c r="D274" i="2"/>
  <c r="D273" i="2"/>
  <c r="D272" i="2"/>
  <c r="D271" i="2"/>
  <c r="D270" i="2"/>
  <c r="D269" i="2"/>
  <c r="D268" i="2"/>
  <c r="D267" i="2"/>
  <c r="D266" i="2"/>
  <c r="D265" i="2"/>
  <c r="D264" i="2"/>
  <c r="D263" i="2"/>
  <c r="D262" i="2"/>
  <c r="D261" i="2"/>
  <c r="D260" i="2"/>
  <c r="D259" i="2"/>
  <c r="D258" i="2"/>
  <c r="D257" i="2"/>
  <c r="D256" i="2"/>
  <c r="D255" i="2"/>
  <c r="D254" i="2"/>
  <c r="D253" i="2"/>
  <c r="D252" i="2"/>
  <c r="D251" i="2"/>
  <c r="D250" i="2"/>
  <c r="D249" i="2"/>
  <c r="D248" i="2"/>
  <c r="D247" i="2"/>
  <c r="D246" i="2"/>
  <c r="D245" i="2"/>
  <c r="D244" i="2"/>
  <c r="D243" i="2"/>
  <c r="D242" i="2"/>
  <c r="D241" i="2"/>
  <c r="D240" i="2"/>
  <c r="D239" i="2"/>
  <c r="D238" i="2"/>
  <c r="D237" i="2"/>
  <c r="D236" i="2"/>
  <c r="D235" i="2"/>
  <c r="D234" i="2"/>
  <c r="D233" i="2"/>
  <c r="D232" i="2"/>
  <c r="D231" i="2"/>
  <c r="D230" i="2"/>
  <c r="D229" i="2"/>
  <c r="D228" i="2"/>
  <c r="D227" i="2"/>
  <c r="D226" i="2"/>
  <c r="D225" i="2"/>
  <c r="D224" i="2"/>
  <c r="D223" i="2"/>
  <c r="D222" i="2"/>
  <c r="D221" i="2"/>
  <c r="D220" i="2"/>
  <c r="D219" i="2"/>
  <c r="D218" i="2"/>
  <c r="D217" i="2"/>
  <c r="D216" i="2"/>
  <c r="D215" i="2"/>
  <c r="D214" i="2"/>
  <c r="D213" i="2"/>
  <c r="D212" i="2"/>
  <c r="D211" i="2"/>
  <c r="D210" i="2"/>
  <c r="D209" i="2"/>
  <c r="D208" i="2"/>
  <c r="D207" i="2"/>
  <c r="D206" i="2"/>
  <c r="D205" i="2"/>
  <c r="D204" i="2"/>
  <c r="D203" i="2"/>
  <c r="D202" i="2"/>
  <c r="D201" i="2"/>
  <c r="D200" i="2"/>
  <c r="D199" i="2"/>
  <c r="D198" i="2"/>
  <c r="D197" i="2"/>
  <c r="D196" i="2"/>
  <c r="D195" i="2"/>
  <c r="D194" i="2"/>
  <c r="D193" i="2"/>
  <c r="D192" i="2"/>
  <c r="D191" i="2"/>
  <c r="D190" i="2"/>
  <c r="D189" i="2"/>
  <c r="D188" i="2"/>
  <c r="D187" i="2"/>
  <c r="D186" i="2"/>
  <c r="D185" i="2"/>
  <c r="D184" i="2"/>
  <c r="D183" i="2"/>
  <c r="D182" i="2"/>
  <c r="D181" i="2"/>
  <c r="D180" i="2"/>
  <c r="D179" i="2"/>
  <c r="D178" i="2"/>
  <c r="D177" i="2"/>
  <c r="D176" i="2"/>
  <c r="D175" i="2"/>
  <c r="D174" i="2"/>
  <c r="D173" i="2"/>
  <c r="D172" i="2"/>
  <c r="D171" i="2"/>
  <c r="D170" i="2"/>
  <c r="D169" i="2"/>
  <c r="D168" i="2"/>
  <c r="D167" i="2"/>
  <c r="D166" i="2"/>
  <c r="D165" i="2"/>
  <c r="D164" i="2"/>
  <c r="D163" i="2"/>
  <c r="D162" i="2"/>
  <c r="D161" i="2"/>
  <c r="D160" i="2"/>
  <c r="D159" i="2"/>
  <c r="D158" i="2"/>
  <c r="D157" i="2"/>
  <c r="D156" i="2"/>
  <c r="D155" i="2"/>
  <c r="D154" i="2"/>
  <c r="D153" i="2"/>
  <c r="D152" i="2"/>
  <c r="D151" i="2"/>
  <c r="D150" i="2"/>
  <c r="D149" i="2"/>
  <c r="D148" i="2"/>
  <c r="D147" i="2"/>
  <c r="D146" i="2"/>
  <c r="D145" i="2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  <c r="D4" i="2"/>
  <c r="D3" i="2"/>
  <c r="D2" i="2"/>
  <c r="Q109" i="1"/>
  <c r="H109" i="1"/>
  <c r="Q108" i="1"/>
  <c r="H108" i="1"/>
  <c r="Q107" i="1"/>
  <c r="H107" i="1"/>
  <c r="Q106" i="1"/>
  <c r="H106" i="1"/>
  <c r="Q105" i="1"/>
  <c r="H105" i="1"/>
  <c r="Q104" i="1"/>
  <c r="H104" i="1"/>
  <c r="Q103" i="1"/>
  <c r="H103" i="1"/>
  <c r="Q102" i="1"/>
  <c r="H102" i="1"/>
  <c r="Q101" i="1"/>
  <c r="H101" i="1"/>
  <c r="Q100" i="1"/>
  <c r="H100" i="1"/>
  <c r="Q99" i="1"/>
  <c r="H99" i="1"/>
  <c r="Q98" i="1"/>
  <c r="H98" i="1"/>
  <c r="Z96" i="1"/>
  <c r="Q96" i="1"/>
  <c r="H96" i="1"/>
  <c r="Z95" i="1"/>
  <c r="Q95" i="1"/>
  <c r="H95" i="1"/>
  <c r="Z94" i="1"/>
  <c r="Q94" i="1"/>
  <c r="H94" i="1"/>
  <c r="Z93" i="1"/>
  <c r="Q93" i="1"/>
  <c r="H93" i="1"/>
  <c r="Z92" i="1"/>
  <c r="Q92" i="1"/>
  <c r="H92" i="1"/>
  <c r="Z91" i="1"/>
  <c r="Q91" i="1"/>
  <c r="H91" i="1"/>
  <c r="Z90" i="1"/>
  <c r="Q90" i="1"/>
  <c r="H90" i="1"/>
  <c r="Z89" i="1"/>
  <c r="Q89" i="1"/>
  <c r="H89" i="1"/>
  <c r="Z88" i="1"/>
  <c r="Q88" i="1"/>
  <c r="H88" i="1"/>
  <c r="Z87" i="1"/>
  <c r="Q87" i="1"/>
  <c r="H87" i="1"/>
  <c r="Z86" i="1"/>
  <c r="Q86" i="1"/>
  <c r="H86" i="1"/>
  <c r="Z85" i="1"/>
  <c r="Q85" i="1"/>
  <c r="H85" i="1"/>
  <c r="Z83" i="1"/>
  <c r="Q83" i="1"/>
  <c r="H83" i="1"/>
  <c r="Z82" i="1"/>
  <c r="Q82" i="1"/>
  <c r="H82" i="1"/>
  <c r="Z81" i="1"/>
  <c r="Q81" i="1"/>
  <c r="H81" i="1"/>
  <c r="Z80" i="1"/>
  <c r="Q80" i="1"/>
  <c r="H80" i="1"/>
  <c r="Z79" i="1"/>
  <c r="Q79" i="1"/>
  <c r="H79" i="1"/>
  <c r="Z78" i="1"/>
  <c r="Q78" i="1"/>
  <c r="H78" i="1"/>
  <c r="Z77" i="1"/>
  <c r="Q77" i="1"/>
  <c r="H77" i="1"/>
  <c r="Z76" i="1"/>
  <c r="Q76" i="1"/>
  <c r="H76" i="1"/>
  <c r="Z75" i="1"/>
  <c r="Q75" i="1"/>
  <c r="H75" i="1"/>
  <c r="Z74" i="1"/>
  <c r="Q74" i="1"/>
  <c r="H74" i="1"/>
  <c r="Z73" i="1"/>
  <c r="Q73" i="1"/>
  <c r="H73" i="1"/>
  <c r="Z72" i="1"/>
  <c r="Q72" i="1"/>
  <c r="H72" i="1"/>
  <c r="Z70" i="1"/>
  <c r="Q70" i="1"/>
  <c r="H70" i="1"/>
  <c r="Z69" i="1"/>
  <c r="Q69" i="1"/>
  <c r="H69" i="1"/>
  <c r="Z68" i="1"/>
  <c r="Q68" i="1"/>
  <c r="H68" i="1"/>
  <c r="Z67" i="1"/>
  <c r="Q67" i="1"/>
  <c r="H67" i="1"/>
  <c r="Z66" i="1"/>
  <c r="Q66" i="1"/>
  <c r="H66" i="1"/>
  <c r="Z65" i="1"/>
  <c r="Q65" i="1"/>
  <c r="H65" i="1"/>
  <c r="Z64" i="1"/>
  <c r="Q64" i="1"/>
  <c r="H64" i="1"/>
  <c r="Z63" i="1"/>
  <c r="Q63" i="1"/>
  <c r="H63" i="1"/>
  <c r="Z62" i="1"/>
  <c r="Q62" i="1"/>
  <c r="H62" i="1"/>
  <c r="Z61" i="1"/>
  <c r="Q61" i="1"/>
  <c r="H61" i="1"/>
  <c r="Z60" i="1"/>
  <c r="Q60" i="1"/>
  <c r="H60" i="1"/>
  <c r="Z59" i="1"/>
  <c r="Q59" i="1"/>
  <c r="H59" i="1"/>
  <c r="Z55" i="1"/>
  <c r="Q55" i="1"/>
  <c r="H55" i="1"/>
  <c r="Z54" i="1"/>
  <c r="Q54" i="1"/>
  <c r="H54" i="1"/>
  <c r="Z53" i="1"/>
  <c r="Q53" i="1"/>
  <c r="H53" i="1"/>
  <c r="Z52" i="1"/>
  <c r="Q52" i="1"/>
  <c r="H52" i="1"/>
  <c r="Z51" i="1"/>
  <c r="Q51" i="1"/>
  <c r="H51" i="1"/>
  <c r="Z50" i="1"/>
  <c r="Q50" i="1"/>
  <c r="H50" i="1"/>
  <c r="Z49" i="1"/>
  <c r="Q49" i="1"/>
  <c r="H49" i="1"/>
  <c r="Z48" i="1"/>
  <c r="Q48" i="1"/>
  <c r="H48" i="1"/>
  <c r="Z47" i="1"/>
  <c r="Q47" i="1"/>
  <c r="H47" i="1"/>
  <c r="Z46" i="1"/>
  <c r="Q46" i="1"/>
  <c r="H46" i="1"/>
  <c r="Z45" i="1"/>
  <c r="Q45" i="1"/>
  <c r="H45" i="1"/>
  <c r="Z44" i="1"/>
  <c r="Q44" i="1"/>
  <c r="H44" i="1"/>
  <c r="Z42" i="1"/>
  <c r="Q42" i="1"/>
  <c r="H42" i="1"/>
  <c r="Z41" i="1"/>
  <c r="Q41" i="1"/>
  <c r="H41" i="1"/>
  <c r="Z40" i="1"/>
  <c r="Q40" i="1"/>
  <c r="H40" i="1"/>
  <c r="Z39" i="1"/>
  <c r="Q39" i="1"/>
  <c r="H39" i="1"/>
  <c r="Z38" i="1"/>
  <c r="Q38" i="1"/>
  <c r="H38" i="1"/>
  <c r="Z37" i="1"/>
  <c r="Q37" i="1"/>
  <c r="H37" i="1"/>
  <c r="Z36" i="1"/>
  <c r="Q36" i="1"/>
  <c r="H36" i="1"/>
  <c r="Z35" i="1"/>
  <c r="Q35" i="1"/>
  <c r="H35" i="1"/>
  <c r="Z34" i="1"/>
  <c r="Q34" i="1"/>
  <c r="H34" i="1"/>
  <c r="Z33" i="1"/>
  <c r="Q33" i="1"/>
  <c r="H33" i="1"/>
  <c r="Z32" i="1"/>
  <c r="Q32" i="1"/>
  <c r="H32" i="1"/>
  <c r="Z31" i="1"/>
  <c r="Q31" i="1"/>
  <c r="H31" i="1"/>
  <c r="Z29" i="1"/>
  <c r="Q29" i="1"/>
  <c r="H29" i="1"/>
  <c r="Z28" i="1"/>
  <c r="Q28" i="1"/>
  <c r="H28" i="1"/>
  <c r="Z27" i="1"/>
  <c r="Q27" i="1"/>
  <c r="H27" i="1"/>
  <c r="Z26" i="1"/>
  <c r="Q26" i="1"/>
  <c r="H26" i="1"/>
  <c r="Z25" i="1"/>
  <c r="Q25" i="1"/>
  <c r="H25" i="1"/>
  <c r="Z24" i="1"/>
  <c r="Q24" i="1"/>
  <c r="H24" i="1"/>
  <c r="Z23" i="1"/>
  <c r="Q23" i="1"/>
  <c r="H23" i="1"/>
  <c r="Z22" i="1"/>
  <c r="Q22" i="1"/>
  <c r="H22" i="1"/>
  <c r="Z21" i="1"/>
  <c r="Q21" i="1"/>
  <c r="H21" i="1"/>
  <c r="Z20" i="1"/>
  <c r="Q20" i="1"/>
  <c r="H20" i="1"/>
  <c r="Z19" i="1"/>
  <c r="Q19" i="1"/>
  <c r="H19" i="1"/>
  <c r="Z18" i="1"/>
  <c r="Q18" i="1"/>
  <c r="H18" i="1"/>
  <c r="W111" i="1" s="1"/>
  <c r="W14" i="1"/>
</calcChain>
</file>

<file path=xl/comments1.xml><?xml version="1.0" encoding="utf-8"?>
<comments xmlns="http://schemas.openxmlformats.org/spreadsheetml/2006/main">
  <authors>
    <author>Ray</author>
  </authors>
  <commentList>
    <comment ref="Q2" authorId="0">
      <text>
        <r>
          <rPr>
            <b/>
            <sz val="9"/>
            <color indexed="81"/>
            <rFont val="Tahoma"/>
            <family val="2"/>
          </rPr>
          <t>En funcion de esta fecha,
de la hoja "Tabla", debera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coger los 24 meses anteriores
de la columnas A y B</t>
        </r>
      </text>
    </comment>
    <comment ref="A18" authorId="0">
      <text>
        <r>
          <rPr>
            <b/>
            <sz val="9"/>
            <color indexed="81"/>
            <rFont val="Tahoma"/>
            <family val="2"/>
          </rPr>
          <t>Aquí deben aparecer los
restantes 240 meses de 
forma descendente.
De la hoja "Tabla" todas las
columnas.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<sst xmlns="http://schemas.openxmlformats.org/spreadsheetml/2006/main" count="39" uniqueCount="15">
  <si>
    <t xml:space="preserve">CALCULO BASE REGULADORA </t>
  </si>
  <si>
    <t>Regimen : General</t>
  </si>
  <si>
    <t>Mes</t>
  </si>
  <si>
    <t>B.Coti</t>
  </si>
  <si>
    <t>JUBILACION</t>
  </si>
  <si>
    <t>Desde</t>
  </si>
  <si>
    <t>Hasta</t>
  </si>
  <si>
    <t>( A ) Total Últimos 2 Años :</t>
  </si>
  <si>
    <t>In.Act</t>
  </si>
  <si>
    <t>B.Act</t>
  </si>
  <si>
    <t>( B ) Resto de Años :</t>
  </si>
  <si>
    <t>Base.Cotiza</t>
  </si>
  <si>
    <t>Base.Actualiza</t>
  </si>
  <si>
    <t>Indi.Actualiza</t>
  </si>
  <si>
    <t>B.Cotiza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</si>
</sst>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mm/yyyy"/>
    <numFmt numFmtId="165" formatCode="mm\.yyyy"/>
    <numFmt numFmtId="166" formatCode="0.0000000"/>
  </numFmts>
  <fonts count="11" x14ac:knownFonts="1">
    <font>
      <sz val="11"/>
      <color theme="1"/>
      <name val="Calibri"/>
      <family val="2"/>
      <scheme val="minor"/>
    </font>
    <font>
      <sz val="12"/>
      <name val="Cambria"/>
      <family val="1"/>
      <scheme val="major"/>
    </font>
    <font>
      <sz val="11"/>
      <name val="Cambria"/>
      <family val="1"/>
      <scheme val="major"/>
    </font>
    <font>
      <sz val="10"/>
      <name val="Cambria"/>
      <family val="1"/>
      <scheme val="major"/>
    </font>
    <font>
      <sz val="10"/>
      <color theme="1"/>
      <name val="Cambria"/>
      <family val="1"/>
      <scheme val="maj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rgb="FFFF0000"/>
      <name val="Cambria"/>
      <family val="1"/>
      <scheme val="major"/>
    </font>
    <font>
      <sz val="10"/>
      <color rgb="FFFF0000"/>
      <name val="Cambria"/>
      <family val="1"/>
      <scheme val="major"/>
    </font>
    <font>
      <sz val="11"/>
      <color rgb="FF00B050"/>
      <name val="Cambria"/>
      <family val="1"/>
      <scheme val="major"/>
    </font>
    <font>
      <sz val="10"/>
      <color rgb="FF00B050"/>
      <name val="Cambria"/>
      <family val="1"/>
      <scheme val="major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Border="1"/>
    <xf numFmtId="0" fontId="1" fillId="0" borderId="0" xfId="0" applyFont="1" applyAlignment="1"/>
    <xf numFmtId="0" fontId="1" fillId="0" borderId="0" xfId="0" applyFont="1"/>
    <xf numFmtId="165" fontId="3" fillId="0" borderId="5" xfId="0" applyNumberFormat="1" applyFont="1" applyBorder="1" applyAlignment="1">
      <alignment horizontal="center"/>
    </xf>
    <xf numFmtId="2" fontId="3" fillId="0" borderId="5" xfId="0" applyNumberFormat="1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11" xfId="0" applyBorder="1"/>
    <xf numFmtId="0" fontId="2" fillId="0" borderId="12" xfId="0" applyFont="1" applyBorder="1" applyAlignment="1">
      <alignment horizontal="center"/>
    </xf>
    <xf numFmtId="4" fontId="2" fillId="0" borderId="12" xfId="0" applyNumberFormat="1" applyFont="1" applyBorder="1" applyAlignment="1">
      <alignment horizontal="center"/>
    </xf>
    <xf numFmtId="4" fontId="2" fillId="0" borderId="13" xfId="0" applyNumberFormat="1" applyFont="1" applyBorder="1" applyAlignment="1">
      <alignment horizontal="center"/>
    </xf>
    <xf numFmtId="165" fontId="3" fillId="0" borderId="0" xfId="0" applyNumberFormat="1" applyFont="1" applyBorder="1" applyAlignment="1">
      <alignment horizontal="center"/>
    </xf>
    <xf numFmtId="4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right"/>
    </xf>
    <xf numFmtId="4" fontId="3" fillId="0" borderId="0" xfId="0" applyNumberFormat="1" applyFont="1" applyBorder="1" applyAlignment="1"/>
    <xf numFmtId="4" fontId="4" fillId="0" borderId="0" xfId="0" applyNumberFormat="1" applyFont="1" applyBorder="1" applyAlignment="1"/>
    <xf numFmtId="166" fontId="3" fillId="0" borderId="0" xfId="0" applyNumberFormat="1" applyFont="1" applyBorder="1" applyAlignment="1"/>
    <xf numFmtId="2" fontId="3" fillId="0" borderId="0" xfId="0" applyNumberFormat="1" applyFont="1" applyBorder="1" applyAlignment="1"/>
    <xf numFmtId="0" fontId="0" fillId="0" borderId="0" xfId="0" applyAlignment="1">
      <alignment horizontal="center"/>
    </xf>
    <xf numFmtId="4" fontId="0" fillId="0" borderId="0" xfId="0" applyNumberFormat="1"/>
    <xf numFmtId="165" fontId="3" fillId="4" borderId="0" xfId="0" applyNumberFormat="1" applyFont="1" applyFill="1" applyBorder="1" applyAlignment="1">
      <alignment horizontal="center"/>
    </xf>
    <xf numFmtId="4" fontId="4" fillId="4" borderId="0" xfId="0" applyNumberFormat="1" applyFont="1" applyFill="1" applyBorder="1" applyAlignment="1"/>
    <xf numFmtId="166" fontId="3" fillId="4" borderId="0" xfId="0" applyNumberFormat="1" applyFont="1" applyFill="1" applyBorder="1" applyAlignment="1"/>
    <xf numFmtId="4" fontId="3" fillId="4" borderId="0" xfId="0" applyNumberFormat="1" applyFont="1" applyFill="1" applyBorder="1" applyAlignment="1"/>
    <xf numFmtId="0" fontId="2" fillId="0" borderId="10" xfId="0" applyFont="1" applyBorder="1" applyAlignment="1">
      <alignment horizontal="center"/>
    </xf>
    <xf numFmtId="0" fontId="0" fillId="0" borderId="1" xfId="0" applyBorder="1"/>
    <xf numFmtId="4" fontId="1" fillId="0" borderId="0" xfId="0" applyNumberFormat="1" applyFont="1" applyBorder="1" applyAlignment="1">
      <alignment horizontal="center"/>
    </xf>
    <xf numFmtId="166" fontId="3" fillId="0" borderId="0" xfId="0" applyNumberFormat="1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165" fontId="3" fillId="0" borderId="0" xfId="0" applyNumberFormat="1" applyFont="1" applyBorder="1" applyAlignment="1">
      <alignment horizontal="center"/>
    </xf>
    <xf numFmtId="165" fontId="10" fillId="0" borderId="0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0" xfId="0" applyAlignment="1">
      <alignment horizontal="left"/>
    </xf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4" fontId="1" fillId="0" borderId="9" xfId="0" applyNumberFormat="1" applyFont="1" applyBorder="1" applyAlignment="1">
      <alignment horizontal="center"/>
    </xf>
    <xf numFmtId="165" fontId="3" fillId="3" borderId="11" xfId="0" applyNumberFormat="1" applyFont="1" applyFill="1" applyBorder="1" applyAlignment="1">
      <alignment horizontal="center"/>
    </xf>
    <xf numFmtId="165" fontId="3" fillId="3" borderId="0" xfId="0" applyNumberFormat="1" applyFont="1" applyFill="1" applyBorder="1" applyAlignment="1">
      <alignment horizontal="center"/>
    </xf>
    <xf numFmtId="2" fontId="3" fillId="3" borderId="0" xfId="0" applyNumberFormat="1" applyFont="1" applyFill="1" applyBorder="1" applyAlignment="1">
      <alignment horizontal="center"/>
    </xf>
    <xf numFmtId="2" fontId="3" fillId="3" borderId="1" xfId="0" applyNumberFormat="1" applyFont="1" applyFill="1" applyBorder="1" applyAlignment="1">
      <alignment horizontal="center"/>
    </xf>
    <xf numFmtId="165" fontId="3" fillId="3" borderId="7" xfId="0" applyNumberFormat="1" applyFont="1" applyFill="1" applyBorder="1" applyAlignment="1">
      <alignment horizontal="center"/>
    </xf>
    <xf numFmtId="165" fontId="3" fillId="3" borderId="5" xfId="0" applyNumberFormat="1" applyFont="1" applyFill="1" applyBorder="1" applyAlignment="1">
      <alignment horizontal="center"/>
    </xf>
    <xf numFmtId="2" fontId="3" fillId="3" borderId="5" xfId="0" applyNumberFormat="1" applyFont="1" applyFill="1" applyBorder="1" applyAlignment="1">
      <alignment horizontal="center"/>
    </xf>
    <xf numFmtId="2" fontId="3" fillId="3" borderId="6" xfId="0" applyNumberFormat="1" applyFont="1" applyFill="1" applyBorder="1" applyAlignment="1">
      <alignment horizontal="center"/>
    </xf>
    <xf numFmtId="2" fontId="3" fillId="3" borderId="9" xfId="0" applyNumberFormat="1" applyFont="1" applyFill="1" applyBorder="1" applyAlignment="1">
      <alignment horizontal="center"/>
    </xf>
    <xf numFmtId="165" fontId="3" fillId="3" borderId="8" xfId="0" applyNumberFormat="1" applyFont="1" applyFill="1" applyBorder="1" applyAlignment="1">
      <alignment horizontal="center"/>
    </xf>
    <xf numFmtId="165" fontId="3" fillId="3" borderId="9" xfId="0" applyNumberFormat="1" applyFont="1" applyFill="1" applyBorder="1" applyAlignment="1">
      <alignment horizontal="center"/>
    </xf>
    <xf numFmtId="2" fontId="3" fillId="3" borderId="10" xfId="0" applyNumberFormat="1" applyFont="1" applyFill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164" fontId="9" fillId="2" borderId="7" xfId="0" applyNumberFormat="1" applyFont="1" applyFill="1" applyBorder="1" applyAlignment="1">
      <alignment horizontal="center"/>
    </xf>
    <xf numFmtId="164" fontId="9" fillId="2" borderId="5" xfId="0" applyNumberFormat="1" applyFont="1" applyFill="1" applyBorder="1" applyAlignment="1">
      <alignment horizontal="center"/>
    </xf>
    <xf numFmtId="164" fontId="9" fillId="2" borderId="6" xfId="0" applyNumberFormat="1" applyFont="1" applyFill="1" applyBorder="1" applyAlignment="1">
      <alignment horizontal="center"/>
    </xf>
    <xf numFmtId="164" fontId="7" fillId="2" borderId="7" xfId="0" applyNumberFormat="1" applyFont="1" applyFill="1" applyBorder="1" applyAlignment="1">
      <alignment horizontal="center"/>
    </xf>
    <xf numFmtId="164" fontId="7" fillId="2" borderId="5" xfId="0" applyNumberFormat="1" applyFont="1" applyFill="1" applyBorder="1" applyAlignment="1">
      <alignment horizontal="center"/>
    </xf>
    <xf numFmtId="165" fontId="8" fillId="3" borderId="8" xfId="0" applyNumberFormat="1" applyFont="1" applyFill="1" applyBorder="1" applyAlignment="1">
      <alignment horizontal="center"/>
    </xf>
    <xf numFmtId="165" fontId="8" fillId="3" borderId="9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57"/>
  <sheetViews>
    <sheetView showGridLines="0" tabSelected="1" workbookViewId="0">
      <selection activeCell="AF24" sqref="AF24"/>
    </sheetView>
  </sheetViews>
  <sheetFormatPr baseColWidth="10" defaultRowHeight="15" x14ac:dyDescent="0.25"/>
  <cols>
    <col min="1" max="5" width="3.7109375" customWidth="1"/>
    <col min="6" max="6" width="2.7109375" customWidth="1"/>
    <col min="7" max="14" width="3.7109375" customWidth="1"/>
    <col min="15" max="15" width="2.7109375" customWidth="1"/>
    <col min="16" max="27" width="3.7109375" customWidth="1"/>
    <col min="28" max="28" width="0.5703125" customWidth="1"/>
    <col min="29" max="31" width="3.7109375" customWidth="1"/>
    <col min="257" max="283" width="3.7109375" customWidth="1"/>
    <col min="284" max="284" width="0.7109375" customWidth="1"/>
    <col min="285" max="287" width="3.7109375" customWidth="1"/>
    <col min="513" max="539" width="3.7109375" customWidth="1"/>
    <col min="540" max="540" width="0.7109375" customWidth="1"/>
    <col min="541" max="543" width="3.7109375" customWidth="1"/>
    <col min="769" max="795" width="3.7109375" customWidth="1"/>
    <col min="796" max="796" width="0.7109375" customWidth="1"/>
    <col min="797" max="799" width="3.7109375" customWidth="1"/>
    <col min="1025" max="1051" width="3.7109375" customWidth="1"/>
    <col min="1052" max="1052" width="0.7109375" customWidth="1"/>
    <col min="1053" max="1055" width="3.7109375" customWidth="1"/>
    <col min="1281" max="1307" width="3.7109375" customWidth="1"/>
    <col min="1308" max="1308" width="0.7109375" customWidth="1"/>
    <col min="1309" max="1311" width="3.7109375" customWidth="1"/>
    <col min="1537" max="1563" width="3.7109375" customWidth="1"/>
    <col min="1564" max="1564" width="0.7109375" customWidth="1"/>
    <col min="1565" max="1567" width="3.7109375" customWidth="1"/>
    <col min="1793" max="1819" width="3.7109375" customWidth="1"/>
    <col min="1820" max="1820" width="0.7109375" customWidth="1"/>
    <col min="1821" max="1823" width="3.7109375" customWidth="1"/>
    <col min="2049" max="2075" width="3.7109375" customWidth="1"/>
    <col min="2076" max="2076" width="0.7109375" customWidth="1"/>
    <col min="2077" max="2079" width="3.7109375" customWidth="1"/>
    <col min="2305" max="2331" width="3.7109375" customWidth="1"/>
    <col min="2332" max="2332" width="0.7109375" customWidth="1"/>
    <col min="2333" max="2335" width="3.7109375" customWidth="1"/>
    <col min="2561" max="2587" width="3.7109375" customWidth="1"/>
    <col min="2588" max="2588" width="0.7109375" customWidth="1"/>
    <col min="2589" max="2591" width="3.7109375" customWidth="1"/>
    <col min="2817" max="2843" width="3.7109375" customWidth="1"/>
    <col min="2844" max="2844" width="0.7109375" customWidth="1"/>
    <col min="2845" max="2847" width="3.7109375" customWidth="1"/>
    <col min="3073" max="3099" width="3.7109375" customWidth="1"/>
    <col min="3100" max="3100" width="0.7109375" customWidth="1"/>
    <col min="3101" max="3103" width="3.7109375" customWidth="1"/>
    <col min="3329" max="3355" width="3.7109375" customWidth="1"/>
    <col min="3356" max="3356" width="0.7109375" customWidth="1"/>
    <col min="3357" max="3359" width="3.7109375" customWidth="1"/>
    <col min="3585" max="3611" width="3.7109375" customWidth="1"/>
    <col min="3612" max="3612" width="0.7109375" customWidth="1"/>
    <col min="3613" max="3615" width="3.7109375" customWidth="1"/>
    <col min="3841" max="3867" width="3.7109375" customWidth="1"/>
    <col min="3868" max="3868" width="0.7109375" customWidth="1"/>
    <col min="3869" max="3871" width="3.7109375" customWidth="1"/>
    <col min="4097" max="4123" width="3.7109375" customWidth="1"/>
    <col min="4124" max="4124" width="0.7109375" customWidth="1"/>
    <col min="4125" max="4127" width="3.7109375" customWidth="1"/>
    <col min="4353" max="4379" width="3.7109375" customWidth="1"/>
    <col min="4380" max="4380" width="0.7109375" customWidth="1"/>
    <col min="4381" max="4383" width="3.7109375" customWidth="1"/>
    <col min="4609" max="4635" width="3.7109375" customWidth="1"/>
    <col min="4636" max="4636" width="0.7109375" customWidth="1"/>
    <col min="4637" max="4639" width="3.7109375" customWidth="1"/>
    <col min="4865" max="4891" width="3.7109375" customWidth="1"/>
    <col min="4892" max="4892" width="0.7109375" customWidth="1"/>
    <col min="4893" max="4895" width="3.7109375" customWidth="1"/>
    <col min="5121" max="5147" width="3.7109375" customWidth="1"/>
    <col min="5148" max="5148" width="0.7109375" customWidth="1"/>
    <col min="5149" max="5151" width="3.7109375" customWidth="1"/>
    <col min="5377" max="5403" width="3.7109375" customWidth="1"/>
    <col min="5404" max="5404" width="0.7109375" customWidth="1"/>
    <col min="5405" max="5407" width="3.7109375" customWidth="1"/>
    <col min="5633" max="5659" width="3.7109375" customWidth="1"/>
    <col min="5660" max="5660" width="0.7109375" customWidth="1"/>
    <col min="5661" max="5663" width="3.7109375" customWidth="1"/>
    <col min="5889" max="5915" width="3.7109375" customWidth="1"/>
    <col min="5916" max="5916" width="0.7109375" customWidth="1"/>
    <col min="5917" max="5919" width="3.7109375" customWidth="1"/>
    <col min="6145" max="6171" width="3.7109375" customWidth="1"/>
    <col min="6172" max="6172" width="0.7109375" customWidth="1"/>
    <col min="6173" max="6175" width="3.7109375" customWidth="1"/>
    <col min="6401" max="6427" width="3.7109375" customWidth="1"/>
    <col min="6428" max="6428" width="0.7109375" customWidth="1"/>
    <col min="6429" max="6431" width="3.7109375" customWidth="1"/>
    <col min="6657" max="6683" width="3.7109375" customWidth="1"/>
    <col min="6684" max="6684" width="0.7109375" customWidth="1"/>
    <col min="6685" max="6687" width="3.7109375" customWidth="1"/>
    <col min="6913" max="6939" width="3.7109375" customWidth="1"/>
    <col min="6940" max="6940" width="0.7109375" customWidth="1"/>
    <col min="6941" max="6943" width="3.7109375" customWidth="1"/>
    <col min="7169" max="7195" width="3.7109375" customWidth="1"/>
    <col min="7196" max="7196" width="0.7109375" customWidth="1"/>
    <col min="7197" max="7199" width="3.7109375" customWidth="1"/>
    <col min="7425" max="7451" width="3.7109375" customWidth="1"/>
    <col min="7452" max="7452" width="0.7109375" customWidth="1"/>
    <col min="7453" max="7455" width="3.7109375" customWidth="1"/>
    <col min="7681" max="7707" width="3.7109375" customWidth="1"/>
    <col min="7708" max="7708" width="0.7109375" customWidth="1"/>
    <col min="7709" max="7711" width="3.7109375" customWidth="1"/>
    <col min="7937" max="7963" width="3.7109375" customWidth="1"/>
    <col min="7964" max="7964" width="0.7109375" customWidth="1"/>
    <col min="7965" max="7967" width="3.7109375" customWidth="1"/>
    <col min="8193" max="8219" width="3.7109375" customWidth="1"/>
    <col min="8220" max="8220" width="0.7109375" customWidth="1"/>
    <col min="8221" max="8223" width="3.7109375" customWidth="1"/>
    <col min="8449" max="8475" width="3.7109375" customWidth="1"/>
    <col min="8476" max="8476" width="0.7109375" customWidth="1"/>
    <col min="8477" max="8479" width="3.7109375" customWidth="1"/>
    <col min="8705" max="8731" width="3.7109375" customWidth="1"/>
    <col min="8732" max="8732" width="0.7109375" customWidth="1"/>
    <col min="8733" max="8735" width="3.7109375" customWidth="1"/>
    <col min="8961" max="8987" width="3.7109375" customWidth="1"/>
    <col min="8988" max="8988" width="0.7109375" customWidth="1"/>
    <col min="8989" max="8991" width="3.7109375" customWidth="1"/>
    <col min="9217" max="9243" width="3.7109375" customWidth="1"/>
    <col min="9244" max="9244" width="0.7109375" customWidth="1"/>
    <col min="9245" max="9247" width="3.7109375" customWidth="1"/>
    <col min="9473" max="9499" width="3.7109375" customWidth="1"/>
    <col min="9500" max="9500" width="0.7109375" customWidth="1"/>
    <col min="9501" max="9503" width="3.7109375" customWidth="1"/>
    <col min="9729" max="9755" width="3.7109375" customWidth="1"/>
    <col min="9756" max="9756" width="0.7109375" customWidth="1"/>
    <col min="9757" max="9759" width="3.7109375" customWidth="1"/>
    <col min="9985" max="10011" width="3.7109375" customWidth="1"/>
    <col min="10012" max="10012" width="0.7109375" customWidth="1"/>
    <col min="10013" max="10015" width="3.7109375" customWidth="1"/>
    <col min="10241" max="10267" width="3.7109375" customWidth="1"/>
    <col min="10268" max="10268" width="0.7109375" customWidth="1"/>
    <col min="10269" max="10271" width="3.7109375" customWidth="1"/>
    <col min="10497" max="10523" width="3.7109375" customWidth="1"/>
    <col min="10524" max="10524" width="0.7109375" customWidth="1"/>
    <col min="10525" max="10527" width="3.7109375" customWidth="1"/>
    <col min="10753" max="10779" width="3.7109375" customWidth="1"/>
    <col min="10780" max="10780" width="0.7109375" customWidth="1"/>
    <col min="10781" max="10783" width="3.7109375" customWidth="1"/>
    <col min="11009" max="11035" width="3.7109375" customWidth="1"/>
    <col min="11036" max="11036" width="0.7109375" customWidth="1"/>
    <col min="11037" max="11039" width="3.7109375" customWidth="1"/>
    <col min="11265" max="11291" width="3.7109375" customWidth="1"/>
    <col min="11292" max="11292" width="0.7109375" customWidth="1"/>
    <col min="11293" max="11295" width="3.7109375" customWidth="1"/>
    <col min="11521" max="11547" width="3.7109375" customWidth="1"/>
    <col min="11548" max="11548" width="0.7109375" customWidth="1"/>
    <col min="11549" max="11551" width="3.7109375" customWidth="1"/>
    <col min="11777" max="11803" width="3.7109375" customWidth="1"/>
    <col min="11804" max="11804" width="0.7109375" customWidth="1"/>
    <col min="11805" max="11807" width="3.7109375" customWidth="1"/>
    <col min="12033" max="12059" width="3.7109375" customWidth="1"/>
    <col min="12060" max="12060" width="0.7109375" customWidth="1"/>
    <col min="12061" max="12063" width="3.7109375" customWidth="1"/>
    <col min="12289" max="12315" width="3.7109375" customWidth="1"/>
    <col min="12316" max="12316" width="0.7109375" customWidth="1"/>
    <col min="12317" max="12319" width="3.7109375" customWidth="1"/>
    <col min="12545" max="12571" width="3.7109375" customWidth="1"/>
    <col min="12572" max="12572" width="0.7109375" customWidth="1"/>
    <col min="12573" max="12575" width="3.7109375" customWidth="1"/>
    <col min="12801" max="12827" width="3.7109375" customWidth="1"/>
    <col min="12828" max="12828" width="0.7109375" customWidth="1"/>
    <col min="12829" max="12831" width="3.7109375" customWidth="1"/>
    <col min="13057" max="13083" width="3.7109375" customWidth="1"/>
    <col min="13084" max="13084" width="0.7109375" customWidth="1"/>
    <col min="13085" max="13087" width="3.7109375" customWidth="1"/>
    <col min="13313" max="13339" width="3.7109375" customWidth="1"/>
    <col min="13340" max="13340" width="0.7109375" customWidth="1"/>
    <col min="13341" max="13343" width="3.7109375" customWidth="1"/>
    <col min="13569" max="13595" width="3.7109375" customWidth="1"/>
    <col min="13596" max="13596" width="0.7109375" customWidth="1"/>
    <col min="13597" max="13599" width="3.7109375" customWidth="1"/>
    <col min="13825" max="13851" width="3.7109375" customWidth="1"/>
    <col min="13852" max="13852" width="0.7109375" customWidth="1"/>
    <col min="13853" max="13855" width="3.7109375" customWidth="1"/>
    <col min="14081" max="14107" width="3.7109375" customWidth="1"/>
    <col min="14108" max="14108" width="0.7109375" customWidth="1"/>
    <col min="14109" max="14111" width="3.7109375" customWidth="1"/>
    <col min="14337" max="14363" width="3.7109375" customWidth="1"/>
    <col min="14364" max="14364" width="0.7109375" customWidth="1"/>
    <col min="14365" max="14367" width="3.7109375" customWidth="1"/>
    <col min="14593" max="14619" width="3.7109375" customWidth="1"/>
    <col min="14620" max="14620" width="0.7109375" customWidth="1"/>
    <col min="14621" max="14623" width="3.7109375" customWidth="1"/>
    <col min="14849" max="14875" width="3.7109375" customWidth="1"/>
    <col min="14876" max="14876" width="0.7109375" customWidth="1"/>
    <col min="14877" max="14879" width="3.7109375" customWidth="1"/>
    <col min="15105" max="15131" width="3.7109375" customWidth="1"/>
    <col min="15132" max="15132" width="0.7109375" customWidth="1"/>
    <col min="15133" max="15135" width="3.7109375" customWidth="1"/>
    <col min="15361" max="15387" width="3.7109375" customWidth="1"/>
    <col min="15388" max="15388" width="0.7109375" customWidth="1"/>
    <col min="15389" max="15391" width="3.7109375" customWidth="1"/>
    <col min="15617" max="15643" width="3.7109375" customWidth="1"/>
    <col min="15644" max="15644" width="0.7109375" customWidth="1"/>
    <col min="15645" max="15647" width="3.7109375" customWidth="1"/>
    <col min="15873" max="15899" width="3.7109375" customWidth="1"/>
    <col min="15900" max="15900" width="0.7109375" customWidth="1"/>
    <col min="15901" max="15903" width="3.7109375" customWidth="1"/>
    <col min="16129" max="16155" width="3.7109375" customWidth="1"/>
    <col min="16156" max="16156" width="0.7109375" customWidth="1"/>
    <col min="16157" max="16159" width="3.7109375" customWidth="1"/>
  </cols>
  <sheetData>
    <row r="1" spans="1:27" ht="15.75" x14ac:dyDescent="0.25">
      <c r="A1" s="63" t="s">
        <v>0</v>
      </c>
      <c r="B1" s="63"/>
      <c r="C1" s="63"/>
      <c r="D1" s="63"/>
      <c r="E1" s="63"/>
      <c r="F1" s="63"/>
      <c r="G1" s="63"/>
      <c r="H1" s="63"/>
      <c r="I1" s="64"/>
      <c r="J1" s="65" t="s">
        <v>1</v>
      </c>
      <c r="K1" s="66"/>
      <c r="L1" s="66"/>
      <c r="M1" s="66"/>
      <c r="N1" s="66"/>
      <c r="O1" s="66"/>
      <c r="P1" s="66"/>
      <c r="Q1" s="66"/>
      <c r="R1" s="66"/>
      <c r="S1" s="67"/>
      <c r="T1" s="33" t="s">
        <v>2</v>
      </c>
      <c r="U1" s="34"/>
      <c r="V1" s="33" t="s">
        <v>14</v>
      </c>
      <c r="W1" s="35"/>
      <c r="X1" s="33" t="s">
        <v>2</v>
      </c>
      <c r="Y1" s="34"/>
      <c r="Z1" s="33" t="s">
        <v>14</v>
      </c>
      <c r="AA1" s="35"/>
    </row>
    <row r="2" spans="1:27" ht="15.95" customHeight="1" x14ac:dyDescent="0.25">
      <c r="A2" s="53" t="s">
        <v>4</v>
      </c>
      <c r="B2" s="53"/>
      <c r="C2" s="53"/>
      <c r="D2" s="53"/>
      <c r="E2" s="53"/>
      <c r="F2" s="53"/>
      <c r="G2" s="53"/>
      <c r="H2" s="53"/>
      <c r="I2" s="54"/>
      <c r="J2" s="55" t="s">
        <v>5</v>
      </c>
      <c r="K2" s="54"/>
      <c r="L2" s="56">
        <v>35643</v>
      </c>
      <c r="M2" s="57"/>
      <c r="N2" s="58"/>
      <c r="O2" s="55" t="s">
        <v>6</v>
      </c>
      <c r="P2" s="54"/>
      <c r="Q2" s="59">
        <v>43647</v>
      </c>
      <c r="R2" s="60"/>
      <c r="S2" s="60"/>
      <c r="T2" s="61">
        <v>43647</v>
      </c>
      <c r="U2" s="62"/>
      <c r="V2" s="49">
        <v>3408.8</v>
      </c>
      <c r="W2" s="49"/>
      <c r="X2" s="50">
        <v>43282</v>
      </c>
      <c r="Y2" s="51"/>
      <c r="Z2" s="49">
        <v>3173.85</v>
      </c>
      <c r="AA2" s="52"/>
    </row>
    <row r="3" spans="1:27" ht="15.95" customHeight="1" x14ac:dyDescent="0.25">
      <c r="T3" s="41">
        <v>43617</v>
      </c>
      <c r="U3" s="42"/>
      <c r="V3" s="43">
        <v>3126.34</v>
      </c>
      <c r="W3" s="43"/>
      <c r="X3" s="41">
        <v>43252</v>
      </c>
      <c r="Y3" s="42"/>
      <c r="Z3" s="43">
        <v>3094.6</v>
      </c>
      <c r="AA3" s="44"/>
    </row>
    <row r="4" spans="1:27" ht="15.95" customHeight="1" x14ac:dyDescent="0.25">
      <c r="T4" s="41">
        <v>43589</v>
      </c>
      <c r="U4" s="42"/>
      <c r="V4" s="43">
        <v>3408.8</v>
      </c>
      <c r="W4" s="43"/>
      <c r="X4" s="41">
        <v>43221</v>
      </c>
      <c r="Y4" s="42"/>
      <c r="Z4" s="43">
        <v>3173.85</v>
      </c>
      <c r="AA4" s="44"/>
    </row>
    <row r="5" spans="1:27" ht="15.95" customHeight="1" x14ac:dyDescent="0.25">
      <c r="T5" s="41">
        <v>43560</v>
      </c>
      <c r="U5" s="42"/>
      <c r="V5" s="43">
        <v>3126.34</v>
      </c>
      <c r="W5" s="43"/>
      <c r="X5" s="41">
        <v>43191</v>
      </c>
      <c r="Y5" s="42"/>
      <c r="Z5" s="43">
        <v>3071.46</v>
      </c>
      <c r="AA5" s="44"/>
    </row>
    <row r="6" spans="1:27" ht="15.95" customHeight="1" x14ac:dyDescent="0.25">
      <c r="T6" s="41">
        <v>43531</v>
      </c>
      <c r="U6" s="42"/>
      <c r="V6" s="43">
        <v>3408.8</v>
      </c>
      <c r="W6" s="43"/>
      <c r="X6" s="41">
        <v>43160</v>
      </c>
      <c r="Y6" s="42"/>
      <c r="Z6" s="43">
        <v>3246.18</v>
      </c>
      <c r="AA6" s="44"/>
    </row>
    <row r="7" spans="1:27" ht="15.95" customHeight="1" x14ac:dyDescent="0.25">
      <c r="T7" s="41">
        <v>43502</v>
      </c>
      <c r="U7" s="42"/>
      <c r="V7" s="43">
        <v>2893.8</v>
      </c>
      <c r="W7" s="43"/>
      <c r="X7" s="41">
        <v>43132</v>
      </c>
      <c r="Y7" s="42"/>
      <c r="Z7" s="43">
        <v>2866.7</v>
      </c>
      <c r="AA7" s="44"/>
    </row>
    <row r="8" spans="1:27" ht="15.95" customHeight="1" x14ac:dyDescent="0.25">
      <c r="T8" s="41">
        <v>43473</v>
      </c>
      <c r="U8" s="42"/>
      <c r="V8" s="43">
        <v>3613.21</v>
      </c>
      <c r="W8" s="43"/>
      <c r="X8" s="41">
        <v>43101</v>
      </c>
      <c r="Y8" s="42"/>
      <c r="Z8" s="43">
        <v>3173.85</v>
      </c>
      <c r="AA8" s="44"/>
    </row>
    <row r="9" spans="1:27" ht="15.95" customHeight="1" x14ac:dyDescent="0.25">
      <c r="T9" s="41">
        <v>43444</v>
      </c>
      <c r="U9" s="42"/>
      <c r="V9" s="43">
        <v>2961.99</v>
      </c>
      <c r="W9" s="43"/>
      <c r="X9" s="41">
        <v>43070</v>
      </c>
      <c r="Y9" s="42"/>
      <c r="Z9" s="43">
        <v>3131.44</v>
      </c>
      <c r="AA9" s="44"/>
    </row>
    <row r="10" spans="1:27" ht="15.95" customHeight="1" x14ac:dyDescent="0.25">
      <c r="T10" s="41">
        <v>43415</v>
      </c>
      <c r="U10" s="42"/>
      <c r="V10" s="43">
        <v>2864.25</v>
      </c>
      <c r="W10" s="43"/>
      <c r="X10" s="41">
        <v>43040</v>
      </c>
      <c r="Y10" s="42"/>
      <c r="Z10" s="43">
        <v>3030.42</v>
      </c>
      <c r="AA10" s="44"/>
    </row>
    <row r="11" spans="1:27" ht="15.95" customHeight="1" x14ac:dyDescent="0.25">
      <c r="T11" s="41">
        <v>43386</v>
      </c>
      <c r="U11" s="42"/>
      <c r="V11" s="43">
        <v>3173.85</v>
      </c>
      <c r="W11" s="43"/>
      <c r="X11" s="41">
        <v>43009</v>
      </c>
      <c r="Y11" s="42"/>
      <c r="Z11" s="43">
        <v>3131.44</v>
      </c>
      <c r="AA11" s="44"/>
    </row>
    <row r="12" spans="1:27" ht="15.95" customHeight="1" x14ac:dyDescent="0.25">
      <c r="T12" s="41">
        <v>43357</v>
      </c>
      <c r="U12" s="42"/>
      <c r="V12" s="43">
        <v>3094.6</v>
      </c>
      <c r="W12" s="43"/>
      <c r="X12" s="41">
        <v>42979</v>
      </c>
      <c r="Y12" s="42"/>
      <c r="Z12" s="43">
        <v>3059.11</v>
      </c>
      <c r="AA12" s="44"/>
    </row>
    <row r="13" spans="1:27" ht="15.95" customHeight="1" x14ac:dyDescent="0.25">
      <c r="Q13" s="2"/>
      <c r="R13" s="2"/>
      <c r="S13" s="2"/>
      <c r="T13" s="45">
        <v>43328</v>
      </c>
      <c r="U13" s="46"/>
      <c r="V13" s="47">
        <v>3173.85</v>
      </c>
      <c r="W13" s="47"/>
      <c r="X13" s="45">
        <v>42948</v>
      </c>
      <c r="Y13" s="46"/>
      <c r="Z13" s="47">
        <v>3161.09</v>
      </c>
      <c r="AA13" s="48"/>
    </row>
    <row r="14" spans="1:27" ht="15.95" customHeight="1" x14ac:dyDescent="0.25">
      <c r="O14" s="3" t="s">
        <v>7</v>
      </c>
      <c r="Q14" s="2"/>
      <c r="R14" s="2"/>
      <c r="S14" s="2"/>
      <c r="W14" s="40">
        <f>+SUM(V2:W13)+SUM(Z2:AA13)</f>
        <v>75568.62</v>
      </c>
      <c r="X14" s="40"/>
      <c r="Y14" s="40"/>
      <c r="Z14" s="40"/>
    </row>
    <row r="15" spans="1:27" ht="15.95" customHeight="1" x14ac:dyDescent="0.25">
      <c r="Q15" s="2"/>
      <c r="R15" s="2"/>
      <c r="S15" s="2"/>
      <c r="T15" s="4"/>
      <c r="U15" s="4"/>
      <c r="V15" s="5"/>
      <c r="W15" s="5"/>
      <c r="X15" s="4"/>
      <c r="Y15" s="4"/>
      <c r="Z15" s="5"/>
    </row>
    <row r="16" spans="1:27" ht="15.95" customHeight="1" x14ac:dyDescent="0.25">
      <c r="A16" s="33" t="s">
        <v>2</v>
      </c>
      <c r="B16" s="34"/>
      <c r="C16" s="33" t="s">
        <v>3</v>
      </c>
      <c r="D16" s="34"/>
      <c r="E16" s="33" t="s">
        <v>8</v>
      </c>
      <c r="F16" s="35"/>
      <c r="G16" s="34"/>
      <c r="H16" s="33" t="s">
        <v>9</v>
      </c>
      <c r="I16" s="34"/>
      <c r="J16" s="33" t="s">
        <v>2</v>
      </c>
      <c r="K16" s="34"/>
      <c r="L16" s="33" t="s">
        <v>3</v>
      </c>
      <c r="M16" s="34"/>
      <c r="N16" s="33" t="s">
        <v>8</v>
      </c>
      <c r="O16" s="35"/>
      <c r="P16" s="34"/>
      <c r="Q16" s="33" t="s">
        <v>9</v>
      </c>
      <c r="R16" s="34"/>
      <c r="S16" s="33" t="s">
        <v>2</v>
      </c>
      <c r="T16" s="38"/>
      <c r="U16" s="37" t="s">
        <v>3</v>
      </c>
      <c r="V16" s="38"/>
      <c r="W16" s="37" t="s">
        <v>8</v>
      </c>
      <c r="X16" s="39"/>
      <c r="Y16" s="38"/>
      <c r="Z16" s="33" t="s">
        <v>9</v>
      </c>
      <c r="AA16" s="34"/>
    </row>
    <row r="17" spans="1:27" ht="9.9499999999999993" customHeight="1" x14ac:dyDescent="0.25">
      <c r="A17" s="6"/>
      <c r="B17" s="6"/>
      <c r="C17" s="6"/>
      <c r="D17" s="6"/>
      <c r="E17" s="6"/>
      <c r="F17" s="6"/>
      <c r="G17" s="6"/>
      <c r="H17" s="6"/>
      <c r="I17" s="25"/>
      <c r="J17" s="6"/>
      <c r="K17" s="6"/>
      <c r="L17" s="6"/>
      <c r="M17" s="6"/>
      <c r="N17" s="6"/>
      <c r="O17" s="6"/>
      <c r="P17" s="6"/>
      <c r="Q17" s="6"/>
      <c r="R17" s="25"/>
      <c r="S17" s="6"/>
      <c r="T17" s="6"/>
      <c r="U17" s="6"/>
      <c r="V17" s="6"/>
      <c r="W17" s="6"/>
      <c r="X17" s="6"/>
      <c r="Y17" s="6"/>
      <c r="Z17" s="7"/>
      <c r="AA17" s="7"/>
    </row>
    <row r="18" spans="1:27" ht="15" customHeight="1" x14ac:dyDescent="0.25">
      <c r="A18" s="31">
        <v>42917</v>
      </c>
      <c r="B18" s="31"/>
      <c r="C18" s="29">
        <v>3161.09</v>
      </c>
      <c r="D18" s="29"/>
      <c r="E18" s="28">
        <v>1</v>
      </c>
      <c r="F18" s="28"/>
      <c r="G18" s="28"/>
      <c r="H18" s="29">
        <f>+C18*E18</f>
        <v>3161.09</v>
      </c>
      <c r="I18" s="30"/>
      <c r="J18" s="31">
        <v>41821</v>
      </c>
      <c r="K18" s="31"/>
      <c r="L18" s="29">
        <v>2869.53</v>
      </c>
      <c r="M18" s="29"/>
      <c r="N18" s="28">
        <v>1.0101361</v>
      </c>
      <c r="O18" s="28"/>
      <c r="P18" s="28"/>
      <c r="Q18" s="29">
        <f>+L18*N18</f>
        <v>2898.6158430330001</v>
      </c>
      <c r="R18" s="30"/>
      <c r="S18" s="31">
        <v>40725</v>
      </c>
      <c r="T18" s="31"/>
      <c r="U18" s="29">
        <v>2512.7199999999998</v>
      </c>
      <c r="V18" s="29"/>
      <c r="W18" s="28">
        <v>1.0471659</v>
      </c>
      <c r="X18" s="28"/>
      <c r="Y18" s="28"/>
      <c r="Z18" s="29">
        <f>+U18*W18</f>
        <v>2631.2347002479996</v>
      </c>
      <c r="AA18" s="29"/>
    </row>
    <row r="19" spans="1:27" ht="15" customHeight="1" x14ac:dyDescent="0.25">
      <c r="A19" s="31">
        <v>42887</v>
      </c>
      <c r="B19" s="31"/>
      <c r="C19" s="29">
        <v>3059.11</v>
      </c>
      <c r="D19" s="29"/>
      <c r="E19" s="28">
        <v>1</v>
      </c>
      <c r="F19" s="28"/>
      <c r="G19" s="28"/>
      <c r="H19" s="29">
        <f>+C19*E19</f>
        <v>3059.11</v>
      </c>
      <c r="I19" s="30"/>
      <c r="J19" s="31">
        <v>41791</v>
      </c>
      <c r="K19" s="31"/>
      <c r="L19" s="29">
        <v>2776.96</v>
      </c>
      <c r="M19" s="29"/>
      <c r="N19" s="28">
        <v>1.0006417000000001</v>
      </c>
      <c r="O19" s="28"/>
      <c r="P19" s="28"/>
      <c r="Q19" s="29">
        <f>+L19*N19</f>
        <v>2778.7419752320002</v>
      </c>
      <c r="R19" s="30"/>
      <c r="S19" s="31">
        <v>40695</v>
      </c>
      <c r="T19" s="31"/>
      <c r="U19" s="29">
        <v>2431.67</v>
      </c>
      <c r="V19" s="29"/>
      <c r="W19" s="28">
        <v>1.0415485</v>
      </c>
      <c r="X19" s="28"/>
      <c r="Y19" s="28"/>
      <c r="Z19" s="29">
        <f>+U19*W19</f>
        <v>2532.702240995</v>
      </c>
      <c r="AA19" s="29"/>
    </row>
    <row r="20" spans="1:27" ht="15" customHeight="1" x14ac:dyDescent="0.25">
      <c r="A20" s="31">
        <v>42856</v>
      </c>
      <c r="B20" s="31"/>
      <c r="C20" s="29">
        <v>3131.44</v>
      </c>
      <c r="D20" s="29"/>
      <c r="E20" s="28">
        <v>1</v>
      </c>
      <c r="F20" s="28"/>
      <c r="G20" s="28"/>
      <c r="H20" s="29">
        <f>+C20*E20</f>
        <v>3131.44</v>
      </c>
      <c r="I20" s="30"/>
      <c r="J20" s="31">
        <v>41760</v>
      </c>
      <c r="K20" s="31"/>
      <c r="L20" s="29">
        <v>2869.53</v>
      </c>
      <c r="M20" s="29"/>
      <c r="N20" s="28">
        <v>1.0009184</v>
      </c>
      <c r="O20" s="28"/>
      <c r="P20" s="28"/>
      <c r="Q20" s="29">
        <f>+L20*N20</f>
        <v>2872.1653763520003</v>
      </c>
      <c r="R20" s="30"/>
      <c r="S20" s="31">
        <v>40664</v>
      </c>
      <c r="T20" s="31"/>
      <c r="U20" s="29">
        <v>2512.7199999999998</v>
      </c>
      <c r="V20" s="29"/>
      <c r="W20" s="28">
        <v>1.0400841999999999</v>
      </c>
      <c r="X20" s="28"/>
      <c r="Y20" s="28"/>
      <c r="Z20" s="29">
        <f>+U20*W20</f>
        <v>2613.4403710239994</v>
      </c>
      <c r="AA20" s="29"/>
    </row>
    <row r="21" spans="1:27" ht="15" customHeight="1" x14ac:dyDescent="0.25">
      <c r="A21" s="31">
        <v>42826</v>
      </c>
      <c r="B21" s="31"/>
      <c r="C21" s="29">
        <v>3030.42</v>
      </c>
      <c r="D21" s="29"/>
      <c r="E21" s="28">
        <v>1</v>
      </c>
      <c r="F21" s="28"/>
      <c r="G21" s="28"/>
      <c r="H21" s="29">
        <f>+C21*E21</f>
        <v>3030.42</v>
      </c>
      <c r="I21" s="30"/>
      <c r="J21" s="31">
        <v>41730</v>
      </c>
      <c r="K21" s="31"/>
      <c r="L21" s="29">
        <v>2776.96</v>
      </c>
      <c r="M21" s="29"/>
      <c r="N21" s="28">
        <v>1.0011458</v>
      </c>
      <c r="O21" s="28"/>
      <c r="P21" s="28"/>
      <c r="Q21" s="29">
        <f>+L21*N21</f>
        <v>2780.1418407679998</v>
      </c>
      <c r="R21" s="30"/>
      <c r="S21" s="31">
        <v>40634</v>
      </c>
      <c r="T21" s="31"/>
      <c r="U21" s="29">
        <v>2431.67</v>
      </c>
      <c r="V21" s="29"/>
      <c r="W21" s="28">
        <v>1.0397320000000001</v>
      </c>
      <c r="X21" s="28"/>
      <c r="Y21" s="28"/>
      <c r="Z21" s="29">
        <f>+U21*W21</f>
        <v>2528.2851124400004</v>
      </c>
      <c r="AA21" s="29"/>
    </row>
    <row r="22" spans="1:27" ht="15" customHeight="1" x14ac:dyDescent="0.25">
      <c r="A22" s="31">
        <v>42795</v>
      </c>
      <c r="B22" s="31"/>
      <c r="C22" s="29">
        <v>3131.44</v>
      </c>
      <c r="D22" s="29"/>
      <c r="E22" s="28">
        <v>1.0024728000000001</v>
      </c>
      <c r="F22" s="28"/>
      <c r="G22" s="28"/>
      <c r="H22" s="29">
        <f>+C22*E22</f>
        <v>3139.1834248320001</v>
      </c>
      <c r="I22" s="30"/>
      <c r="J22" s="31">
        <v>41699</v>
      </c>
      <c r="K22" s="31"/>
      <c r="L22" s="29">
        <v>2869.53</v>
      </c>
      <c r="M22" s="29"/>
      <c r="N22" s="28">
        <v>1.0100556000000001</v>
      </c>
      <c r="O22" s="28"/>
      <c r="P22" s="28"/>
      <c r="Q22" s="29">
        <f>+L22*N22</f>
        <v>2898.3848458680004</v>
      </c>
      <c r="R22" s="30"/>
      <c r="S22" s="31">
        <v>40603</v>
      </c>
      <c r="T22" s="31"/>
      <c r="U22" s="29">
        <v>2512.7199999999998</v>
      </c>
      <c r="V22" s="29"/>
      <c r="W22" s="28">
        <v>1.0526693</v>
      </c>
      <c r="X22" s="28"/>
      <c r="Y22" s="28"/>
      <c r="Z22" s="29">
        <f>+U22*W22</f>
        <v>2645.0632034959999</v>
      </c>
      <c r="AA22" s="29"/>
    </row>
    <row r="23" spans="1:27" ht="15" customHeight="1" x14ac:dyDescent="0.25">
      <c r="A23" s="31">
        <v>42767</v>
      </c>
      <c r="B23" s="31"/>
      <c r="C23" s="29">
        <v>2828.4</v>
      </c>
      <c r="D23" s="29"/>
      <c r="E23" s="28">
        <v>1.0022645999999999</v>
      </c>
      <c r="F23" s="28"/>
      <c r="G23" s="28"/>
      <c r="H23" s="29">
        <f t="shared" ref="H23:H29" si="0">+C23*E23</f>
        <v>2834.8051946400001</v>
      </c>
      <c r="I23" s="30"/>
      <c r="J23" s="31">
        <v>41671</v>
      </c>
      <c r="K23" s="31"/>
      <c r="L23" s="29">
        <v>2591.84</v>
      </c>
      <c r="M23" s="29"/>
      <c r="N23" s="28">
        <v>1.0123154999999999</v>
      </c>
      <c r="O23" s="28"/>
      <c r="P23" s="28"/>
      <c r="Q23" s="29">
        <f t="shared" ref="Q23:Q29" si="1">+L23*N23</f>
        <v>2623.7598055200001</v>
      </c>
      <c r="R23" s="30"/>
      <c r="S23" s="31">
        <v>40575</v>
      </c>
      <c r="T23" s="31"/>
      <c r="U23" s="29">
        <v>2269.5500000000002</v>
      </c>
      <c r="V23" s="29"/>
      <c r="W23" s="28">
        <v>1.0605452</v>
      </c>
      <c r="X23" s="28"/>
      <c r="Y23" s="28"/>
      <c r="Z23" s="29">
        <f t="shared" ref="Z23:Z29" si="2">+U23*W23</f>
        <v>2406.9603586600001</v>
      </c>
      <c r="AA23" s="29"/>
    </row>
    <row r="24" spans="1:27" ht="15" customHeight="1" x14ac:dyDescent="0.25">
      <c r="A24" s="31">
        <v>42736</v>
      </c>
      <c r="B24" s="31"/>
      <c r="C24" s="29">
        <v>2954.08</v>
      </c>
      <c r="D24" s="29"/>
      <c r="E24" s="28">
        <v>1</v>
      </c>
      <c r="F24" s="28"/>
      <c r="G24" s="28"/>
      <c r="H24" s="29">
        <f t="shared" si="0"/>
        <v>2954.08</v>
      </c>
      <c r="I24" s="30"/>
      <c r="J24" s="31">
        <v>41640</v>
      </c>
      <c r="K24" s="31"/>
      <c r="L24" s="29">
        <v>2869.53</v>
      </c>
      <c r="M24" s="29"/>
      <c r="N24" s="28">
        <v>1.0118708000000001</v>
      </c>
      <c r="O24" s="28"/>
      <c r="P24" s="28"/>
      <c r="Q24" s="29">
        <f t="shared" si="1"/>
        <v>2903.5936167240002</v>
      </c>
      <c r="R24" s="30"/>
      <c r="S24" s="31">
        <v>40544</v>
      </c>
      <c r="T24" s="31"/>
      <c r="U24" s="29">
        <v>2512.7199999999998</v>
      </c>
      <c r="V24" s="29"/>
      <c r="W24" s="28">
        <v>1.0618897</v>
      </c>
      <c r="X24" s="28"/>
      <c r="Y24" s="28"/>
      <c r="Z24" s="29">
        <f t="shared" si="2"/>
        <v>2668.2314869839997</v>
      </c>
      <c r="AA24" s="29"/>
    </row>
    <row r="25" spans="1:27" ht="15" customHeight="1" x14ac:dyDescent="0.25">
      <c r="A25" s="31">
        <v>42705</v>
      </c>
      <c r="B25" s="31"/>
      <c r="C25" s="29">
        <v>2945.34</v>
      </c>
      <c r="D25" s="29"/>
      <c r="E25" s="28">
        <v>1</v>
      </c>
      <c r="F25" s="28"/>
      <c r="G25" s="28"/>
      <c r="H25" s="29">
        <f t="shared" si="0"/>
        <v>2945.34</v>
      </c>
      <c r="I25" s="30"/>
      <c r="J25" s="31">
        <v>41609</v>
      </c>
      <c r="K25" s="31"/>
      <c r="L25" s="29">
        <v>2861.4</v>
      </c>
      <c r="M25" s="29"/>
      <c r="N25" s="28">
        <v>1</v>
      </c>
      <c r="O25" s="28"/>
      <c r="P25" s="28"/>
      <c r="Q25" s="29">
        <f t="shared" si="1"/>
        <v>2861.4</v>
      </c>
      <c r="R25" s="30"/>
      <c r="S25" s="31">
        <v>40513</v>
      </c>
      <c r="T25" s="31"/>
      <c r="U25" s="29">
        <v>2401.3200000000002</v>
      </c>
      <c r="V25" s="29"/>
      <c r="W25" s="28">
        <v>1.0541145000000001</v>
      </c>
      <c r="X25" s="28"/>
      <c r="Y25" s="28"/>
      <c r="Z25" s="29">
        <f t="shared" si="2"/>
        <v>2531.2662311400004</v>
      </c>
      <c r="AA25" s="29"/>
    </row>
    <row r="26" spans="1:27" ht="15" customHeight="1" x14ac:dyDescent="0.25">
      <c r="A26" s="31">
        <v>42675</v>
      </c>
      <c r="B26" s="31"/>
      <c r="C26" s="29">
        <v>2850.36</v>
      </c>
      <c r="D26" s="29"/>
      <c r="E26" s="28">
        <v>1</v>
      </c>
      <c r="F26" s="28"/>
      <c r="G26" s="28"/>
      <c r="H26" s="29">
        <f t="shared" si="0"/>
        <v>2850.36</v>
      </c>
      <c r="I26" s="30"/>
      <c r="J26" s="31">
        <v>41579</v>
      </c>
      <c r="K26" s="31"/>
      <c r="L26" s="29">
        <v>2769.09</v>
      </c>
      <c r="M26" s="29"/>
      <c r="N26" s="28">
        <v>1</v>
      </c>
      <c r="O26" s="28"/>
      <c r="P26" s="28"/>
      <c r="Q26" s="29">
        <f t="shared" si="1"/>
        <v>2769.09</v>
      </c>
      <c r="R26" s="30"/>
      <c r="S26" s="31">
        <v>40483</v>
      </c>
      <c r="T26" s="31"/>
      <c r="U26" s="29">
        <v>2323.86</v>
      </c>
      <c r="V26" s="29"/>
      <c r="W26" s="28">
        <v>1.0606007</v>
      </c>
      <c r="X26" s="28"/>
      <c r="Y26" s="28"/>
      <c r="Z26" s="29">
        <f t="shared" si="2"/>
        <v>2464.687542702</v>
      </c>
      <c r="AA26" s="29"/>
    </row>
    <row r="27" spans="1:27" ht="15" customHeight="1" x14ac:dyDescent="0.25">
      <c r="A27" s="31">
        <v>42644</v>
      </c>
      <c r="B27" s="31"/>
      <c r="C27" s="29">
        <v>2945.37</v>
      </c>
      <c r="D27" s="29"/>
      <c r="E27" s="28">
        <v>1.0026710999999999</v>
      </c>
      <c r="F27" s="28"/>
      <c r="G27" s="28"/>
      <c r="H27" s="29">
        <f t="shared" si="0"/>
        <v>2953.2373778069996</v>
      </c>
      <c r="I27" s="30"/>
      <c r="J27" s="31">
        <v>41548</v>
      </c>
      <c r="K27" s="31"/>
      <c r="L27" s="29">
        <v>2861.4</v>
      </c>
      <c r="M27" s="29"/>
      <c r="N27" s="28">
        <v>1.0013931</v>
      </c>
      <c r="O27" s="28"/>
      <c r="P27" s="28"/>
      <c r="Q27" s="29">
        <f t="shared" si="1"/>
        <v>2865.3862163400004</v>
      </c>
      <c r="R27" s="30"/>
      <c r="S27" s="31">
        <v>40452</v>
      </c>
      <c r="T27" s="31"/>
      <c r="U27" s="29">
        <v>2401.3200000000002</v>
      </c>
      <c r="V27" s="29"/>
      <c r="W27" s="28">
        <v>1.0663475</v>
      </c>
      <c r="X27" s="28"/>
      <c r="Y27" s="28"/>
      <c r="Z27" s="29">
        <f t="shared" si="2"/>
        <v>2560.6415787000001</v>
      </c>
      <c r="AA27" s="29"/>
    </row>
    <row r="28" spans="1:27" ht="15" customHeight="1" x14ac:dyDescent="0.25">
      <c r="A28" s="31">
        <v>42614</v>
      </c>
      <c r="B28" s="31"/>
      <c r="C28" s="29">
        <v>2850.36</v>
      </c>
      <c r="D28" s="29"/>
      <c r="E28" s="28">
        <v>1.0141286</v>
      </c>
      <c r="F28" s="28"/>
      <c r="G28" s="28"/>
      <c r="H28" s="29">
        <f t="shared" si="0"/>
        <v>2890.6315962960002</v>
      </c>
      <c r="I28" s="30"/>
      <c r="J28" s="31">
        <v>41518</v>
      </c>
      <c r="K28" s="31"/>
      <c r="L28" s="29">
        <v>2611.48</v>
      </c>
      <c r="M28" s="29"/>
      <c r="N28" s="28">
        <v>1.0054563000000001</v>
      </c>
      <c r="O28" s="28"/>
      <c r="P28" s="28"/>
      <c r="Q28" s="29">
        <f t="shared" si="1"/>
        <v>2625.7290183240002</v>
      </c>
      <c r="R28" s="30"/>
      <c r="S28" s="31">
        <v>40422</v>
      </c>
      <c r="T28" s="31"/>
      <c r="U28" s="29">
        <v>2221.67</v>
      </c>
      <c r="V28" s="29"/>
      <c r="W28" s="28">
        <v>1.0760957</v>
      </c>
      <c r="X28" s="28"/>
      <c r="Y28" s="28"/>
      <c r="Z28" s="29">
        <f t="shared" si="2"/>
        <v>2390.7295338190002</v>
      </c>
      <c r="AA28" s="29"/>
    </row>
    <row r="29" spans="1:27" ht="15" customHeight="1" x14ac:dyDescent="0.25">
      <c r="A29" s="31">
        <v>42583</v>
      </c>
      <c r="B29" s="31"/>
      <c r="C29" s="29">
        <v>2860.34</v>
      </c>
      <c r="D29" s="29"/>
      <c r="E29" s="28">
        <v>1.0141794</v>
      </c>
      <c r="F29" s="28"/>
      <c r="G29" s="28"/>
      <c r="H29" s="29">
        <f t="shared" si="0"/>
        <v>2900.8979049959999</v>
      </c>
      <c r="I29" s="30"/>
      <c r="J29" s="31">
        <v>41487</v>
      </c>
      <c r="K29" s="31"/>
      <c r="L29" s="29">
        <v>2861.4</v>
      </c>
      <c r="M29" s="29"/>
      <c r="N29" s="28">
        <v>1.0035746000000001</v>
      </c>
      <c r="O29" s="28"/>
      <c r="P29" s="28"/>
      <c r="Q29" s="29">
        <f t="shared" si="1"/>
        <v>2871.6283604400005</v>
      </c>
      <c r="R29" s="30"/>
      <c r="S29" s="31">
        <v>40391</v>
      </c>
      <c r="T29" s="31"/>
      <c r="U29" s="29">
        <v>2401.3200000000002</v>
      </c>
      <c r="V29" s="29"/>
      <c r="W29" s="28">
        <v>1.0768389</v>
      </c>
      <c r="X29" s="28"/>
      <c r="Y29" s="28"/>
      <c r="Z29" s="29">
        <f t="shared" si="2"/>
        <v>2585.8347873480002</v>
      </c>
      <c r="AA29" s="29"/>
    </row>
    <row r="30" spans="1:27" ht="9.9499999999999993" customHeight="1" x14ac:dyDescent="0.25">
      <c r="A30" s="31"/>
      <c r="B30" s="31"/>
      <c r="C30" s="29"/>
      <c r="D30" s="29"/>
      <c r="E30" s="28"/>
      <c r="F30" s="28"/>
      <c r="G30" s="28"/>
      <c r="H30" s="29"/>
      <c r="I30" s="30"/>
      <c r="J30" s="1"/>
      <c r="K30" s="1"/>
      <c r="L30" s="29"/>
      <c r="M30" s="29"/>
      <c r="N30" s="28"/>
      <c r="O30" s="28"/>
      <c r="P30" s="28"/>
      <c r="Q30" s="29"/>
      <c r="R30" s="30"/>
      <c r="S30" s="1"/>
      <c r="T30" s="1"/>
      <c r="U30" s="29"/>
      <c r="V30" s="29"/>
      <c r="W30" s="28"/>
      <c r="X30" s="28"/>
      <c r="Y30" s="28"/>
      <c r="Z30" s="29"/>
      <c r="AA30" s="29"/>
    </row>
    <row r="31" spans="1:27" ht="15" customHeight="1" x14ac:dyDescent="0.25">
      <c r="A31" s="31">
        <v>42552</v>
      </c>
      <c r="B31" s="31"/>
      <c r="C31" s="29">
        <v>2860.34</v>
      </c>
      <c r="D31" s="29"/>
      <c r="E31" s="28">
        <v>1.0154799999999999</v>
      </c>
      <c r="F31" s="28"/>
      <c r="G31" s="28"/>
      <c r="H31" s="29">
        <f t="shared" ref="H31:H42" si="3">+C31*E31</f>
        <v>2904.6180632000001</v>
      </c>
      <c r="I31" s="30"/>
      <c r="J31" s="31">
        <v>41456</v>
      </c>
      <c r="K31" s="31"/>
      <c r="L31" s="29">
        <v>2861.4</v>
      </c>
      <c r="M31" s="29"/>
      <c r="N31" s="28">
        <v>1.0066946999999999</v>
      </c>
      <c r="O31" s="28"/>
      <c r="P31" s="28"/>
      <c r="Q31" s="29">
        <f t="shared" ref="Q31:Q42" si="4">+L31*N31</f>
        <v>2880.55621458</v>
      </c>
      <c r="R31" s="30"/>
      <c r="S31" s="31">
        <v>40360</v>
      </c>
      <c r="T31" s="31"/>
      <c r="U31" s="29">
        <v>2401.3200000000002</v>
      </c>
      <c r="V31" s="29"/>
      <c r="W31" s="28">
        <v>1.0795573000000001</v>
      </c>
      <c r="X31" s="28"/>
      <c r="Y31" s="28"/>
      <c r="Z31" s="29">
        <f t="shared" ref="Z31:Z42" si="5">+U31*W31</f>
        <v>2592.3625356360003</v>
      </c>
      <c r="AA31" s="29"/>
    </row>
    <row r="32" spans="1:27" ht="15" customHeight="1" x14ac:dyDescent="0.25">
      <c r="A32" s="31">
        <v>42522</v>
      </c>
      <c r="B32" s="31"/>
      <c r="C32" s="29">
        <v>2768.07</v>
      </c>
      <c r="D32" s="29"/>
      <c r="E32" s="28">
        <v>1.0080965</v>
      </c>
      <c r="F32" s="28"/>
      <c r="G32" s="28"/>
      <c r="H32" s="29">
        <f t="shared" si="3"/>
        <v>2790.4816787549998</v>
      </c>
      <c r="I32" s="30"/>
      <c r="J32" s="31">
        <v>41426</v>
      </c>
      <c r="K32" s="31"/>
      <c r="L32" s="29">
        <v>2769.09</v>
      </c>
      <c r="M32" s="29"/>
      <c r="N32" s="28">
        <v>1.0015019999999999</v>
      </c>
      <c r="O32" s="28"/>
      <c r="P32" s="28"/>
      <c r="Q32" s="29">
        <f t="shared" si="4"/>
        <v>2773.2491731800001</v>
      </c>
      <c r="R32" s="30"/>
      <c r="S32" s="31">
        <v>40330</v>
      </c>
      <c r="T32" s="31"/>
      <c r="U32" s="29">
        <v>2323.86</v>
      </c>
      <c r="V32" s="29"/>
      <c r="W32" s="28">
        <v>1.0747150000000001</v>
      </c>
      <c r="X32" s="28"/>
      <c r="Y32" s="28"/>
      <c r="Z32" s="29">
        <f t="shared" si="5"/>
        <v>2497.4871999000002</v>
      </c>
      <c r="AA32" s="29"/>
    </row>
    <row r="33" spans="1:27" ht="15" customHeight="1" x14ac:dyDescent="0.25">
      <c r="A33" s="31">
        <v>42491</v>
      </c>
      <c r="B33" s="31"/>
      <c r="C33" s="29">
        <v>2739.47</v>
      </c>
      <c r="D33" s="29"/>
      <c r="E33" s="28">
        <v>1.0127606</v>
      </c>
      <c r="F33" s="28"/>
      <c r="G33" s="28"/>
      <c r="H33" s="29">
        <f t="shared" si="3"/>
        <v>2774.4272808819996</v>
      </c>
      <c r="I33" s="30"/>
      <c r="J33" s="31">
        <v>41395</v>
      </c>
      <c r="K33" s="31"/>
      <c r="L33" s="29">
        <v>2803.79</v>
      </c>
      <c r="M33" s="29"/>
      <c r="N33" s="28">
        <v>1.0029786999999999</v>
      </c>
      <c r="O33" s="28"/>
      <c r="P33" s="28"/>
      <c r="Q33" s="29">
        <f t="shared" si="4"/>
        <v>2812.1416492729995</v>
      </c>
      <c r="R33" s="30"/>
      <c r="S33" s="31">
        <v>40299</v>
      </c>
      <c r="T33" s="31"/>
      <c r="U33" s="29">
        <v>2401.3200000000002</v>
      </c>
      <c r="V33" s="29"/>
      <c r="W33" s="28">
        <v>1.076633</v>
      </c>
      <c r="X33" s="28"/>
      <c r="Y33" s="28"/>
      <c r="Z33" s="29">
        <f t="shared" si="5"/>
        <v>2585.3403555600003</v>
      </c>
      <c r="AA33" s="29"/>
    </row>
    <row r="34" spans="1:27" ht="15" customHeight="1" x14ac:dyDescent="0.25">
      <c r="A34" s="31">
        <v>42461</v>
      </c>
      <c r="B34" s="31"/>
      <c r="C34" s="29">
        <v>2768.07</v>
      </c>
      <c r="D34" s="29"/>
      <c r="E34" s="28">
        <v>1.0182857999999999</v>
      </c>
      <c r="F34" s="28"/>
      <c r="G34" s="28"/>
      <c r="H34" s="29">
        <f t="shared" si="3"/>
        <v>2818.6863744059997</v>
      </c>
      <c r="I34" s="30"/>
      <c r="J34" s="31">
        <v>41365</v>
      </c>
      <c r="K34" s="31"/>
      <c r="L34" s="29">
        <v>2674.94</v>
      </c>
      <c r="M34" s="29"/>
      <c r="N34" s="28">
        <v>1.0048283</v>
      </c>
      <c r="O34" s="28"/>
      <c r="P34" s="28"/>
      <c r="Q34" s="29">
        <f t="shared" si="4"/>
        <v>2687.855412802</v>
      </c>
      <c r="R34" s="30"/>
      <c r="S34" s="31">
        <v>40269</v>
      </c>
      <c r="T34" s="31"/>
      <c r="U34" s="29">
        <v>2323.86</v>
      </c>
      <c r="V34" s="29"/>
      <c r="W34" s="28">
        <v>1.0790286</v>
      </c>
      <c r="X34" s="28"/>
      <c r="Y34" s="28"/>
      <c r="Z34" s="29">
        <f t="shared" si="5"/>
        <v>2507.511402396</v>
      </c>
      <c r="AA34" s="29"/>
    </row>
    <row r="35" spans="1:27" ht="15" customHeight="1" x14ac:dyDescent="0.25">
      <c r="A35" s="31">
        <v>42430</v>
      </c>
      <c r="B35" s="31"/>
      <c r="C35" s="29">
        <v>2860.34</v>
      </c>
      <c r="D35" s="29"/>
      <c r="E35" s="28">
        <v>1.0254254</v>
      </c>
      <c r="F35" s="28"/>
      <c r="G35" s="28"/>
      <c r="H35" s="29">
        <f t="shared" si="3"/>
        <v>2933.0652886360003</v>
      </c>
      <c r="I35" s="30"/>
      <c r="J35" s="31">
        <v>41334</v>
      </c>
      <c r="K35" s="31"/>
      <c r="L35" s="29">
        <v>2875.92</v>
      </c>
      <c r="M35" s="29"/>
      <c r="N35" s="28">
        <v>1.0085881000000001</v>
      </c>
      <c r="O35" s="28"/>
      <c r="P35" s="28"/>
      <c r="Q35" s="29">
        <f t="shared" si="4"/>
        <v>2900.6186885520005</v>
      </c>
      <c r="R35" s="30"/>
      <c r="S35" s="31">
        <v>40238</v>
      </c>
      <c r="T35" s="31"/>
      <c r="U35" s="29">
        <v>2401.3200000000002</v>
      </c>
      <c r="V35" s="29"/>
      <c r="W35" s="28">
        <v>1.0905227</v>
      </c>
      <c r="X35" s="28"/>
      <c r="Y35" s="28"/>
      <c r="Z35" s="29">
        <f t="shared" si="5"/>
        <v>2618.6939699640002</v>
      </c>
      <c r="AA35" s="29"/>
    </row>
    <row r="36" spans="1:27" ht="15" customHeight="1" x14ac:dyDescent="0.25">
      <c r="A36" s="31">
        <v>42401</v>
      </c>
      <c r="B36" s="31"/>
      <c r="C36" s="29">
        <v>2675.8</v>
      </c>
      <c r="D36" s="29"/>
      <c r="E36" s="28">
        <v>1.0320035000000001</v>
      </c>
      <c r="F36" s="28"/>
      <c r="G36" s="28"/>
      <c r="H36" s="29">
        <f t="shared" si="3"/>
        <v>2761.4349653000004</v>
      </c>
      <c r="I36" s="30"/>
      <c r="J36" s="31">
        <v>41306</v>
      </c>
      <c r="K36" s="31"/>
      <c r="L36" s="29">
        <v>2597.6</v>
      </c>
      <c r="M36" s="29"/>
      <c r="N36" s="28">
        <v>1.0121335</v>
      </c>
      <c r="O36" s="28"/>
      <c r="P36" s="28"/>
      <c r="Q36" s="29">
        <f t="shared" si="4"/>
        <v>2629.1179796000001</v>
      </c>
      <c r="R36" s="30"/>
      <c r="S36" s="31">
        <v>40210</v>
      </c>
      <c r="T36" s="31"/>
      <c r="U36" s="29">
        <v>2984.8</v>
      </c>
      <c r="V36" s="29"/>
      <c r="W36" s="28">
        <v>1.0986081999999999</v>
      </c>
      <c r="X36" s="28"/>
      <c r="Y36" s="28"/>
      <c r="Z36" s="29">
        <f t="shared" si="5"/>
        <v>3279.1257553599999</v>
      </c>
      <c r="AA36" s="29"/>
    </row>
    <row r="37" spans="1:27" ht="15" customHeight="1" x14ac:dyDescent="0.25">
      <c r="A37" s="31">
        <v>42370</v>
      </c>
      <c r="B37" s="31"/>
      <c r="C37" s="29">
        <v>2860.34</v>
      </c>
      <c r="D37" s="29"/>
      <c r="E37" s="28">
        <v>1.0283595000000001</v>
      </c>
      <c r="F37" s="28"/>
      <c r="G37" s="28"/>
      <c r="H37" s="29">
        <f t="shared" si="3"/>
        <v>2941.4578122300004</v>
      </c>
      <c r="I37" s="30"/>
      <c r="J37" s="31">
        <v>41275</v>
      </c>
      <c r="K37" s="31"/>
      <c r="L37" s="29">
        <v>2860.34</v>
      </c>
      <c r="M37" s="29"/>
      <c r="N37" s="28">
        <v>1.0138851</v>
      </c>
      <c r="O37" s="28"/>
      <c r="P37" s="28"/>
      <c r="Q37" s="29">
        <f t="shared" si="4"/>
        <v>2900.0561069340001</v>
      </c>
      <c r="R37" s="30"/>
      <c r="S37" s="31">
        <v>40179</v>
      </c>
      <c r="T37" s="31"/>
      <c r="U37" s="29">
        <v>2401.3200000000002</v>
      </c>
      <c r="V37" s="29"/>
      <c r="W37" s="28">
        <v>1.0966111999999999</v>
      </c>
      <c r="X37" s="28"/>
      <c r="Y37" s="28"/>
      <c r="Z37" s="29">
        <f t="shared" si="5"/>
        <v>2633.3144067839999</v>
      </c>
      <c r="AA37" s="29"/>
    </row>
    <row r="38" spans="1:27" ht="15" customHeight="1" x14ac:dyDescent="0.25">
      <c r="A38" s="31">
        <v>42339</v>
      </c>
      <c r="B38" s="31"/>
      <c r="C38" s="29">
        <v>2878.92</v>
      </c>
      <c r="D38" s="29"/>
      <c r="E38" s="28">
        <v>1.0087486999999999</v>
      </c>
      <c r="F38" s="28"/>
      <c r="G38" s="28"/>
      <c r="H38" s="29">
        <f t="shared" si="3"/>
        <v>2904.1068074039999</v>
      </c>
      <c r="I38" s="30"/>
      <c r="J38" s="31">
        <v>41244</v>
      </c>
      <c r="K38" s="31"/>
      <c r="L38" s="29">
        <v>2835.69</v>
      </c>
      <c r="M38" s="29"/>
      <c r="N38" s="28">
        <v>1.0009283</v>
      </c>
      <c r="O38" s="28"/>
      <c r="P38" s="28"/>
      <c r="Q38" s="29">
        <f t="shared" si="4"/>
        <v>2838.3223710269999</v>
      </c>
      <c r="R38" s="30"/>
      <c r="S38" s="31">
        <v>40148</v>
      </c>
      <c r="T38" s="31"/>
      <c r="U38" s="29">
        <v>2290.4499999999998</v>
      </c>
      <c r="V38" s="29"/>
      <c r="W38" s="28">
        <v>1.0856167000000001</v>
      </c>
      <c r="X38" s="28"/>
      <c r="Y38" s="28"/>
      <c r="Z38" s="29">
        <f t="shared" si="5"/>
        <v>2486.5507705149998</v>
      </c>
      <c r="AA38" s="29"/>
    </row>
    <row r="39" spans="1:27" ht="15" customHeight="1" x14ac:dyDescent="0.25">
      <c r="A39" s="31">
        <v>42309</v>
      </c>
      <c r="B39" s="31"/>
      <c r="C39" s="29">
        <v>2786.04</v>
      </c>
      <c r="D39" s="29"/>
      <c r="E39" s="28">
        <v>1.0057955000000001</v>
      </c>
      <c r="F39" s="28"/>
      <c r="G39" s="28"/>
      <c r="H39" s="29">
        <f t="shared" si="3"/>
        <v>2802.18649482</v>
      </c>
      <c r="I39" s="30"/>
      <c r="J39" s="31">
        <v>41214</v>
      </c>
      <c r="K39" s="31"/>
      <c r="L39" s="29">
        <v>2621.09</v>
      </c>
      <c r="M39" s="29"/>
      <c r="N39" s="28">
        <v>1.0016307</v>
      </c>
      <c r="O39" s="28"/>
      <c r="P39" s="28"/>
      <c r="Q39" s="29">
        <f t="shared" si="4"/>
        <v>2625.3642114630002</v>
      </c>
      <c r="R39" s="30"/>
      <c r="S39" s="31">
        <v>40118</v>
      </c>
      <c r="T39" s="31"/>
      <c r="U39" s="29">
        <v>2216.5500000000002</v>
      </c>
      <c r="V39" s="29"/>
      <c r="W39" s="28">
        <v>1.0853375999999999</v>
      </c>
      <c r="X39" s="28"/>
      <c r="Y39" s="28"/>
      <c r="Z39" s="29">
        <f t="shared" si="5"/>
        <v>2405.7050572799999</v>
      </c>
      <c r="AA39" s="29"/>
    </row>
    <row r="40" spans="1:27" ht="15" customHeight="1" x14ac:dyDescent="0.25">
      <c r="A40" s="31">
        <v>42278</v>
      </c>
      <c r="B40" s="31"/>
      <c r="C40" s="29">
        <v>2878.92</v>
      </c>
      <c r="D40" s="29"/>
      <c r="E40" s="28">
        <v>1.0094822000000001</v>
      </c>
      <c r="F40" s="28"/>
      <c r="G40" s="28"/>
      <c r="H40" s="29">
        <f t="shared" si="3"/>
        <v>2906.2184952240004</v>
      </c>
      <c r="I40" s="30"/>
      <c r="J40" s="31">
        <v>41183</v>
      </c>
      <c r="K40" s="31"/>
      <c r="L40" s="29">
        <v>2855.16</v>
      </c>
      <c r="M40" s="29"/>
      <c r="N40" s="28">
        <v>1.0003948</v>
      </c>
      <c r="O40" s="28"/>
      <c r="P40" s="28"/>
      <c r="Q40" s="29">
        <f t="shared" si="4"/>
        <v>2856.2872171680001</v>
      </c>
      <c r="R40" s="30"/>
      <c r="S40" s="31">
        <v>40087</v>
      </c>
      <c r="T40" s="31"/>
      <c r="U40" s="29">
        <v>2290.4499999999998</v>
      </c>
      <c r="V40" s="29"/>
      <c r="W40" s="28">
        <v>1.0912154999999999</v>
      </c>
      <c r="X40" s="28"/>
      <c r="Y40" s="28"/>
      <c r="Z40" s="29">
        <f t="shared" si="5"/>
        <v>2499.3745419749994</v>
      </c>
      <c r="AA40" s="29"/>
    </row>
    <row r="41" spans="1:27" ht="15" customHeight="1" x14ac:dyDescent="0.25">
      <c r="A41" s="31">
        <v>42248</v>
      </c>
      <c r="B41" s="31"/>
      <c r="C41" s="29">
        <v>2786.04</v>
      </c>
      <c r="D41" s="29"/>
      <c r="E41" s="28">
        <v>1.0159381000000001</v>
      </c>
      <c r="F41" s="28"/>
      <c r="G41" s="28"/>
      <c r="H41" s="29">
        <f t="shared" si="3"/>
        <v>2830.444184124</v>
      </c>
      <c r="I41" s="30"/>
      <c r="J41" s="31">
        <v>41153</v>
      </c>
      <c r="K41" s="31"/>
      <c r="L41" s="29">
        <v>2741.18</v>
      </c>
      <c r="M41" s="29"/>
      <c r="N41" s="28">
        <v>1.0088893000000001</v>
      </c>
      <c r="O41" s="28"/>
      <c r="P41" s="28"/>
      <c r="Q41" s="29">
        <f t="shared" si="4"/>
        <v>2765.5471713740003</v>
      </c>
      <c r="R41" s="30"/>
      <c r="S41" s="31">
        <v>40057</v>
      </c>
      <c r="T41" s="31"/>
      <c r="U41" s="29">
        <v>2216.5500000000002</v>
      </c>
      <c r="V41" s="29"/>
      <c r="W41" s="28">
        <v>1.0990013000000001</v>
      </c>
      <c r="X41" s="28"/>
      <c r="Y41" s="28"/>
      <c r="Z41" s="29">
        <f t="shared" si="5"/>
        <v>2435.9913315150002</v>
      </c>
      <c r="AA41" s="29"/>
    </row>
    <row r="42" spans="1:27" ht="15" customHeight="1" x14ac:dyDescent="0.25">
      <c r="A42" s="31">
        <v>42217</v>
      </c>
      <c r="B42" s="31"/>
      <c r="C42" s="29">
        <v>2878.92</v>
      </c>
      <c r="D42" s="29"/>
      <c r="E42" s="28">
        <v>1.0128212999999999</v>
      </c>
      <c r="F42" s="28"/>
      <c r="G42" s="28"/>
      <c r="H42" s="29">
        <f t="shared" si="3"/>
        <v>2915.8314969959997</v>
      </c>
      <c r="I42" s="30"/>
      <c r="J42" s="31">
        <v>41122</v>
      </c>
      <c r="K42" s="31"/>
      <c r="L42" s="29">
        <v>2832.54</v>
      </c>
      <c r="M42" s="29"/>
      <c r="N42" s="28">
        <v>1.018818</v>
      </c>
      <c r="O42" s="28"/>
      <c r="P42" s="28"/>
      <c r="Q42" s="29">
        <f t="shared" si="4"/>
        <v>2885.8427377200001</v>
      </c>
      <c r="R42" s="30"/>
      <c r="S42" s="31">
        <v>40026</v>
      </c>
      <c r="T42" s="31"/>
      <c r="U42" s="29">
        <v>2290.4499999999998</v>
      </c>
      <c r="V42" s="29"/>
      <c r="W42" s="28">
        <v>1.0963977</v>
      </c>
      <c r="X42" s="28"/>
      <c r="Y42" s="28"/>
      <c r="Z42" s="29">
        <f t="shared" si="5"/>
        <v>2511.2441119649998</v>
      </c>
      <c r="AA42" s="29"/>
    </row>
    <row r="43" spans="1:27" ht="9.9499999999999993" customHeight="1" x14ac:dyDescent="0.25">
      <c r="A43" s="8"/>
      <c r="B43" s="1"/>
      <c r="C43" s="29"/>
      <c r="D43" s="29"/>
      <c r="E43" s="28"/>
      <c r="F43" s="28"/>
      <c r="G43" s="28"/>
      <c r="H43" s="29"/>
      <c r="I43" s="30"/>
      <c r="J43" s="1"/>
      <c r="K43" s="1"/>
      <c r="L43" s="29"/>
      <c r="M43" s="29"/>
      <c r="N43" s="28"/>
      <c r="O43" s="28"/>
      <c r="P43" s="28"/>
      <c r="Q43" s="29"/>
      <c r="R43" s="30"/>
      <c r="S43" s="1"/>
      <c r="T43" s="1"/>
      <c r="U43" s="29"/>
      <c r="V43" s="29"/>
      <c r="W43" s="28"/>
      <c r="X43" s="28"/>
      <c r="Y43" s="28"/>
      <c r="Z43" s="29"/>
      <c r="AA43" s="29"/>
    </row>
    <row r="44" spans="1:27" ht="15" customHeight="1" x14ac:dyDescent="0.25">
      <c r="A44" s="31">
        <v>42186</v>
      </c>
      <c r="B44" s="31"/>
      <c r="C44" s="29">
        <v>2878.92</v>
      </c>
      <c r="D44" s="29"/>
      <c r="E44" s="28">
        <v>1.009452</v>
      </c>
      <c r="F44" s="28"/>
      <c r="G44" s="28"/>
      <c r="H44" s="29">
        <f t="shared" ref="H44:H55" si="6">+C44*E44</f>
        <v>2906.1315518400002</v>
      </c>
      <c r="I44" s="30"/>
      <c r="J44" s="31">
        <v>41091</v>
      </c>
      <c r="K44" s="31"/>
      <c r="L44" s="29">
        <v>2786.35</v>
      </c>
      <c r="M44" s="29"/>
      <c r="N44" s="28">
        <v>1.0245651</v>
      </c>
      <c r="O44" s="28"/>
      <c r="P44" s="28"/>
      <c r="Q44" s="29">
        <f t="shared" ref="Q44:Q55" si="7">+L44*N44</f>
        <v>2854.7969663849999</v>
      </c>
      <c r="R44" s="30"/>
      <c r="S44" s="31">
        <v>39995</v>
      </c>
      <c r="T44" s="31"/>
      <c r="U44" s="29">
        <v>2290.4499999999998</v>
      </c>
      <c r="V44" s="29"/>
      <c r="W44" s="28">
        <v>1.1002301000000001</v>
      </c>
      <c r="X44" s="28"/>
      <c r="Y44" s="28"/>
      <c r="Z44" s="29">
        <f t="shared" ref="Z44:Z55" si="8">+U44*W44</f>
        <v>2520.022032545</v>
      </c>
      <c r="AA44" s="29"/>
    </row>
    <row r="45" spans="1:27" ht="15" customHeight="1" x14ac:dyDescent="0.25">
      <c r="A45" s="31">
        <v>42156</v>
      </c>
      <c r="B45" s="31"/>
      <c r="C45" s="29">
        <v>2786.04</v>
      </c>
      <c r="D45" s="29"/>
      <c r="E45" s="28">
        <v>1.0000789000000001</v>
      </c>
      <c r="F45" s="28"/>
      <c r="G45" s="28"/>
      <c r="H45" s="29">
        <f t="shared" si="6"/>
        <v>2786.259818556</v>
      </c>
      <c r="I45" s="30"/>
      <c r="J45" s="31">
        <v>41061</v>
      </c>
      <c r="K45" s="31"/>
      <c r="L45" s="29">
        <v>2696.48</v>
      </c>
      <c r="M45" s="29"/>
      <c r="N45" s="28">
        <v>1.0221678000000001</v>
      </c>
      <c r="O45" s="28"/>
      <c r="P45" s="28"/>
      <c r="Q45" s="29">
        <f t="shared" si="7"/>
        <v>2756.2550293440004</v>
      </c>
      <c r="R45" s="30"/>
      <c r="S45" s="31">
        <v>39965</v>
      </c>
      <c r="T45" s="31"/>
      <c r="U45" s="29">
        <v>2216.5500000000002</v>
      </c>
      <c r="V45" s="29"/>
      <c r="W45" s="28">
        <v>1.0908396</v>
      </c>
      <c r="X45" s="28"/>
      <c r="Y45" s="28"/>
      <c r="Z45" s="29">
        <f t="shared" si="8"/>
        <v>2417.9005153800003</v>
      </c>
      <c r="AA45" s="29"/>
    </row>
    <row r="46" spans="1:27" ht="15" customHeight="1" x14ac:dyDescent="0.25">
      <c r="A46" s="31">
        <v>42125</v>
      </c>
      <c r="B46" s="31"/>
      <c r="C46" s="29">
        <v>2878.92</v>
      </c>
      <c r="D46" s="29"/>
      <c r="E46" s="28">
        <v>1.0027505000000001</v>
      </c>
      <c r="F46" s="28"/>
      <c r="G46" s="28"/>
      <c r="H46" s="29">
        <f t="shared" si="6"/>
        <v>2886.8384694600004</v>
      </c>
      <c r="I46" s="30"/>
      <c r="J46" s="31">
        <v>41030</v>
      </c>
      <c r="K46" s="31"/>
      <c r="L46" s="29">
        <v>2786.35</v>
      </c>
      <c r="M46" s="29"/>
      <c r="N46" s="28">
        <v>1.0202640999999999</v>
      </c>
      <c r="O46" s="28"/>
      <c r="P46" s="28"/>
      <c r="Q46" s="29">
        <f t="shared" si="7"/>
        <v>2842.8128750349997</v>
      </c>
      <c r="R46" s="30"/>
      <c r="S46" s="31">
        <v>39934</v>
      </c>
      <c r="T46" s="31"/>
      <c r="U46" s="29">
        <v>2290.4499999999998</v>
      </c>
      <c r="V46" s="29"/>
      <c r="W46" s="28">
        <v>1.0956391000000001</v>
      </c>
      <c r="X46" s="28"/>
      <c r="Y46" s="28"/>
      <c r="Z46" s="29">
        <f t="shared" si="8"/>
        <v>2509.5065765949998</v>
      </c>
      <c r="AA46" s="29"/>
    </row>
    <row r="47" spans="1:27" ht="15" customHeight="1" x14ac:dyDescent="0.25">
      <c r="A47" s="31">
        <v>42095</v>
      </c>
      <c r="B47" s="31"/>
      <c r="C47" s="29">
        <v>2786.04</v>
      </c>
      <c r="D47" s="29"/>
      <c r="E47" s="28">
        <v>1.0075453000000001</v>
      </c>
      <c r="F47" s="28"/>
      <c r="G47" s="28"/>
      <c r="H47" s="29">
        <f t="shared" si="6"/>
        <v>2807.0615076120002</v>
      </c>
      <c r="I47" s="30"/>
      <c r="J47" s="31">
        <v>41000</v>
      </c>
      <c r="K47" s="31"/>
      <c r="L47" s="29">
        <v>2696.48</v>
      </c>
      <c r="M47" s="29"/>
      <c r="N47" s="28">
        <v>1.0187463999999999</v>
      </c>
      <c r="O47" s="28"/>
      <c r="P47" s="28"/>
      <c r="Q47" s="29">
        <f t="shared" si="7"/>
        <v>2747.0292926719999</v>
      </c>
      <c r="R47" s="30"/>
      <c r="S47" s="31">
        <v>39904</v>
      </c>
      <c r="T47" s="31"/>
      <c r="U47" s="29">
        <v>2082.2199999999998</v>
      </c>
      <c r="V47" s="29"/>
      <c r="W47" s="28">
        <v>1.0952602</v>
      </c>
      <c r="X47" s="28"/>
      <c r="Y47" s="28"/>
      <c r="Z47" s="29">
        <f t="shared" si="8"/>
        <v>2280.5726936439996</v>
      </c>
      <c r="AA47" s="29"/>
    </row>
    <row r="48" spans="1:27" ht="15" customHeight="1" x14ac:dyDescent="0.25">
      <c r="A48" s="31">
        <v>42064</v>
      </c>
      <c r="B48" s="31"/>
      <c r="C48" s="29">
        <v>2878.92</v>
      </c>
      <c r="D48" s="29"/>
      <c r="E48" s="28">
        <v>1.0168044000000001</v>
      </c>
      <c r="F48" s="28"/>
      <c r="G48" s="28"/>
      <c r="H48" s="29">
        <f t="shared" si="6"/>
        <v>2927.298523248</v>
      </c>
      <c r="I48" s="30"/>
      <c r="J48" s="31">
        <v>40969</v>
      </c>
      <c r="K48" s="31"/>
      <c r="L48" s="29">
        <v>2668.37</v>
      </c>
      <c r="M48" s="29"/>
      <c r="N48" s="28">
        <v>1.0330554000000001</v>
      </c>
      <c r="O48" s="28"/>
      <c r="P48" s="28"/>
      <c r="Q48" s="29">
        <f t="shared" si="7"/>
        <v>2756.5740376980002</v>
      </c>
      <c r="R48" s="30"/>
      <c r="S48" s="31">
        <v>39873</v>
      </c>
      <c r="T48" s="31"/>
      <c r="U48" s="29">
        <v>2151.63</v>
      </c>
      <c r="V48" s="29"/>
      <c r="W48" s="28">
        <v>1.1059569</v>
      </c>
      <c r="X48" s="28"/>
      <c r="Y48" s="28"/>
      <c r="Z48" s="29">
        <f t="shared" si="8"/>
        <v>2379.6100447470003</v>
      </c>
      <c r="AA48" s="29"/>
    </row>
    <row r="49" spans="1:27" ht="15" customHeight="1" x14ac:dyDescent="0.25">
      <c r="A49" s="31">
        <v>42036</v>
      </c>
      <c r="B49" s="31"/>
      <c r="C49" s="29">
        <v>2600.3000000000002</v>
      </c>
      <c r="D49" s="29"/>
      <c r="E49" s="28">
        <v>1.0233030000000001</v>
      </c>
      <c r="F49" s="28"/>
      <c r="G49" s="28"/>
      <c r="H49" s="29">
        <f t="shared" si="6"/>
        <v>2660.8947909000003</v>
      </c>
      <c r="I49" s="30"/>
      <c r="J49" s="31">
        <v>40940</v>
      </c>
      <c r="K49" s="31"/>
      <c r="L49" s="29">
        <v>2606.59</v>
      </c>
      <c r="M49" s="29"/>
      <c r="N49" s="28">
        <v>1.0400094</v>
      </c>
      <c r="O49" s="28"/>
      <c r="P49" s="28"/>
      <c r="Q49" s="29">
        <f t="shared" si="7"/>
        <v>2710.8781019460002</v>
      </c>
      <c r="R49" s="30"/>
      <c r="S49" s="31">
        <v>39845</v>
      </c>
      <c r="T49" s="31"/>
      <c r="U49" s="29">
        <v>1906.95</v>
      </c>
      <c r="V49" s="29"/>
      <c r="W49" s="28">
        <v>1.1077702</v>
      </c>
      <c r="X49" s="28"/>
      <c r="Y49" s="28"/>
      <c r="Z49" s="29">
        <f t="shared" si="8"/>
        <v>2112.4623828900003</v>
      </c>
      <c r="AA49" s="29"/>
    </row>
    <row r="50" spans="1:27" ht="15" customHeight="1" x14ac:dyDescent="0.25">
      <c r="A50" s="31">
        <v>42005</v>
      </c>
      <c r="B50" s="31"/>
      <c r="C50" s="29">
        <v>2878.92</v>
      </c>
      <c r="D50" s="29"/>
      <c r="E50" s="28">
        <v>1.0253943000000001</v>
      </c>
      <c r="F50" s="28"/>
      <c r="G50" s="28"/>
      <c r="H50" s="29">
        <f t="shared" si="6"/>
        <v>2952.0281581560002</v>
      </c>
      <c r="I50" s="30"/>
      <c r="J50" s="31">
        <v>40909</v>
      </c>
      <c r="K50" s="31"/>
      <c r="L50" s="29">
        <v>2786.35</v>
      </c>
      <c r="M50" s="29"/>
      <c r="N50" s="28">
        <v>1.0410884</v>
      </c>
      <c r="O50" s="28"/>
      <c r="P50" s="28"/>
      <c r="Q50" s="29">
        <f t="shared" si="7"/>
        <v>2900.8366633400001</v>
      </c>
      <c r="R50" s="30"/>
      <c r="S50" s="31">
        <v>39814</v>
      </c>
      <c r="T50" s="31"/>
      <c r="U50" s="29">
        <v>2111.2600000000002</v>
      </c>
      <c r="V50" s="29"/>
      <c r="W50" s="28">
        <v>1.1078912999999999</v>
      </c>
      <c r="X50" s="28"/>
      <c r="Y50" s="28"/>
      <c r="Z50" s="29">
        <f t="shared" si="8"/>
        <v>2339.046586038</v>
      </c>
      <c r="AA50" s="29"/>
    </row>
    <row r="51" spans="1:27" ht="15" customHeight="1" x14ac:dyDescent="0.25">
      <c r="A51" s="31">
        <v>41974</v>
      </c>
      <c r="B51" s="31"/>
      <c r="C51" s="29">
        <v>2907.36</v>
      </c>
      <c r="D51" s="29"/>
      <c r="E51" s="28">
        <v>1.0089193999999999</v>
      </c>
      <c r="F51" s="28"/>
      <c r="G51" s="28"/>
      <c r="H51" s="29">
        <f t="shared" si="6"/>
        <v>2933.2919067839998</v>
      </c>
      <c r="I51" s="30"/>
      <c r="J51" s="31">
        <v>40878</v>
      </c>
      <c r="K51" s="31"/>
      <c r="L51" s="29">
        <v>2593.54</v>
      </c>
      <c r="M51" s="29"/>
      <c r="N51" s="28">
        <v>1.0296341</v>
      </c>
      <c r="O51" s="28"/>
      <c r="P51" s="28"/>
      <c r="Q51" s="29">
        <f t="shared" si="7"/>
        <v>2670.3972237140001</v>
      </c>
      <c r="R51" s="30"/>
      <c r="S51" s="31">
        <v>39783</v>
      </c>
      <c r="T51" s="31"/>
      <c r="U51" s="29">
        <v>2059.9299999999998</v>
      </c>
      <c r="V51" s="29"/>
      <c r="W51" s="28">
        <v>1.0942433</v>
      </c>
      <c r="X51" s="28"/>
      <c r="Y51" s="28"/>
      <c r="Z51" s="29">
        <f t="shared" si="8"/>
        <v>2254.0646009689999</v>
      </c>
      <c r="AA51" s="29"/>
    </row>
    <row r="52" spans="1:27" ht="15" customHeight="1" x14ac:dyDescent="0.25">
      <c r="A52" s="31">
        <v>41944</v>
      </c>
      <c r="B52" s="31"/>
      <c r="C52" s="29">
        <v>2776.96</v>
      </c>
      <c r="D52" s="29"/>
      <c r="E52" s="28">
        <v>1.0030383</v>
      </c>
      <c r="F52" s="28"/>
      <c r="G52" s="28"/>
      <c r="H52" s="29">
        <f t="shared" si="6"/>
        <v>2785.397237568</v>
      </c>
      <c r="I52" s="30"/>
      <c r="J52" s="31">
        <v>40848</v>
      </c>
      <c r="K52" s="31"/>
      <c r="L52" s="29">
        <v>2509.88</v>
      </c>
      <c r="M52" s="29"/>
      <c r="N52" s="28">
        <v>1.0309747</v>
      </c>
      <c r="O52" s="28"/>
      <c r="P52" s="28"/>
      <c r="Q52" s="29">
        <f t="shared" si="7"/>
        <v>2587.6227800360002</v>
      </c>
      <c r="R52" s="30"/>
      <c r="S52" s="31">
        <v>39753</v>
      </c>
      <c r="T52" s="31"/>
      <c r="U52" s="29">
        <v>1993.48</v>
      </c>
      <c r="V52" s="29"/>
      <c r="W52" s="28">
        <v>1.0886251</v>
      </c>
      <c r="X52" s="28"/>
      <c r="Y52" s="28"/>
      <c r="Z52" s="29">
        <f t="shared" si="8"/>
        <v>2170.152364348</v>
      </c>
      <c r="AA52" s="29"/>
    </row>
    <row r="53" spans="1:27" ht="15" customHeight="1" x14ac:dyDescent="0.25">
      <c r="A53" s="31">
        <v>41913</v>
      </c>
      <c r="B53" s="31"/>
      <c r="C53" s="29">
        <v>1866.33</v>
      </c>
      <c r="D53" s="29"/>
      <c r="E53" s="28">
        <v>1.0023439000000001</v>
      </c>
      <c r="F53" s="28"/>
      <c r="G53" s="28"/>
      <c r="H53" s="29">
        <f t="shared" si="6"/>
        <v>1870.704490887</v>
      </c>
      <c r="I53" s="30"/>
      <c r="J53" s="31">
        <v>40817</v>
      </c>
      <c r="K53" s="31"/>
      <c r="L53" s="29">
        <v>2593.54</v>
      </c>
      <c r="M53" s="29"/>
      <c r="N53" s="28">
        <v>1.0351551000000001</v>
      </c>
      <c r="O53" s="28"/>
      <c r="P53" s="28"/>
      <c r="Q53" s="29">
        <f t="shared" si="7"/>
        <v>2684.7161580540001</v>
      </c>
      <c r="R53" s="30"/>
      <c r="S53" s="31">
        <v>39722</v>
      </c>
      <c r="T53" s="31"/>
      <c r="U53" s="29">
        <v>2059.9299999999998</v>
      </c>
      <c r="V53" s="29"/>
      <c r="W53" s="28">
        <v>1.0840027000000001</v>
      </c>
      <c r="X53" s="28"/>
      <c r="Y53" s="28"/>
      <c r="Z53" s="29">
        <f t="shared" si="8"/>
        <v>2232.9696818110001</v>
      </c>
      <c r="AA53" s="29"/>
    </row>
    <row r="54" spans="1:27" ht="15" customHeight="1" x14ac:dyDescent="0.25">
      <c r="A54" s="31">
        <v>41883</v>
      </c>
      <c r="B54" s="31"/>
      <c r="C54" s="29">
        <v>2776.96</v>
      </c>
      <c r="D54" s="29"/>
      <c r="E54" s="28">
        <v>1.0070148000000001</v>
      </c>
      <c r="F54" s="28"/>
      <c r="G54" s="28"/>
      <c r="H54" s="29">
        <f t="shared" si="6"/>
        <v>2796.4398190080001</v>
      </c>
      <c r="I54" s="30"/>
      <c r="J54" s="31">
        <v>40787</v>
      </c>
      <c r="K54" s="31"/>
      <c r="L54" s="29">
        <v>2509.88</v>
      </c>
      <c r="M54" s="29"/>
      <c r="N54" s="28">
        <v>1.0433176</v>
      </c>
      <c r="O54" s="28"/>
      <c r="P54" s="28"/>
      <c r="Q54" s="29">
        <f t="shared" si="7"/>
        <v>2618.601977888</v>
      </c>
      <c r="R54" s="30"/>
      <c r="S54" s="31">
        <v>39692</v>
      </c>
      <c r="T54" s="31"/>
      <c r="U54" s="29">
        <v>1906.07</v>
      </c>
      <c r="V54" s="29"/>
      <c r="W54" s="28">
        <v>1.0877254999999999</v>
      </c>
      <c r="X54" s="28"/>
      <c r="Y54" s="28"/>
      <c r="Z54" s="29">
        <f t="shared" si="8"/>
        <v>2073.2809437849996</v>
      </c>
      <c r="AA54" s="29"/>
    </row>
    <row r="55" spans="1:27" ht="15" customHeight="1" x14ac:dyDescent="0.25">
      <c r="A55" s="31">
        <v>41852</v>
      </c>
      <c r="B55" s="31"/>
      <c r="C55" s="29">
        <v>2869.53</v>
      </c>
      <c r="D55" s="29"/>
      <c r="E55" s="28">
        <v>1.0085478999999999</v>
      </c>
      <c r="F55" s="28"/>
      <c r="G55" s="28"/>
      <c r="H55" s="29">
        <f t="shared" si="6"/>
        <v>2894.0584554870002</v>
      </c>
      <c r="I55" s="30"/>
      <c r="J55" s="31">
        <v>40756</v>
      </c>
      <c r="K55" s="31"/>
      <c r="L55" s="29">
        <v>2512.7199999999998</v>
      </c>
      <c r="M55" s="29"/>
      <c r="N55" s="28">
        <v>1.0458692000000001</v>
      </c>
      <c r="O55" s="28"/>
      <c r="P55" s="28"/>
      <c r="Q55" s="29">
        <f t="shared" si="7"/>
        <v>2627.9764562239998</v>
      </c>
      <c r="R55" s="30"/>
      <c r="S55" s="31">
        <v>39661</v>
      </c>
      <c r="T55" s="31"/>
      <c r="U55" s="29">
        <v>1969.61</v>
      </c>
      <c r="V55" s="29"/>
      <c r="W55" s="28">
        <v>1.0875037999999999</v>
      </c>
      <c r="X55" s="28"/>
      <c r="Y55" s="28"/>
      <c r="Z55" s="29">
        <f t="shared" si="8"/>
        <v>2141.9583595179997</v>
      </c>
      <c r="AA55" s="29"/>
    </row>
    <row r="56" spans="1:27" ht="15" customHeight="1" x14ac:dyDescent="0.25">
      <c r="A56" s="36"/>
      <c r="B56" s="36"/>
      <c r="H56" s="1"/>
      <c r="I56" s="26"/>
      <c r="O56" s="1"/>
      <c r="P56" s="1"/>
      <c r="Q56" s="1"/>
      <c r="R56" s="26"/>
      <c r="S56" s="1"/>
      <c r="T56" s="1"/>
      <c r="U56" s="1"/>
      <c r="V56" s="1"/>
      <c r="W56" s="1"/>
      <c r="X56" s="1"/>
      <c r="Y56" s="1"/>
      <c r="Z56" s="1"/>
      <c r="AA56" s="1"/>
    </row>
    <row r="57" spans="1:27" ht="15.95" customHeight="1" x14ac:dyDescent="0.25">
      <c r="A57" s="33" t="s">
        <v>2</v>
      </c>
      <c r="B57" s="34"/>
      <c r="C57" s="33" t="s">
        <v>3</v>
      </c>
      <c r="D57" s="34"/>
      <c r="E57" s="33" t="s">
        <v>8</v>
      </c>
      <c r="F57" s="35"/>
      <c r="G57" s="34"/>
      <c r="H57" s="33" t="s">
        <v>9</v>
      </c>
      <c r="I57" s="34"/>
      <c r="J57" s="35" t="s">
        <v>2</v>
      </c>
      <c r="K57" s="34"/>
      <c r="L57" s="33" t="s">
        <v>3</v>
      </c>
      <c r="M57" s="34"/>
      <c r="N57" s="33" t="s">
        <v>8</v>
      </c>
      <c r="O57" s="35"/>
      <c r="P57" s="34"/>
      <c r="Q57" s="33" t="s">
        <v>9</v>
      </c>
      <c r="R57" s="34"/>
      <c r="S57" s="35" t="s">
        <v>2</v>
      </c>
      <c r="T57" s="34"/>
      <c r="U57" s="33" t="s">
        <v>3</v>
      </c>
      <c r="V57" s="34"/>
      <c r="W57" s="33" t="s">
        <v>8</v>
      </c>
      <c r="X57" s="35"/>
      <c r="Y57" s="34"/>
      <c r="Z57" s="33" t="s">
        <v>9</v>
      </c>
      <c r="AA57" s="34"/>
    </row>
    <row r="58" spans="1:27" ht="9.9499999999999993" customHeight="1" x14ac:dyDescent="0.25">
      <c r="A58" s="6"/>
      <c r="B58" s="6"/>
      <c r="C58" s="6"/>
      <c r="D58" s="6"/>
      <c r="E58" s="6"/>
      <c r="F58" s="6"/>
      <c r="G58" s="6"/>
      <c r="H58" s="6"/>
      <c r="I58" s="25"/>
      <c r="J58" s="6"/>
      <c r="K58" s="6"/>
      <c r="L58" s="6"/>
      <c r="M58" s="6"/>
      <c r="N58" s="6"/>
      <c r="O58" s="6"/>
      <c r="P58" s="6"/>
      <c r="Q58" s="6"/>
      <c r="R58" s="25"/>
      <c r="S58" s="6"/>
      <c r="T58" s="6"/>
      <c r="U58" s="6"/>
      <c r="V58" s="6"/>
      <c r="W58" s="6"/>
      <c r="X58" s="6"/>
      <c r="Y58" s="6"/>
      <c r="Z58" s="7"/>
      <c r="AA58" s="7"/>
    </row>
    <row r="59" spans="1:27" ht="15" customHeight="1" x14ac:dyDescent="0.25">
      <c r="A59" s="31">
        <v>39630</v>
      </c>
      <c r="B59" s="31"/>
      <c r="C59" s="29">
        <v>1868.74</v>
      </c>
      <c r="D59" s="29"/>
      <c r="E59" s="28">
        <v>1.085175</v>
      </c>
      <c r="F59" s="28"/>
      <c r="G59" s="28"/>
      <c r="H59" s="29">
        <f>+C59*E59</f>
        <v>2027.9099295000001</v>
      </c>
      <c r="I59" s="30"/>
      <c r="J59" s="31">
        <v>38169</v>
      </c>
      <c r="K59" s="31"/>
      <c r="L59" s="29">
        <v>490.8</v>
      </c>
      <c r="M59" s="29"/>
      <c r="N59" s="28">
        <v>1.2542663999999999</v>
      </c>
      <c r="O59" s="28"/>
      <c r="P59" s="28"/>
      <c r="Q59" s="29">
        <f>+L59*N59</f>
        <v>615.59394911999993</v>
      </c>
      <c r="R59" s="30"/>
      <c r="S59" s="31">
        <v>36708</v>
      </c>
      <c r="T59" s="31"/>
      <c r="U59" s="29">
        <v>1863.13</v>
      </c>
      <c r="V59" s="29"/>
      <c r="W59" s="28">
        <v>1.4315777000000001</v>
      </c>
      <c r="X59" s="28"/>
      <c r="Y59" s="28"/>
      <c r="Z59" s="29">
        <f>+U59*W59</f>
        <v>2667.2153602010003</v>
      </c>
      <c r="AA59" s="29"/>
    </row>
    <row r="60" spans="1:27" ht="15" customHeight="1" x14ac:dyDescent="0.25">
      <c r="A60" s="31">
        <v>39600</v>
      </c>
      <c r="B60" s="31"/>
      <c r="C60" s="29">
        <v>1572.75</v>
      </c>
      <c r="D60" s="29"/>
      <c r="E60" s="28">
        <v>1.0799599</v>
      </c>
      <c r="F60" s="28"/>
      <c r="G60" s="28"/>
      <c r="H60" s="29">
        <f>+C60*E60</f>
        <v>1698.5069327250001</v>
      </c>
      <c r="I60" s="30"/>
      <c r="J60" s="31">
        <v>38139</v>
      </c>
      <c r="K60" s="31"/>
      <c r="L60" s="29">
        <v>692.6</v>
      </c>
      <c r="M60" s="29"/>
      <c r="N60" s="28">
        <v>1.2447466</v>
      </c>
      <c r="O60" s="28"/>
      <c r="P60" s="28"/>
      <c r="Q60" s="29">
        <f>+L60*N60</f>
        <v>862.11149516</v>
      </c>
      <c r="R60" s="30"/>
      <c r="S60" s="31">
        <v>36678</v>
      </c>
      <c r="T60" s="31"/>
      <c r="U60" s="29">
        <v>1694.85</v>
      </c>
      <c r="V60" s="29"/>
      <c r="W60" s="28">
        <v>1.4402733000000001</v>
      </c>
      <c r="X60" s="28"/>
      <c r="Y60" s="28"/>
      <c r="Z60" s="29">
        <f>+U60*W60</f>
        <v>2441.0472025049999</v>
      </c>
      <c r="AA60" s="29"/>
    </row>
    <row r="61" spans="1:27" ht="15" customHeight="1" x14ac:dyDescent="0.25">
      <c r="A61" s="31">
        <v>39569</v>
      </c>
      <c r="B61" s="31"/>
      <c r="C61" s="29">
        <v>1832.9</v>
      </c>
      <c r="D61" s="29"/>
      <c r="E61" s="28">
        <v>1.0861750999999999</v>
      </c>
      <c r="F61" s="28"/>
      <c r="G61" s="28"/>
      <c r="H61" s="29">
        <f>+C61*E61</f>
        <v>1990.85034079</v>
      </c>
      <c r="I61" s="30"/>
      <c r="J61" s="31">
        <v>38108</v>
      </c>
      <c r="K61" s="31"/>
      <c r="L61" s="29">
        <v>2134.04</v>
      </c>
      <c r="M61" s="29"/>
      <c r="N61" s="28">
        <v>1.2467218</v>
      </c>
      <c r="O61" s="28"/>
      <c r="P61" s="28"/>
      <c r="Q61" s="29">
        <f>+L61*N61</f>
        <v>2660.554190072</v>
      </c>
      <c r="R61" s="30"/>
      <c r="S61" s="31">
        <v>36647</v>
      </c>
      <c r="T61" s="31"/>
      <c r="U61" s="29">
        <v>1825.87</v>
      </c>
      <c r="V61" s="29"/>
      <c r="W61" s="28">
        <v>1.4446330999999999</v>
      </c>
      <c r="X61" s="28"/>
      <c r="Y61" s="28"/>
      <c r="Z61" s="29">
        <f>+U61*W61</f>
        <v>2637.7122382969997</v>
      </c>
      <c r="AA61" s="29"/>
    </row>
    <row r="62" spans="1:27" ht="15" customHeight="1" x14ac:dyDescent="0.25">
      <c r="A62" s="31">
        <v>39539</v>
      </c>
      <c r="B62" s="31"/>
      <c r="C62" s="29">
        <v>1906.07</v>
      </c>
      <c r="D62" s="29"/>
      <c r="E62" s="28">
        <v>1.0935113000000001</v>
      </c>
      <c r="F62" s="28"/>
      <c r="G62" s="28"/>
      <c r="H62" s="29">
        <f>+C62*E62</f>
        <v>2084.3090835910002</v>
      </c>
      <c r="I62" s="30"/>
      <c r="J62" s="31">
        <v>38078</v>
      </c>
      <c r="K62" s="31"/>
      <c r="L62" s="29">
        <v>2065.1999999999998</v>
      </c>
      <c r="M62" s="29"/>
      <c r="N62" s="28">
        <v>1.2540802</v>
      </c>
      <c r="O62" s="28"/>
      <c r="P62" s="28"/>
      <c r="Q62" s="29">
        <f>+L62*N62</f>
        <v>2589.9264290399997</v>
      </c>
      <c r="R62" s="30"/>
      <c r="S62" s="31">
        <v>36617</v>
      </c>
      <c r="T62" s="31"/>
      <c r="U62" s="29">
        <v>1730.91</v>
      </c>
      <c r="V62" s="29"/>
      <c r="W62" s="28">
        <v>1.4470345</v>
      </c>
      <c r="X62" s="28"/>
      <c r="Y62" s="28"/>
      <c r="Z62" s="29">
        <f>+U62*W62</f>
        <v>2504.686486395</v>
      </c>
      <c r="AA62" s="29"/>
    </row>
    <row r="63" spans="1:27" ht="15" customHeight="1" x14ac:dyDescent="0.25">
      <c r="A63" s="31">
        <v>39508</v>
      </c>
      <c r="B63" s="31"/>
      <c r="C63" s="29">
        <v>1969.61</v>
      </c>
      <c r="D63" s="29"/>
      <c r="E63" s="28">
        <v>1.1052815</v>
      </c>
      <c r="F63" s="28"/>
      <c r="G63" s="28"/>
      <c r="H63" s="29">
        <f>+C63*E63</f>
        <v>2176.9734952149997</v>
      </c>
      <c r="I63" s="30"/>
      <c r="J63" s="31">
        <v>38047</v>
      </c>
      <c r="K63" s="31"/>
      <c r="L63" s="29">
        <v>2131.2399999999998</v>
      </c>
      <c r="M63" s="29"/>
      <c r="N63" s="28">
        <v>1.2712414999999999</v>
      </c>
      <c r="O63" s="28"/>
      <c r="P63" s="28"/>
      <c r="Q63" s="29">
        <f>+L63*N63</f>
        <v>2709.3207344599996</v>
      </c>
      <c r="R63" s="30"/>
      <c r="S63" s="31">
        <v>36586</v>
      </c>
      <c r="T63" s="31"/>
      <c r="U63" s="29">
        <v>1732.72</v>
      </c>
      <c r="V63" s="29"/>
      <c r="W63" s="28">
        <v>1.4530505</v>
      </c>
      <c r="X63" s="28"/>
      <c r="Y63" s="28"/>
      <c r="Z63" s="29">
        <f>+U63*W63</f>
        <v>2517.72966236</v>
      </c>
      <c r="AA63" s="29"/>
    </row>
    <row r="64" spans="1:27" ht="15" customHeight="1" x14ac:dyDescent="0.25">
      <c r="A64" s="31">
        <v>39479</v>
      </c>
      <c r="B64" s="31"/>
      <c r="C64" s="29">
        <v>1802.49</v>
      </c>
      <c r="D64" s="29"/>
      <c r="E64" s="28">
        <v>1.1150952000000001</v>
      </c>
      <c r="F64" s="28"/>
      <c r="G64" s="28"/>
      <c r="H64" s="29">
        <f t="shared" ref="H64:H70" si="9">+C64*E64</f>
        <v>2009.9479470480001</v>
      </c>
      <c r="I64" s="30"/>
      <c r="J64" s="31">
        <v>38018</v>
      </c>
      <c r="K64" s="31"/>
      <c r="L64" s="29">
        <v>1996.31</v>
      </c>
      <c r="M64" s="29"/>
      <c r="N64" s="28">
        <v>1.2801206999999999</v>
      </c>
      <c r="O64" s="28"/>
      <c r="P64" s="28"/>
      <c r="Q64" s="29">
        <f t="shared" ref="Q64:Q70" si="10">+L64*N64</f>
        <v>2555.5177546169998</v>
      </c>
      <c r="R64" s="30"/>
      <c r="S64" s="31">
        <v>36557</v>
      </c>
      <c r="T64" s="31"/>
      <c r="U64" s="29">
        <v>1603.5</v>
      </c>
      <c r="V64" s="29"/>
      <c r="W64" s="28">
        <v>1.4588110999999999</v>
      </c>
      <c r="X64" s="28"/>
      <c r="Y64" s="28"/>
      <c r="Z64" s="29">
        <f t="shared" ref="Z64:Z70" si="11">+U64*W64</f>
        <v>2339.2035988499997</v>
      </c>
      <c r="AA64" s="29"/>
    </row>
    <row r="65" spans="1:27" ht="15" customHeight="1" x14ac:dyDescent="0.25">
      <c r="A65" s="31">
        <v>39448</v>
      </c>
      <c r="B65" s="31"/>
      <c r="C65" s="29">
        <v>1928.8</v>
      </c>
      <c r="D65" s="29"/>
      <c r="E65" s="28">
        <v>1.1168277</v>
      </c>
      <c r="F65" s="28"/>
      <c r="G65" s="28"/>
      <c r="H65" s="29">
        <f t="shared" si="9"/>
        <v>2154.1372677599998</v>
      </c>
      <c r="I65" s="30"/>
      <c r="J65" s="31">
        <v>37987</v>
      </c>
      <c r="K65" s="31"/>
      <c r="L65" s="29">
        <v>2101.0700000000002</v>
      </c>
      <c r="M65" s="29"/>
      <c r="N65" s="28">
        <v>1.2807031</v>
      </c>
      <c r="O65" s="28"/>
      <c r="P65" s="28"/>
      <c r="Q65" s="29">
        <f t="shared" si="10"/>
        <v>2690.8468623170002</v>
      </c>
      <c r="R65" s="30"/>
      <c r="S65" s="31">
        <v>36526</v>
      </c>
      <c r="T65" s="31"/>
      <c r="U65" s="29">
        <v>1751.35</v>
      </c>
      <c r="V65" s="29"/>
      <c r="W65" s="28">
        <v>1.4608738999999999</v>
      </c>
      <c r="X65" s="28"/>
      <c r="Y65" s="28"/>
      <c r="Z65" s="29">
        <f t="shared" si="11"/>
        <v>2558.5015047649999</v>
      </c>
      <c r="AA65" s="29"/>
    </row>
    <row r="66" spans="1:27" ht="15" customHeight="1" x14ac:dyDescent="0.25">
      <c r="A66" s="31">
        <v>39417</v>
      </c>
      <c r="B66" s="31"/>
      <c r="C66" s="29">
        <v>1926.83</v>
      </c>
      <c r="D66" s="29"/>
      <c r="E66" s="28">
        <v>1.1099174000000001</v>
      </c>
      <c r="F66" s="28"/>
      <c r="G66" s="28"/>
      <c r="H66" s="29">
        <f t="shared" si="9"/>
        <v>2138.6221438420002</v>
      </c>
      <c r="I66" s="30"/>
      <c r="J66" s="31">
        <v>37956</v>
      </c>
      <c r="K66" s="31"/>
      <c r="L66" s="29">
        <v>2050</v>
      </c>
      <c r="M66" s="29"/>
      <c r="N66" s="28">
        <v>1.27172</v>
      </c>
      <c r="O66" s="28"/>
      <c r="P66" s="28"/>
      <c r="Q66" s="29">
        <f t="shared" si="10"/>
        <v>2607.0259999999998</v>
      </c>
      <c r="R66" s="30"/>
      <c r="S66" s="31">
        <v>36495</v>
      </c>
      <c r="T66" s="31"/>
      <c r="U66" s="29">
        <v>1695.45</v>
      </c>
      <c r="V66" s="29"/>
      <c r="W66" s="28">
        <v>1.4656792999999999</v>
      </c>
      <c r="X66" s="28"/>
      <c r="Y66" s="28"/>
      <c r="Z66" s="29">
        <f t="shared" si="11"/>
        <v>2484.9859691849997</v>
      </c>
      <c r="AA66" s="29"/>
    </row>
    <row r="67" spans="1:27" ht="15" customHeight="1" x14ac:dyDescent="0.25">
      <c r="A67" s="31">
        <v>39387</v>
      </c>
      <c r="B67" s="31"/>
      <c r="C67" s="29">
        <v>1864.67</v>
      </c>
      <c r="D67" s="29"/>
      <c r="E67" s="28">
        <v>1.1145678999999999</v>
      </c>
      <c r="F67" s="28"/>
      <c r="G67" s="28"/>
      <c r="H67" s="29">
        <f t="shared" si="9"/>
        <v>2078.3013260930002</v>
      </c>
      <c r="I67" s="30"/>
      <c r="J67" s="31">
        <v>37926</v>
      </c>
      <c r="K67" s="31"/>
      <c r="L67" s="29">
        <v>1960.65</v>
      </c>
      <c r="M67" s="29"/>
      <c r="N67" s="28">
        <v>1.2739099</v>
      </c>
      <c r="O67" s="28"/>
      <c r="P67" s="28"/>
      <c r="Q67" s="29">
        <f t="shared" si="10"/>
        <v>2497.6914454350003</v>
      </c>
      <c r="R67" s="30"/>
      <c r="S67" s="31">
        <v>36465</v>
      </c>
      <c r="T67" s="31"/>
      <c r="U67" s="29">
        <v>1568.64</v>
      </c>
      <c r="V67" s="29"/>
      <c r="W67" s="28">
        <v>1.4722896000000001</v>
      </c>
      <c r="X67" s="28"/>
      <c r="Y67" s="28"/>
      <c r="Z67" s="29">
        <f t="shared" si="11"/>
        <v>2309.4923581440003</v>
      </c>
      <c r="AA67" s="29"/>
    </row>
    <row r="68" spans="1:27" ht="15" customHeight="1" x14ac:dyDescent="0.25">
      <c r="A68" s="31">
        <v>39356</v>
      </c>
      <c r="B68" s="31"/>
      <c r="C68" s="29">
        <v>1926.83</v>
      </c>
      <c r="D68" s="29"/>
      <c r="E68" s="28">
        <v>1.122555</v>
      </c>
      <c r="F68" s="28"/>
      <c r="G68" s="28"/>
      <c r="H68" s="29">
        <f t="shared" si="9"/>
        <v>2162.9726506499997</v>
      </c>
      <c r="I68" s="30"/>
      <c r="J68" s="31">
        <v>37895</v>
      </c>
      <c r="K68" s="31"/>
      <c r="L68" s="29">
        <v>2050</v>
      </c>
      <c r="M68" s="29"/>
      <c r="N68" s="28">
        <v>1.2780545000000001</v>
      </c>
      <c r="O68" s="28"/>
      <c r="P68" s="28"/>
      <c r="Q68" s="29">
        <f t="shared" si="10"/>
        <v>2620.0117250000003</v>
      </c>
      <c r="R68" s="30"/>
      <c r="S68" s="31">
        <v>36434</v>
      </c>
      <c r="T68" s="31"/>
      <c r="U68" s="29">
        <v>1714.09</v>
      </c>
      <c r="V68" s="29"/>
      <c r="W68" s="28">
        <v>1.4746566999999999</v>
      </c>
      <c r="X68" s="28"/>
      <c r="Y68" s="28"/>
      <c r="Z68" s="29">
        <f t="shared" si="11"/>
        <v>2527.6943029029999</v>
      </c>
      <c r="AA68" s="29"/>
    </row>
    <row r="69" spans="1:27" ht="15" customHeight="1" x14ac:dyDescent="0.25">
      <c r="A69" s="31">
        <v>39326</v>
      </c>
      <c r="B69" s="31"/>
      <c r="C69" s="29">
        <v>1864.67</v>
      </c>
      <c r="D69" s="29"/>
      <c r="E69" s="28">
        <v>1.1371016</v>
      </c>
      <c r="F69" s="28"/>
      <c r="G69" s="28"/>
      <c r="H69" s="29">
        <f t="shared" si="9"/>
        <v>2120.3192404720003</v>
      </c>
      <c r="I69" s="30"/>
      <c r="J69" s="31">
        <v>37865</v>
      </c>
      <c r="K69" s="31"/>
      <c r="L69" s="29">
        <v>1986.37</v>
      </c>
      <c r="M69" s="29"/>
      <c r="N69" s="28">
        <v>1.2866701</v>
      </c>
      <c r="O69" s="28"/>
      <c r="P69" s="28"/>
      <c r="Q69" s="29">
        <f t="shared" si="10"/>
        <v>2555.8028865369997</v>
      </c>
      <c r="R69" s="30"/>
      <c r="S69" s="31">
        <v>36404</v>
      </c>
      <c r="T69" s="31"/>
      <c r="U69" s="29">
        <v>1622.73</v>
      </c>
      <c r="V69" s="29"/>
      <c r="W69" s="28">
        <v>1.4741017999999999</v>
      </c>
      <c r="X69" s="28"/>
      <c r="Y69" s="28"/>
      <c r="Z69" s="29">
        <f t="shared" si="11"/>
        <v>2392.0692139140001</v>
      </c>
      <c r="AA69" s="29"/>
    </row>
    <row r="70" spans="1:27" ht="15" customHeight="1" x14ac:dyDescent="0.25">
      <c r="A70" s="31">
        <v>39295</v>
      </c>
      <c r="B70" s="31"/>
      <c r="C70" s="29">
        <v>2280.42</v>
      </c>
      <c r="D70" s="29"/>
      <c r="E70" s="28">
        <v>1.1408389999999999</v>
      </c>
      <c r="F70" s="28"/>
      <c r="G70" s="28"/>
      <c r="H70" s="29">
        <f t="shared" si="9"/>
        <v>2601.59207238</v>
      </c>
      <c r="I70" s="30"/>
      <c r="J70" s="31">
        <v>37834</v>
      </c>
      <c r="K70" s="31"/>
      <c r="L70" s="29">
        <v>1972.85</v>
      </c>
      <c r="M70" s="29"/>
      <c r="N70" s="28">
        <v>1.2905202</v>
      </c>
      <c r="O70" s="28"/>
      <c r="P70" s="28"/>
      <c r="Q70" s="29">
        <f t="shared" si="10"/>
        <v>2546.0027765699997</v>
      </c>
      <c r="R70" s="30"/>
      <c r="S70" s="31">
        <v>36373</v>
      </c>
      <c r="T70" s="31"/>
      <c r="U70" s="29">
        <v>1620.93</v>
      </c>
      <c r="V70" s="29"/>
      <c r="W70" s="28">
        <v>1.4769384999999999</v>
      </c>
      <c r="X70" s="28"/>
      <c r="Y70" s="28"/>
      <c r="Z70" s="29">
        <f t="shared" si="11"/>
        <v>2394.0139228049998</v>
      </c>
      <c r="AA70" s="29"/>
    </row>
    <row r="71" spans="1:27" ht="9.9499999999999993" customHeight="1" x14ac:dyDescent="0.25">
      <c r="A71" s="31"/>
      <c r="B71" s="31"/>
      <c r="C71" s="29"/>
      <c r="D71" s="29"/>
      <c r="E71" s="28"/>
      <c r="F71" s="28"/>
      <c r="G71" s="28"/>
      <c r="H71" s="29"/>
      <c r="I71" s="30"/>
      <c r="J71" s="1"/>
      <c r="K71" s="1"/>
      <c r="L71" s="29"/>
      <c r="M71" s="29"/>
      <c r="N71" s="28"/>
      <c r="O71" s="28"/>
      <c r="P71" s="28"/>
      <c r="Q71" s="29"/>
      <c r="R71" s="30"/>
      <c r="S71" s="1"/>
      <c r="T71" s="1"/>
      <c r="U71" s="29"/>
      <c r="V71" s="29"/>
      <c r="W71" s="28"/>
      <c r="X71" s="28"/>
      <c r="Y71" s="28"/>
      <c r="Z71" s="29"/>
      <c r="AA71" s="29"/>
    </row>
    <row r="72" spans="1:27" ht="15" customHeight="1" x14ac:dyDescent="0.25">
      <c r="A72" s="31">
        <v>39264</v>
      </c>
      <c r="B72" s="31"/>
      <c r="C72" s="29">
        <v>1926.83</v>
      </c>
      <c r="D72" s="29"/>
      <c r="E72" s="28">
        <v>1.1424079</v>
      </c>
      <c r="F72" s="28"/>
      <c r="G72" s="28"/>
      <c r="H72" s="29">
        <f t="shared" ref="H72:H83" si="12">+C72*E72</f>
        <v>2201.2258139569999</v>
      </c>
      <c r="I72" s="30"/>
      <c r="J72" s="31">
        <v>37803</v>
      </c>
      <c r="K72" s="31"/>
      <c r="L72" s="29">
        <v>2088.5700000000002</v>
      </c>
      <c r="M72" s="29"/>
      <c r="N72" s="28">
        <v>1.2964298999999999</v>
      </c>
      <c r="O72" s="28"/>
      <c r="P72" s="28"/>
      <c r="Q72" s="29">
        <f t="shared" ref="Q72:Q83" si="13">+L72*N72</f>
        <v>2707.6845962430002</v>
      </c>
      <c r="R72" s="30"/>
      <c r="S72" s="31">
        <v>36342</v>
      </c>
      <c r="T72" s="31"/>
      <c r="U72" s="29">
        <v>1676.82</v>
      </c>
      <c r="V72" s="29"/>
      <c r="W72" s="28">
        <v>1.4832297000000001</v>
      </c>
      <c r="X72" s="28"/>
      <c r="Y72" s="28"/>
      <c r="Z72" s="29">
        <f t="shared" ref="Z72:Z83" si="14">+U72*W72</f>
        <v>2487.1092255540002</v>
      </c>
      <c r="AA72" s="29"/>
    </row>
    <row r="73" spans="1:27" ht="15" customHeight="1" x14ac:dyDescent="0.25">
      <c r="A73" s="31">
        <v>39234</v>
      </c>
      <c r="B73" s="31"/>
      <c r="C73" s="29">
        <v>1864.67</v>
      </c>
      <c r="D73" s="29"/>
      <c r="E73" s="28">
        <v>1.1340859999999999</v>
      </c>
      <c r="F73" s="28"/>
      <c r="G73" s="28"/>
      <c r="H73" s="29">
        <f t="shared" si="12"/>
        <v>2114.6961416200002</v>
      </c>
      <c r="I73" s="30"/>
      <c r="J73" s="31">
        <v>37773</v>
      </c>
      <c r="K73" s="31"/>
      <c r="L73" s="29">
        <v>1999.24</v>
      </c>
      <c r="M73" s="29"/>
      <c r="N73" s="28">
        <v>1.2883055999999999</v>
      </c>
      <c r="O73" s="28"/>
      <c r="P73" s="28"/>
      <c r="Q73" s="29">
        <f t="shared" si="13"/>
        <v>2575.6320877439998</v>
      </c>
      <c r="R73" s="30"/>
      <c r="S73" s="31">
        <v>36312</v>
      </c>
      <c r="T73" s="31"/>
      <c r="U73" s="29">
        <v>1640.76</v>
      </c>
      <c r="V73" s="29"/>
      <c r="W73" s="28">
        <v>1.4896574</v>
      </c>
      <c r="X73" s="28"/>
      <c r="Y73" s="28"/>
      <c r="Z73" s="29">
        <f t="shared" si="14"/>
        <v>2444.1702756240002</v>
      </c>
      <c r="AA73" s="29"/>
    </row>
    <row r="74" spans="1:27" ht="15" customHeight="1" x14ac:dyDescent="0.25">
      <c r="A74" s="31">
        <v>39203</v>
      </c>
      <c r="B74" s="31"/>
      <c r="C74" s="29">
        <v>1926.83</v>
      </c>
      <c r="D74" s="29"/>
      <c r="E74" s="28">
        <v>1.136171</v>
      </c>
      <c r="F74" s="28"/>
      <c r="G74" s="28"/>
      <c r="H74" s="29">
        <f t="shared" si="12"/>
        <v>2189.2083679299999</v>
      </c>
      <c r="I74" s="30"/>
      <c r="J74" s="31">
        <v>37742</v>
      </c>
      <c r="K74" s="31"/>
      <c r="L74" s="29">
        <v>2050.39</v>
      </c>
      <c r="M74" s="29"/>
      <c r="N74" s="28">
        <v>1.2891577000000001</v>
      </c>
      <c r="O74" s="28"/>
      <c r="P74" s="28"/>
      <c r="Q74" s="29">
        <f t="shared" si="13"/>
        <v>2643.2760565029998</v>
      </c>
      <c r="R74" s="30"/>
      <c r="S74" s="31">
        <v>36281</v>
      </c>
      <c r="T74" s="31"/>
      <c r="U74" s="29">
        <v>1695.45</v>
      </c>
      <c r="V74" s="29"/>
      <c r="W74" s="28">
        <v>1.4899761</v>
      </c>
      <c r="X74" s="28"/>
      <c r="Y74" s="28"/>
      <c r="Z74" s="29">
        <f t="shared" si="14"/>
        <v>2526.179978745</v>
      </c>
      <c r="AA74" s="29"/>
    </row>
    <row r="75" spans="1:27" ht="15" customHeight="1" x14ac:dyDescent="0.25">
      <c r="A75" s="31">
        <v>39173</v>
      </c>
      <c r="B75" s="31"/>
      <c r="C75" s="29">
        <v>1864.57</v>
      </c>
      <c r="D75" s="29"/>
      <c r="E75" s="28">
        <v>1.1393001</v>
      </c>
      <c r="F75" s="28"/>
      <c r="G75" s="28"/>
      <c r="H75" s="29">
        <f t="shared" si="12"/>
        <v>2124.3047874570002</v>
      </c>
      <c r="I75" s="30"/>
      <c r="J75" s="31">
        <v>37712</v>
      </c>
      <c r="K75" s="31"/>
      <c r="L75" s="29">
        <v>1986.38</v>
      </c>
      <c r="M75" s="29"/>
      <c r="N75" s="28">
        <v>1.2879617999999999</v>
      </c>
      <c r="O75" s="28"/>
      <c r="P75" s="28"/>
      <c r="Q75" s="29">
        <f t="shared" si="13"/>
        <v>2558.381560284</v>
      </c>
      <c r="R75" s="30"/>
      <c r="S75" s="31">
        <v>36251</v>
      </c>
      <c r="T75" s="31"/>
      <c r="U75" s="29">
        <v>1622.73</v>
      </c>
      <c r="V75" s="29"/>
      <c r="W75" s="28">
        <v>1.4899287999999999</v>
      </c>
      <c r="X75" s="28"/>
      <c r="Y75" s="28"/>
      <c r="Z75" s="29">
        <f t="shared" si="14"/>
        <v>2417.7521616240001</v>
      </c>
      <c r="AA75" s="29"/>
    </row>
    <row r="76" spans="1:27" ht="15" customHeight="1" x14ac:dyDescent="0.25">
      <c r="A76" s="31">
        <v>39142</v>
      </c>
      <c r="B76" s="31"/>
      <c r="C76" s="29">
        <v>1926.83</v>
      </c>
      <c r="D76" s="29"/>
      <c r="E76" s="28">
        <v>1.1550366000000001</v>
      </c>
      <c r="F76" s="28"/>
      <c r="G76" s="28"/>
      <c r="H76" s="29">
        <f t="shared" si="12"/>
        <v>2225.559171978</v>
      </c>
      <c r="I76" s="30"/>
      <c r="J76" s="31">
        <v>37681</v>
      </c>
      <c r="K76" s="31"/>
      <c r="L76" s="29">
        <v>1972.86</v>
      </c>
      <c r="M76" s="29"/>
      <c r="N76" s="28">
        <v>1.2984396</v>
      </c>
      <c r="O76" s="28"/>
      <c r="P76" s="28"/>
      <c r="Q76" s="29">
        <f t="shared" si="13"/>
        <v>2561.639549256</v>
      </c>
      <c r="R76" s="30"/>
      <c r="S76" s="31">
        <v>36220</v>
      </c>
      <c r="T76" s="31"/>
      <c r="U76" s="29">
        <v>1602.3</v>
      </c>
      <c r="V76" s="29"/>
      <c r="W76" s="28">
        <v>1.4954388999999999</v>
      </c>
      <c r="X76" s="28"/>
      <c r="Y76" s="28"/>
      <c r="Z76" s="29">
        <f t="shared" si="14"/>
        <v>2396.1417494699999</v>
      </c>
      <c r="AA76" s="29"/>
    </row>
    <row r="77" spans="1:27" ht="15" customHeight="1" x14ac:dyDescent="0.25">
      <c r="A77" s="31">
        <v>39114</v>
      </c>
      <c r="B77" s="31"/>
      <c r="C77" s="29">
        <v>1740.37</v>
      </c>
      <c r="D77" s="29"/>
      <c r="E77" s="28">
        <v>1.1637902</v>
      </c>
      <c r="F77" s="28"/>
      <c r="G77" s="28"/>
      <c r="H77" s="29">
        <f t="shared" si="12"/>
        <v>2025.4255503739998</v>
      </c>
      <c r="I77" s="30"/>
      <c r="J77" s="31">
        <v>37653</v>
      </c>
      <c r="K77" s="31"/>
      <c r="L77" s="29">
        <v>1871.96</v>
      </c>
      <c r="M77" s="29"/>
      <c r="N77" s="28">
        <v>1.3074512</v>
      </c>
      <c r="O77" s="28"/>
      <c r="P77" s="28"/>
      <c r="Q77" s="29">
        <f t="shared" si="13"/>
        <v>2447.496348352</v>
      </c>
      <c r="R77" s="30"/>
      <c r="S77" s="31">
        <v>36192</v>
      </c>
      <c r="T77" s="31"/>
      <c r="U77" s="29">
        <v>1413.58</v>
      </c>
      <c r="V77" s="29"/>
      <c r="W77" s="28">
        <v>1.502033</v>
      </c>
      <c r="X77" s="28"/>
      <c r="Y77" s="28"/>
      <c r="Z77" s="29">
        <f t="shared" si="14"/>
        <v>2123.2438081399996</v>
      </c>
      <c r="AA77" s="29"/>
    </row>
    <row r="78" spans="1:27" ht="15" customHeight="1" x14ac:dyDescent="0.25">
      <c r="A78" s="31">
        <v>39083</v>
      </c>
      <c r="B78" s="31"/>
      <c r="C78" s="29">
        <v>1877.05</v>
      </c>
      <c r="D78" s="29"/>
      <c r="E78" s="28">
        <v>1.1645926</v>
      </c>
      <c r="F78" s="28"/>
      <c r="G78" s="28"/>
      <c r="H78" s="29">
        <f t="shared" si="12"/>
        <v>2185.99853983</v>
      </c>
      <c r="I78" s="30"/>
      <c r="J78" s="31">
        <v>37622</v>
      </c>
      <c r="K78" s="31"/>
      <c r="L78" s="29">
        <v>1972.83</v>
      </c>
      <c r="M78" s="29"/>
      <c r="N78" s="28">
        <v>1.3102231</v>
      </c>
      <c r="O78" s="28"/>
      <c r="P78" s="28"/>
      <c r="Q78" s="29">
        <f t="shared" si="13"/>
        <v>2584.8474383729999</v>
      </c>
      <c r="R78" s="30"/>
      <c r="S78" s="31">
        <v>36161</v>
      </c>
      <c r="T78" s="31"/>
      <c r="U78" s="29">
        <v>1676.82</v>
      </c>
      <c r="V78" s="29"/>
      <c r="W78" s="28">
        <v>1.5029214</v>
      </c>
      <c r="X78" s="28"/>
      <c r="Y78" s="28"/>
      <c r="Z78" s="29">
        <f t="shared" si="14"/>
        <v>2520.1286619479997</v>
      </c>
      <c r="AA78" s="29"/>
    </row>
    <row r="79" spans="1:27" ht="15" customHeight="1" x14ac:dyDescent="0.25">
      <c r="A79" s="31">
        <v>39052</v>
      </c>
      <c r="B79" s="31"/>
      <c r="C79" s="29">
        <v>1819.33</v>
      </c>
      <c r="D79" s="29"/>
      <c r="E79" s="28">
        <v>1.1567635999999999</v>
      </c>
      <c r="F79" s="28"/>
      <c r="G79" s="28"/>
      <c r="H79" s="29">
        <f t="shared" si="12"/>
        <v>2104.5347203879996</v>
      </c>
      <c r="I79" s="30"/>
      <c r="J79" s="31">
        <v>37591</v>
      </c>
      <c r="K79" s="31"/>
      <c r="L79" s="29">
        <v>1953.45</v>
      </c>
      <c r="M79" s="29"/>
      <c r="N79" s="28">
        <v>1.3048420999999999</v>
      </c>
      <c r="O79" s="28"/>
      <c r="P79" s="28"/>
      <c r="Q79" s="29">
        <f t="shared" si="13"/>
        <v>2548.9438002449997</v>
      </c>
      <c r="R79" s="30"/>
      <c r="S79" s="31">
        <v>36130</v>
      </c>
      <c r="T79" s="31"/>
      <c r="U79" s="29">
        <v>1624.77</v>
      </c>
      <c r="V79" s="29"/>
      <c r="W79" s="28">
        <v>1.5084434</v>
      </c>
      <c r="X79" s="28"/>
      <c r="Y79" s="28"/>
      <c r="Z79" s="29">
        <f t="shared" si="14"/>
        <v>2450.8735830179999</v>
      </c>
      <c r="AA79" s="29"/>
    </row>
    <row r="80" spans="1:27" ht="15" customHeight="1" x14ac:dyDescent="0.25">
      <c r="A80" s="31">
        <v>39022</v>
      </c>
      <c r="B80" s="31"/>
      <c r="C80" s="29">
        <v>1760.65</v>
      </c>
      <c r="D80" s="29"/>
      <c r="E80" s="28">
        <v>1.1599276999999999</v>
      </c>
      <c r="F80" s="28"/>
      <c r="G80" s="28"/>
      <c r="H80" s="29">
        <f t="shared" si="12"/>
        <v>2042.226705005</v>
      </c>
      <c r="I80" s="30"/>
      <c r="J80" s="31">
        <v>37561</v>
      </c>
      <c r="K80" s="31"/>
      <c r="L80" s="29">
        <v>1941.67</v>
      </c>
      <c r="M80" s="29"/>
      <c r="N80" s="28">
        <v>1.3091737999999999</v>
      </c>
      <c r="O80" s="28"/>
      <c r="P80" s="28"/>
      <c r="Q80" s="29">
        <f t="shared" si="13"/>
        <v>2541.983492246</v>
      </c>
      <c r="R80" s="30"/>
      <c r="S80" s="31">
        <v>36100</v>
      </c>
      <c r="T80" s="31"/>
      <c r="U80" s="29">
        <v>1573.08</v>
      </c>
      <c r="V80" s="29"/>
      <c r="W80" s="28">
        <v>1.5126177999999999</v>
      </c>
      <c r="X80" s="28"/>
      <c r="Y80" s="28"/>
      <c r="Z80" s="29">
        <f t="shared" si="14"/>
        <v>2379.4688088239996</v>
      </c>
      <c r="AA80" s="29"/>
    </row>
    <row r="81" spans="1:27" ht="15" customHeight="1" x14ac:dyDescent="0.25">
      <c r="A81" s="31">
        <v>38991</v>
      </c>
      <c r="B81" s="31"/>
      <c r="C81" s="29">
        <v>1819.33</v>
      </c>
      <c r="D81" s="29"/>
      <c r="E81" s="28">
        <v>1.1628022</v>
      </c>
      <c r="F81" s="28"/>
      <c r="G81" s="28"/>
      <c r="H81" s="29">
        <f t="shared" si="12"/>
        <v>2115.520926526</v>
      </c>
      <c r="I81" s="30"/>
      <c r="J81" s="31">
        <v>37530</v>
      </c>
      <c r="K81" s="31"/>
      <c r="L81" s="29">
        <v>1953.45</v>
      </c>
      <c r="M81" s="29"/>
      <c r="N81" s="28">
        <v>1.3112063</v>
      </c>
      <c r="O81" s="28"/>
      <c r="P81" s="28"/>
      <c r="Q81" s="29">
        <f t="shared" si="13"/>
        <v>2561.3759467350001</v>
      </c>
      <c r="R81" s="30"/>
      <c r="S81" s="31">
        <v>36069</v>
      </c>
      <c r="T81" s="31"/>
      <c r="U81" s="29">
        <v>1658.19</v>
      </c>
      <c r="V81" s="29"/>
      <c r="W81" s="28">
        <v>1.5112561</v>
      </c>
      <c r="X81" s="28"/>
      <c r="Y81" s="28"/>
      <c r="Z81" s="29">
        <f t="shared" si="14"/>
        <v>2505.9497524590001</v>
      </c>
      <c r="AA81" s="29"/>
    </row>
    <row r="82" spans="1:27" ht="15" customHeight="1" x14ac:dyDescent="0.25">
      <c r="A82" s="31">
        <v>38961</v>
      </c>
      <c r="B82" s="31"/>
      <c r="C82" s="29">
        <v>1760.65</v>
      </c>
      <c r="D82" s="29"/>
      <c r="E82" s="28">
        <v>1.1675709999999999</v>
      </c>
      <c r="F82" s="28"/>
      <c r="G82" s="28"/>
      <c r="H82" s="29">
        <f t="shared" si="12"/>
        <v>2055.6838811500002</v>
      </c>
      <c r="I82" s="30"/>
      <c r="J82" s="31">
        <v>37500</v>
      </c>
      <c r="K82" s="31"/>
      <c r="L82" s="29">
        <v>1867.22</v>
      </c>
      <c r="M82" s="29"/>
      <c r="N82" s="28">
        <v>1.3241919</v>
      </c>
      <c r="O82" s="28"/>
      <c r="P82" s="28"/>
      <c r="Q82" s="29">
        <f t="shared" si="13"/>
        <v>2472.5575995180002</v>
      </c>
      <c r="R82" s="30"/>
      <c r="S82" s="31">
        <v>36039</v>
      </c>
      <c r="T82" s="31"/>
      <c r="U82" s="29">
        <v>1514.55</v>
      </c>
      <c r="V82" s="29"/>
      <c r="W82" s="28">
        <v>1.5113897999999999</v>
      </c>
      <c r="X82" s="28"/>
      <c r="Y82" s="28"/>
      <c r="Z82" s="29">
        <f t="shared" si="14"/>
        <v>2289.0754215899997</v>
      </c>
      <c r="AA82" s="29"/>
    </row>
    <row r="83" spans="1:27" ht="15" customHeight="1" x14ac:dyDescent="0.25">
      <c r="A83" s="31">
        <v>38930</v>
      </c>
      <c r="B83" s="31"/>
      <c r="C83" s="29">
        <v>1819.33</v>
      </c>
      <c r="D83" s="29"/>
      <c r="E83" s="28">
        <v>1.1656507</v>
      </c>
      <c r="F83" s="28"/>
      <c r="G83" s="28"/>
      <c r="H83" s="29">
        <f t="shared" si="12"/>
        <v>2120.7032880309998</v>
      </c>
      <c r="I83" s="30"/>
      <c r="J83" s="31">
        <v>37469</v>
      </c>
      <c r="K83" s="31"/>
      <c r="L83" s="29">
        <v>2003.09</v>
      </c>
      <c r="M83" s="29"/>
      <c r="N83" s="28">
        <v>1.3291411</v>
      </c>
      <c r="O83" s="28"/>
      <c r="P83" s="28"/>
      <c r="Q83" s="29">
        <f t="shared" si="13"/>
        <v>2662.3892459989997</v>
      </c>
      <c r="R83" s="30"/>
      <c r="S83" s="31">
        <v>36008</v>
      </c>
      <c r="T83" s="31"/>
      <c r="U83" s="29">
        <v>1602.3</v>
      </c>
      <c r="V83" s="29"/>
      <c r="W83" s="28">
        <v>1.5125082000000001</v>
      </c>
      <c r="X83" s="28"/>
      <c r="Y83" s="28"/>
      <c r="Z83" s="29">
        <f t="shared" si="14"/>
        <v>2423.49188886</v>
      </c>
      <c r="AA83" s="29"/>
    </row>
    <row r="84" spans="1:27" ht="9.9499999999999993" customHeight="1" x14ac:dyDescent="0.25">
      <c r="A84" s="8"/>
      <c r="B84" s="1"/>
      <c r="C84" s="29"/>
      <c r="D84" s="29"/>
      <c r="E84" s="28"/>
      <c r="F84" s="28"/>
      <c r="G84" s="28"/>
      <c r="H84" s="29"/>
      <c r="I84" s="30"/>
      <c r="J84" s="1"/>
      <c r="K84" s="1"/>
      <c r="L84" s="29"/>
      <c r="M84" s="29"/>
      <c r="N84" s="28"/>
      <c r="O84" s="28"/>
      <c r="P84" s="28"/>
      <c r="Q84" s="29"/>
      <c r="R84" s="30"/>
      <c r="S84" s="1"/>
      <c r="T84" s="1"/>
      <c r="U84" s="29"/>
      <c r="V84" s="29"/>
      <c r="W84" s="28"/>
      <c r="X84" s="28"/>
      <c r="Y84" s="28"/>
      <c r="Z84" s="29"/>
      <c r="AA84" s="29"/>
    </row>
    <row r="85" spans="1:27" ht="15" customHeight="1" x14ac:dyDescent="0.25">
      <c r="A85" s="31">
        <v>38899</v>
      </c>
      <c r="B85" s="31"/>
      <c r="C85" s="29">
        <v>1819.33</v>
      </c>
      <c r="D85" s="29"/>
      <c r="E85" s="28">
        <v>1.1680284999999999</v>
      </c>
      <c r="F85" s="28"/>
      <c r="G85" s="28"/>
      <c r="H85" s="29">
        <f t="shared" ref="H85:H96" si="15">+C85*E85</f>
        <v>2125.0292909049999</v>
      </c>
      <c r="I85" s="30"/>
      <c r="J85" s="31">
        <v>37438</v>
      </c>
      <c r="K85" s="31"/>
      <c r="L85" s="29">
        <v>1928.64</v>
      </c>
      <c r="M85" s="29"/>
      <c r="N85" s="28">
        <v>1.3329519000000001</v>
      </c>
      <c r="O85" s="28"/>
      <c r="P85" s="28"/>
      <c r="Q85" s="29">
        <f t="shared" ref="Q85:Q96" si="16">+L85*N85</f>
        <v>2570.7843524160003</v>
      </c>
      <c r="R85" s="30"/>
      <c r="S85" s="31">
        <v>35977</v>
      </c>
      <c r="T85" s="31"/>
      <c r="U85" s="29">
        <v>1639.56</v>
      </c>
      <c r="V85" s="29"/>
      <c r="W85" s="28">
        <v>1.5165583</v>
      </c>
      <c r="X85" s="28"/>
      <c r="Y85" s="28"/>
      <c r="Z85" s="29">
        <f t="shared" ref="Z85:Z96" si="17">+U85*W85</f>
        <v>2486.4883263480001</v>
      </c>
      <c r="AA85" s="29"/>
    </row>
    <row r="86" spans="1:27" ht="15" customHeight="1" x14ac:dyDescent="0.25">
      <c r="A86" s="31">
        <v>38869</v>
      </c>
      <c r="B86" s="31"/>
      <c r="C86" s="29">
        <v>1760.65</v>
      </c>
      <c r="D86" s="29"/>
      <c r="E86" s="28">
        <v>1.1610837000000001</v>
      </c>
      <c r="F86" s="28"/>
      <c r="G86" s="28"/>
      <c r="H86" s="29">
        <f t="shared" si="15"/>
        <v>2044.2620164050002</v>
      </c>
      <c r="I86" s="30"/>
      <c r="J86" s="31">
        <v>37408</v>
      </c>
      <c r="K86" s="31"/>
      <c r="L86" s="29">
        <v>1916.85</v>
      </c>
      <c r="M86" s="29"/>
      <c r="N86" s="28">
        <v>1.3236904</v>
      </c>
      <c r="O86" s="28"/>
      <c r="P86" s="28"/>
      <c r="Q86" s="29">
        <f t="shared" si="16"/>
        <v>2537.3159432399998</v>
      </c>
      <c r="R86" s="30"/>
      <c r="S86" s="31">
        <v>35947</v>
      </c>
      <c r="T86" s="31"/>
      <c r="U86" s="29">
        <v>1532.58</v>
      </c>
      <c r="V86" s="29"/>
      <c r="W86" s="28">
        <v>1.5221566</v>
      </c>
      <c r="X86" s="28"/>
      <c r="Y86" s="28"/>
      <c r="Z86" s="29">
        <f t="shared" si="17"/>
        <v>2332.8267620279998</v>
      </c>
      <c r="AA86" s="29"/>
    </row>
    <row r="87" spans="1:27" ht="15" customHeight="1" x14ac:dyDescent="0.25">
      <c r="A87" s="31">
        <v>38838</v>
      </c>
      <c r="B87" s="31"/>
      <c r="C87" s="29">
        <v>1819.33</v>
      </c>
      <c r="D87" s="29"/>
      <c r="E87" s="28">
        <v>1.1628422</v>
      </c>
      <c r="F87" s="28"/>
      <c r="G87" s="28"/>
      <c r="H87" s="29">
        <f t="shared" si="15"/>
        <v>2115.5936997260001</v>
      </c>
      <c r="I87" s="30"/>
      <c r="J87" s="31">
        <v>37377</v>
      </c>
      <c r="K87" s="31"/>
      <c r="L87" s="29">
        <v>1903.82</v>
      </c>
      <c r="M87" s="29"/>
      <c r="N87" s="28">
        <v>1.3237595</v>
      </c>
      <c r="O87" s="28"/>
      <c r="P87" s="28"/>
      <c r="Q87" s="29">
        <f t="shared" si="16"/>
        <v>2520.1998112900001</v>
      </c>
      <c r="R87" s="30"/>
      <c r="S87" s="31">
        <v>35916</v>
      </c>
      <c r="T87" s="31"/>
      <c r="U87" s="29">
        <v>1565.04</v>
      </c>
      <c r="V87" s="29"/>
      <c r="W87" s="28">
        <v>1.5231429999999999</v>
      </c>
      <c r="X87" s="28"/>
      <c r="Y87" s="28"/>
      <c r="Z87" s="29">
        <f t="shared" si="17"/>
        <v>2383.7797207199997</v>
      </c>
      <c r="AA87" s="29"/>
    </row>
    <row r="88" spans="1:27" ht="15" customHeight="1" x14ac:dyDescent="0.25">
      <c r="A88" s="31">
        <v>38808</v>
      </c>
      <c r="B88" s="31"/>
      <c r="C88" s="29">
        <v>1760.65</v>
      </c>
      <c r="D88" s="29"/>
      <c r="E88" s="28">
        <v>1.1670332000000001</v>
      </c>
      <c r="F88" s="28"/>
      <c r="G88" s="28"/>
      <c r="H88" s="29">
        <f t="shared" si="15"/>
        <v>2054.7370035800004</v>
      </c>
      <c r="I88" s="30"/>
      <c r="J88" s="31">
        <v>37347</v>
      </c>
      <c r="K88" s="31"/>
      <c r="L88" s="29">
        <v>1842.4</v>
      </c>
      <c r="M88" s="29"/>
      <c r="N88" s="28">
        <v>1.3285138999999999</v>
      </c>
      <c r="O88" s="28"/>
      <c r="P88" s="28"/>
      <c r="Q88" s="29">
        <f t="shared" si="16"/>
        <v>2447.6540093600001</v>
      </c>
      <c r="R88" s="30"/>
      <c r="S88" s="31">
        <v>35886</v>
      </c>
      <c r="T88" s="31"/>
      <c r="U88" s="29">
        <v>1568.64</v>
      </c>
      <c r="V88" s="29"/>
      <c r="W88" s="28">
        <v>1.5251319999999999</v>
      </c>
      <c r="X88" s="28"/>
      <c r="Y88" s="28"/>
      <c r="Z88" s="29">
        <f t="shared" si="17"/>
        <v>2392.38306048</v>
      </c>
      <c r="AA88" s="29"/>
    </row>
    <row r="89" spans="1:27" ht="15" customHeight="1" x14ac:dyDescent="0.25">
      <c r="A89" s="31">
        <v>38777</v>
      </c>
      <c r="B89" s="31"/>
      <c r="C89" s="29">
        <v>1408.52</v>
      </c>
      <c r="D89" s="29"/>
      <c r="E89" s="28">
        <v>1.1834955</v>
      </c>
      <c r="F89" s="28"/>
      <c r="G89" s="28"/>
      <c r="H89" s="29">
        <f t="shared" si="15"/>
        <v>1666.9770816600001</v>
      </c>
      <c r="I89" s="30"/>
      <c r="J89" s="31">
        <v>37316</v>
      </c>
      <c r="K89" s="31"/>
      <c r="L89" s="29">
        <v>2003.09</v>
      </c>
      <c r="M89" s="29"/>
      <c r="N89" s="28">
        <v>1.3465529000000001</v>
      </c>
      <c r="O89" s="28"/>
      <c r="P89" s="28"/>
      <c r="Q89" s="29">
        <f t="shared" si="16"/>
        <v>2697.2666484609999</v>
      </c>
      <c r="R89" s="30"/>
      <c r="S89" s="31">
        <v>35855</v>
      </c>
      <c r="T89" s="31"/>
      <c r="U89" s="29">
        <v>1565.04</v>
      </c>
      <c r="V89" s="29"/>
      <c r="W89" s="28">
        <v>1.5289143000000001</v>
      </c>
      <c r="X89" s="28"/>
      <c r="Y89" s="28"/>
      <c r="Z89" s="29">
        <f t="shared" si="17"/>
        <v>2392.812036072</v>
      </c>
      <c r="AA89" s="29"/>
    </row>
    <row r="90" spans="1:27" ht="15" customHeight="1" x14ac:dyDescent="0.25">
      <c r="A90" s="31">
        <v>38749</v>
      </c>
      <c r="B90" s="31"/>
      <c r="C90" s="29">
        <v>540.9</v>
      </c>
      <c r="D90" s="29"/>
      <c r="E90" s="28">
        <v>1.1918739</v>
      </c>
      <c r="F90" s="28"/>
      <c r="G90" s="28"/>
      <c r="H90" s="29">
        <f t="shared" si="15"/>
        <v>644.68459251000002</v>
      </c>
      <c r="I90" s="30"/>
      <c r="J90" s="31">
        <v>37288</v>
      </c>
      <c r="K90" s="31"/>
      <c r="L90" s="29">
        <v>1769.21</v>
      </c>
      <c r="M90" s="29"/>
      <c r="N90" s="28">
        <v>1.3576824999999999</v>
      </c>
      <c r="O90" s="28"/>
      <c r="P90" s="28"/>
      <c r="Q90" s="29">
        <f t="shared" si="16"/>
        <v>2402.0254558249999</v>
      </c>
      <c r="R90" s="30"/>
      <c r="S90" s="31">
        <v>35827</v>
      </c>
      <c r="T90" s="31"/>
      <c r="U90" s="29">
        <v>1430.41</v>
      </c>
      <c r="V90" s="29"/>
      <c r="W90" s="28">
        <v>1.5296232999999999</v>
      </c>
      <c r="X90" s="28"/>
      <c r="Y90" s="28"/>
      <c r="Z90" s="29">
        <f t="shared" si="17"/>
        <v>2187.9884645530001</v>
      </c>
      <c r="AA90" s="29"/>
    </row>
    <row r="91" spans="1:27" ht="15" customHeight="1" x14ac:dyDescent="0.25">
      <c r="A91" s="31">
        <v>38718</v>
      </c>
      <c r="B91" s="31"/>
      <c r="C91" s="29">
        <v>34.5</v>
      </c>
      <c r="D91" s="29"/>
      <c r="E91" s="28">
        <v>1.1924489</v>
      </c>
      <c r="F91" s="28"/>
      <c r="G91" s="28"/>
      <c r="H91" s="29">
        <f t="shared" si="15"/>
        <v>41.13948705</v>
      </c>
      <c r="I91" s="30"/>
      <c r="J91" s="31">
        <v>37257</v>
      </c>
      <c r="K91" s="31"/>
      <c r="L91" s="29">
        <v>1978.16</v>
      </c>
      <c r="M91" s="29"/>
      <c r="N91" s="28">
        <v>1.3588657</v>
      </c>
      <c r="O91" s="28"/>
      <c r="P91" s="28"/>
      <c r="Q91" s="29">
        <f t="shared" si="16"/>
        <v>2688.0537731119998</v>
      </c>
      <c r="R91" s="30"/>
      <c r="S91" s="31">
        <v>35796</v>
      </c>
      <c r="T91" s="31"/>
      <c r="U91" s="29">
        <v>1583.67</v>
      </c>
      <c r="V91" s="29"/>
      <c r="W91" s="28">
        <v>1.5260480000000001</v>
      </c>
      <c r="X91" s="28"/>
      <c r="Y91" s="28"/>
      <c r="Z91" s="29">
        <f t="shared" si="17"/>
        <v>2416.7564361600002</v>
      </c>
      <c r="AA91" s="29"/>
    </row>
    <row r="92" spans="1:27" ht="15" customHeight="1" x14ac:dyDescent="0.25">
      <c r="A92" s="31">
        <v>38687</v>
      </c>
      <c r="B92" s="31"/>
      <c r="C92" s="29">
        <v>507</v>
      </c>
      <c r="D92" s="29"/>
      <c r="E92" s="28">
        <v>1.1876002999999999</v>
      </c>
      <c r="F92" s="28"/>
      <c r="G92" s="28"/>
      <c r="H92" s="29">
        <f t="shared" si="15"/>
        <v>602.11335209999993</v>
      </c>
      <c r="I92" s="30"/>
      <c r="J92" s="31">
        <v>37226</v>
      </c>
      <c r="K92" s="31"/>
      <c r="L92" s="29">
        <v>1864.01</v>
      </c>
      <c r="M92" s="29"/>
      <c r="N92" s="28">
        <v>1.3570135000000001</v>
      </c>
      <c r="O92" s="28"/>
      <c r="P92" s="28"/>
      <c r="Q92" s="29">
        <f t="shared" si="16"/>
        <v>2529.486734135</v>
      </c>
      <c r="R92" s="30"/>
      <c r="S92" s="31">
        <v>35765</v>
      </c>
      <c r="T92" s="31"/>
      <c r="U92" s="29">
        <v>1607.67</v>
      </c>
      <c r="V92" s="29"/>
      <c r="W92" s="28">
        <v>1.5296482</v>
      </c>
      <c r="X92" s="28"/>
      <c r="Y92" s="28"/>
      <c r="Z92" s="29">
        <f t="shared" si="17"/>
        <v>2459.1695216940002</v>
      </c>
      <c r="AA92" s="29"/>
    </row>
    <row r="93" spans="1:27" ht="15" customHeight="1" x14ac:dyDescent="0.25">
      <c r="A93" s="31">
        <v>38657</v>
      </c>
      <c r="B93" s="31"/>
      <c r="C93" s="29">
        <v>513</v>
      </c>
      <c r="D93" s="29"/>
      <c r="E93" s="28">
        <v>1.1901524000000001</v>
      </c>
      <c r="F93" s="28"/>
      <c r="G93" s="28"/>
      <c r="H93" s="29">
        <f t="shared" si="15"/>
        <v>610.54818120000004</v>
      </c>
      <c r="I93" s="30"/>
      <c r="J93" s="31">
        <v>37196</v>
      </c>
      <c r="K93" s="31"/>
      <c r="L93" s="29">
        <v>1828.94</v>
      </c>
      <c r="M93" s="29"/>
      <c r="N93" s="28">
        <v>1.3605430999999999</v>
      </c>
      <c r="O93" s="28"/>
      <c r="P93" s="28"/>
      <c r="Q93" s="29">
        <f t="shared" si="16"/>
        <v>2488.3516973139999</v>
      </c>
      <c r="R93" s="30"/>
      <c r="S93" s="31">
        <v>35735</v>
      </c>
      <c r="T93" s="31"/>
      <c r="U93" s="29">
        <v>1501.89</v>
      </c>
      <c r="V93" s="29"/>
      <c r="W93" s="28">
        <v>1.5337156000000001</v>
      </c>
      <c r="X93" s="28"/>
      <c r="Y93" s="28"/>
      <c r="Z93" s="29">
        <f t="shared" si="17"/>
        <v>2303.4721224840005</v>
      </c>
      <c r="AA93" s="29"/>
    </row>
    <row r="94" spans="1:27" ht="15" customHeight="1" x14ac:dyDescent="0.25">
      <c r="A94" s="31">
        <v>38626</v>
      </c>
      <c r="B94" s="31"/>
      <c r="C94" s="29">
        <v>513</v>
      </c>
      <c r="D94" s="29"/>
      <c r="E94" s="28">
        <v>1.1919580000000001</v>
      </c>
      <c r="F94" s="28"/>
      <c r="G94" s="28"/>
      <c r="H94" s="29">
        <f t="shared" si="15"/>
        <v>611.47445400000004</v>
      </c>
      <c r="I94" s="30"/>
      <c r="J94" s="31">
        <v>37165</v>
      </c>
      <c r="K94" s="31"/>
      <c r="L94" s="29">
        <v>1887.65</v>
      </c>
      <c r="M94" s="29"/>
      <c r="N94" s="28">
        <v>1.3634466999999999</v>
      </c>
      <c r="O94" s="28"/>
      <c r="P94" s="28"/>
      <c r="Q94" s="29">
        <f t="shared" si="16"/>
        <v>2573.7101632549998</v>
      </c>
      <c r="R94" s="30"/>
      <c r="S94" s="31">
        <v>35704</v>
      </c>
      <c r="T94" s="31"/>
      <c r="U94" s="29">
        <v>1551.77</v>
      </c>
      <c r="V94" s="29"/>
      <c r="W94" s="28">
        <v>1.5367615999999999</v>
      </c>
      <c r="X94" s="28"/>
      <c r="Y94" s="28"/>
      <c r="Z94" s="29">
        <f t="shared" si="17"/>
        <v>2384.7005480319999</v>
      </c>
      <c r="AA94" s="29"/>
    </row>
    <row r="95" spans="1:27" ht="15" customHeight="1" x14ac:dyDescent="0.25">
      <c r="A95" s="31">
        <v>38596</v>
      </c>
      <c r="B95" s="31"/>
      <c r="C95" s="29">
        <v>955.11</v>
      </c>
      <c r="D95" s="29"/>
      <c r="E95" s="28">
        <v>1.2016528</v>
      </c>
      <c r="F95" s="28"/>
      <c r="G95" s="28"/>
      <c r="H95" s="29">
        <f t="shared" si="15"/>
        <v>1147.7106058080001</v>
      </c>
      <c r="I95" s="30"/>
      <c r="J95" s="31">
        <v>37135</v>
      </c>
      <c r="K95" s="31"/>
      <c r="L95" s="29">
        <v>1805.33</v>
      </c>
      <c r="M95" s="29"/>
      <c r="N95" s="28">
        <v>1.3706391</v>
      </c>
      <c r="O95" s="28"/>
      <c r="P95" s="28"/>
      <c r="Q95" s="29">
        <f t="shared" si="16"/>
        <v>2474.455886403</v>
      </c>
      <c r="R95" s="30"/>
      <c r="S95" s="31">
        <v>35674</v>
      </c>
      <c r="T95" s="31"/>
      <c r="U95" s="29">
        <v>1519.92</v>
      </c>
      <c r="V95" s="29"/>
      <c r="W95" s="28">
        <v>1.5361966</v>
      </c>
      <c r="X95" s="28"/>
      <c r="Y95" s="28"/>
      <c r="Z95" s="29">
        <f t="shared" si="17"/>
        <v>2334.8959362720002</v>
      </c>
      <c r="AA95" s="29"/>
    </row>
    <row r="96" spans="1:27" ht="15" customHeight="1" x14ac:dyDescent="0.25">
      <c r="A96" s="31">
        <v>38565</v>
      </c>
      <c r="B96" s="31"/>
      <c r="C96" s="29">
        <v>1690</v>
      </c>
      <c r="D96" s="29"/>
      <c r="E96" s="28">
        <v>1.2090352</v>
      </c>
      <c r="F96" s="28"/>
      <c r="G96" s="28"/>
      <c r="H96" s="29">
        <f t="shared" si="15"/>
        <v>2043.2694879999999</v>
      </c>
      <c r="I96" s="30"/>
      <c r="J96" s="31">
        <v>37104</v>
      </c>
      <c r="K96" s="31"/>
      <c r="L96" s="29">
        <v>1856.56</v>
      </c>
      <c r="M96" s="29"/>
      <c r="N96" s="28">
        <v>1.3775056000000001</v>
      </c>
      <c r="O96" s="28"/>
      <c r="P96" s="28"/>
      <c r="Q96" s="29">
        <f t="shared" si="16"/>
        <v>2557.421796736</v>
      </c>
      <c r="R96" s="30"/>
      <c r="S96" s="32">
        <v>35643</v>
      </c>
      <c r="T96" s="32"/>
      <c r="U96" s="29">
        <v>1495.88</v>
      </c>
      <c r="V96" s="29"/>
      <c r="W96" s="28">
        <v>1.5438019999999999</v>
      </c>
      <c r="X96" s="28"/>
      <c r="Y96" s="28"/>
      <c r="Z96" s="29">
        <f t="shared" si="17"/>
        <v>2309.3425357599999</v>
      </c>
      <c r="AA96" s="29"/>
    </row>
    <row r="97" spans="1:27" ht="9.9499999999999993" customHeight="1" x14ac:dyDescent="0.25">
      <c r="H97" s="1"/>
      <c r="I97" s="26"/>
      <c r="Q97" s="1"/>
      <c r="R97" s="26"/>
    </row>
    <row r="98" spans="1:27" ht="15" customHeight="1" x14ac:dyDescent="0.25">
      <c r="A98" s="31">
        <v>38534</v>
      </c>
      <c r="B98" s="31"/>
      <c r="C98" s="29">
        <v>513</v>
      </c>
      <c r="D98" s="29"/>
      <c r="E98" s="28">
        <v>1.2143371000000001</v>
      </c>
      <c r="F98" s="28"/>
      <c r="G98" s="28"/>
      <c r="H98" s="29">
        <f t="shared" ref="H98:H109" si="18">+C98*E98</f>
        <v>622.9549323</v>
      </c>
      <c r="I98" s="30"/>
      <c r="J98" s="31">
        <v>37073</v>
      </c>
      <c r="K98" s="31"/>
      <c r="L98" s="29">
        <v>1818.98</v>
      </c>
      <c r="M98" s="29"/>
      <c r="N98" s="28">
        <v>1.3783821000000001</v>
      </c>
      <c r="O98" s="28"/>
      <c r="P98" s="28"/>
      <c r="Q98" s="29">
        <f t="shared" ref="Q98:Q108" si="19">+L98*N98</f>
        <v>2507.249472258</v>
      </c>
      <c r="R98" s="30"/>
      <c r="S98" s="31"/>
      <c r="T98" s="31"/>
      <c r="U98" s="29"/>
      <c r="V98" s="29"/>
      <c r="W98" s="28"/>
      <c r="X98" s="28"/>
      <c r="Y98" s="28"/>
      <c r="Z98" s="29"/>
      <c r="AA98" s="29"/>
    </row>
    <row r="99" spans="1:27" ht="15" customHeight="1" x14ac:dyDescent="0.25">
      <c r="A99" s="31">
        <v>38504</v>
      </c>
      <c r="B99" s="31"/>
      <c r="C99" s="29">
        <v>1650.82</v>
      </c>
      <c r="D99" s="29"/>
      <c r="E99" s="28">
        <v>1.2069044</v>
      </c>
      <c r="F99" s="28"/>
      <c r="G99" s="28"/>
      <c r="H99" s="29">
        <f t="shared" si="18"/>
        <v>1992.3819216079999</v>
      </c>
      <c r="I99" s="30"/>
      <c r="J99" s="31">
        <v>37043</v>
      </c>
      <c r="K99" s="31"/>
      <c r="L99" s="29">
        <v>1796.68</v>
      </c>
      <c r="M99" s="29"/>
      <c r="N99" s="28">
        <v>1.3685818999999999</v>
      </c>
      <c r="O99" s="28"/>
      <c r="P99" s="28"/>
      <c r="Q99" s="29">
        <f t="shared" si="19"/>
        <v>2458.9037280919997</v>
      </c>
      <c r="R99" s="30"/>
      <c r="S99" s="31"/>
      <c r="T99" s="31"/>
      <c r="U99" s="29"/>
      <c r="V99" s="29"/>
      <c r="W99" s="28"/>
      <c r="X99" s="28"/>
      <c r="Y99" s="28"/>
      <c r="Z99" s="29"/>
      <c r="AA99" s="29"/>
    </row>
    <row r="100" spans="1:27" ht="15" customHeight="1" x14ac:dyDescent="0.25">
      <c r="A100" s="31">
        <v>38473</v>
      </c>
      <c r="B100" s="31"/>
      <c r="C100" s="29">
        <v>1746.34</v>
      </c>
      <c r="D100" s="29"/>
      <c r="E100" s="28">
        <v>1.2097279000000001</v>
      </c>
      <c r="F100" s="28"/>
      <c r="G100" s="28"/>
      <c r="H100" s="29">
        <f t="shared" si="18"/>
        <v>2112.5962208860001</v>
      </c>
      <c r="I100" s="30"/>
      <c r="J100" s="31">
        <v>37012</v>
      </c>
      <c r="K100" s="31"/>
      <c r="L100" s="29">
        <v>1893.99</v>
      </c>
      <c r="M100" s="29"/>
      <c r="N100" s="28">
        <v>1.3716082999999999</v>
      </c>
      <c r="O100" s="28"/>
      <c r="P100" s="28"/>
      <c r="Q100" s="29">
        <f t="shared" si="19"/>
        <v>2597.8124041169999</v>
      </c>
      <c r="R100" s="30"/>
      <c r="S100" s="31"/>
      <c r="T100" s="31"/>
      <c r="U100" s="29"/>
      <c r="V100" s="29"/>
      <c r="W100" s="28"/>
      <c r="X100" s="28"/>
      <c r="Y100" s="28"/>
      <c r="Z100" s="29"/>
      <c r="AA100" s="29"/>
    </row>
    <row r="101" spans="1:27" ht="15" customHeight="1" x14ac:dyDescent="0.25">
      <c r="A101" s="31">
        <v>38443</v>
      </c>
      <c r="B101" s="31"/>
      <c r="C101" s="29">
        <v>1352</v>
      </c>
      <c r="D101" s="29"/>
      <c r="E101" s="28">
        <v>1.2120426</v>
      </c>
      <c r="F101" s="28"/>
      <c r="G101" s="28"/>
      <c r="H101" s="29">
        <f t="shared" si="18"/>
        <v>1638.6815951999999</v>
      </c>
      <c r="I101" s="30"/>
      <c r="J101" s="31">
        <v>36982</v>
      </c>
      <c r="K101" s="31"/>
      <c r="L101" s="29">
        <v>1832.91</v>
      </c>
      <c r="M101" s="29"/>
      <c r="N101" s="28">
        <v>1.3767438999999999</v>
      </c>
      <c r="O101" s="28"/>
      <c r="P101" s="28"/>
      <c r="Q101" s="29">
        <f t="shared" si="19"/>
        <v>2523.447661749</v>
      </c>
      <c r="R101" s="30"/>
      <c r="S101" s="31"/>
      <c r="T101" s="31"/>
      <c r="U101" s="29"/>
      <c r="V101" s="29"/>
      <c r="W101" s="28"/>
      <c r="X101" s="28"/>
      <c r="Y101" s="28"/>
      <c r="Z101" s="29"/>
      <c r="AA101" s="29"/>
    </row>
    <row r="102" spans="1:27" ht="15" customHeight="1" x14ac:dyDescent="0.25">
      <c r="A102" s="31">
        <v>38412</v>
      </c>
      <c r="B102" s="31"/>
      <c r="C102" s="29">
        <v>513</v>
      </c>
      <c r="D102" s="29"/>
      <c r="E102" s="28">
        <v>1.2294955000000001</v>
      </c>
      <c r="F102" s="28"/>
      <c r="G102" s="28"/>
      <c r="H102" s="29">
        <f t="shared" si="18"/>
        <v>630.73119150000002</v>
      </c>
      <c r="I102" s="30"/>
      <c r="J102" s="31">
        <v>36951</v>
      </c>
      <c r="K102" s="31"/>
      <c r="L102" s="29">
        <v>1893.99</v>
      </c>
      <c r="M102" s="29"/>
      <c r="N102" s="28">
        <v>1.3889</v>
      </c>
      <c r="O102" s="28"/>
      <c r="P102" s="28"/>
      <c r="Q102" s="29">
        <f t="shared" si="19"/>
        <v>2630.562711</v>
      </c>
      <c r="R102" s="30"/>
      <c r="S102" s="31"/>
      <c r="T102" s="31"/>
      <c r="U102" s="29"/>
      <c r="V102" s="29"/>
      <c r="W102" s="28"/>
      <c r="X102" s="28"/>
      <c r="Y102" s="28"/>
      <c r="Z102" s="29"/>
      <c r="AA102" s="29"/>
    </row>
    <row r="103" spans="1:27" ht="15" customHeight="1" x14ac:dyDescent="0.25">
      <c r="A103" s="31">
        <v>38384</v>
      </c>
      <c r="B103" s="31"/>
      <c r="C103" s="29">
        <v>513</v>
      </c>
      <c r="D103" s="29"/>
      <c r="E103" s="28">
        <v>1.2392219</v>
      </c>
      <c r="F103" s="28"/>
      <c r="G103" s="28"/>
      <c r="H103" s="29">
        <f t="shared" si="18"/>
        <v>635.72083469999995</v>
      </c>
      <c r="I103" s="30"/>
      <c r="J103" s="31">
        <v>36923</v>
      </c>
      <c r="K103" s="31"/>
      <c r="L103" s="29">
        <v>1642.94</v>
      </c>
      <c r="M103" s="29"/>
      <c r="N103" s="28">
        <v>1.4000642999999999</v>
      </c>
      <c r="O103" s="28"/>
      <c r="P103" s="28"/>
      <c r="Q103" s="29">
        <f t="shared" si="19"/>
        <v>2300.2216410420001</v>
      </c>
      <c r="R103" s="30"/>
      <c r="S103" s="31"/>
      <c r="T103" s="31"/>
      <c r="U103" s="29"/>
      <c r="V103" s="29"/>
      <c r="W103" s="28"/>
      <c r="X103" s="28"/>
      <c r="Y103" s="28"/>
      <c r="Z103" s="29"/>
      <c r="AA103" s="29"/>
    </row>
    <row r="104" spans="1:27" ht="15" customHeight="1" x14ac:dyDescent="0.25">
      <c r="A104" s="31">
        <v>38353</v>
      </c>
      <c r="B104" s="31"/>
      <c r="C104" s="29">
        <v>513</v>
      </c>
      <c r="D104" s="29"/>
      <c r="E104" s="28">
        <v>1.2424272000000001</v>
      </c>
      <c r="F104" s="28"/>
      <c r="G104" s="28"/>
      <c r="H104" s="29">
        <f t="shared" si="18"/>
        <v>637.36515359999999</v>
      </c>
      <c r="I104" s="30"/>
      <c r="J104" s="31">
        <v>36892</v>
      </c>
      <c r="K104" s="31"/>
      <c r="L104" s="29">
        <v>1857.11</v>
      </c>
      <c r="M104" s="29"/>
      <c r="N104" s="28">
        <v>1.4003208</v>
      </c>
      <c r="O104" s="28"/>
      <c r="P104" s="28"/>
      <c r="Q104" s="29">
        <f t="shared" si="19"/>
        <v>2600.549760888</v>
      </c>
      <c r="R104" s="30"/>
      <c r="S104" s="31"/>
      <c r="T104" s="31"/>
      <c r="U104" s="29"/>
      <c r="V104" s="29"/>
      <c r="W104" s="28"/>
      <c r="X104" s="28"/>
      <c r="Y104" s="28"/>
      <c r="Z104" s="29"/>
      <c r="AA104" s="29"/>
    </row>
    <row r="105" spans="1:27" ht="15" customHeight="1" x14ac:dyDescent="0.25">
      <c r="A105" s="31">
        <v>38322</v>
      </c>
      <c r="B105" s="31"/>
      <c r="C105" s="29">
        <v>490.8</v>
      </c>
      <c r="D105" s="29"/>
      <c r="E105" s="28">
        <v>1.2319614000000001</v>
      </c>
      <c r="F105" s="28"/>
      <c r="G105" s="28"/>
      <c r="H105" s="29">
        <f t="shared" si="18"/>
        <v>604.6466551200001</v>
      </c>
      <c r="I105" s="30"/>
      <c r="J105" s="31">
        <v>36861</v>
      </c>
      <c r="K105" s="31"/>
      <c r="L105" s="29">
        <v>1844.5</v>
      </c>
      <c r="M105" s="29"/>
      <c r="N105" s="28">
        <v>1.4098946000000001</v>
      </c>
      <c r="O105" s="28"/>
      <c r="P105" s="28"/>
      <c r="Q105" s="29">
        <f t="shared" si="19"/>
        <v>2600.5505897000003</v>
      </c>
      <c r="R105" s="30"/>
      <c r="S105" s="31"/>
      <c r="T105" s="31"/>
      <c r="U105" s="29"/>
      <c r="V105" s="29"/>
      <c r="W105" s="28"/>
      <c r="X105" s="28"/>
      <c r="Y105" s="28"/>
      <c r="Z105" s="29"/>
      <c r="AA105" s="29"/>
    </row>
    <row r="106" spans="1:27" ht="15" customHeight="1" x14ac:dyDescent="0.25">
      <c r="A106" s="31">
        <v>38292</v>
      </c>
      <c r="B106" s="31"/>
      <c r="C106" s="29">
        <v>490.8</v>
      </c>
      <c r="D106" s="29"/>
      <c r="E106" s="28">
        <v>1.2307646000000001</v>
      </c>
      <c r="F106" s="28"/>
      <c r="G106" s="28"/>
      <c r="H106" s="29">
        <f t="shared" si="18"/>
        <v>604.05926568000007</v>
      </c>
      <c r="I106" s="30"/>
      <c r="J106" s="31">
        <v>36831</v>
      </c>
      <c r="K106" s="31"/>
      <c r="L106" s="29">
        <v>1718.89</v>
      </c>
      <c r="M106" s="29"/>
      <c r="N106" s="28">
        <v>1.4147744</v>
      </c>
      <c r="O106" s="28"/>
      <c r="P106" s="28"/>
      <c r="Q106" s="29">
        <f t="shared" si="19"/>
        <v>2431.841568416</v>
      </c>
      <c r="R106" s="30"/>
      <c r="S106" s="31"/>
      <c r="T106" s="31"/>
      <c r="U106" s="29"/>
      <c r="V106" s="29"/>
      <c r="W106" s="28"/>
      <c r="X106" s="28"/>
      <c r="Y106" s="28"/>
      <c r="Z106" s="29"/>
      <c r="AA106" s="29"/>
    </row>
    <row r="107" spans="1:27" ht="15" customHeight="1" x14ac:dyDescent="0.25">
      <c r="A107" s="31">
        <v>38261</v>
      </c>
      <c r="B107" s="31"/>
      <c r="C107" s="29">
        <v>108.6</v>
      </c>
      <c r="D107" s="29"/>
      <c r="E107" s="28">
        <v>1.2338361</v>
      </c>
      <c r="F107" s="28"/>
      <c r="G107" s="28"/>
      <c r="H107" s="29">
        <f t="shared" si="18"/>
        <v>133.99460045999999</v>
      </c>
      <c r="I107" s="30"/>
      <c r="J107" s="31">
        <v>36800</v>
      </c>
      <c r="K107" s="31"/>
      <c r="L107" s="29">
        <v>1751.35</v>
      </c>
      <c r="M107" s="29"/>
      <c r="N107" s="28">
        <v>1.4182958999999999</v>
      </c>
      <c r="O107" s="28"/>
      <c r="P107" s="28"/>
      <c r="Q107" s="29">
        <f t="shared" si="19"/>
        <v>2483.9325244649999</v>
      </c>
      <c r="R107" s="30"/>
      <c r="S107" s="31"/>
      <c r="T107" s="31"/>
      <c r="U107" s="29"/>
      <c r="V107" s="29"/>
      <c r="W107" s="28"/>
      <c r="X107" s="28"/>
      <c r="Y107" s="28"/>
      <c r="Z107" s="29"/>
      <c r="AA107" s="29"/>
    </row>
    <row r="108" spans="1:27" ht="15" customHeight="1" x14ac:dyDescent="0.25">
      <c r="A108" s="31">
        <v>38231</v>
      </c>
      <c r="B108" s="31"/>
      <c r="C108" s="29">
        <v>1609.5</v>
      </c>
      <c r="D108" s="29"/>
      <c r="E108" s="28">
        <v>1.2465223999999999</v>
      </c>
      <c r="F108" s="28"/>
      <c r="G108" s="28"/>
      <c r="H108" s="29">
        <f t="shared" si="18"/>
        <v>2006.2778027999998</v>
      </c>
      <c r="I108" s="30"/>
      <c r="J108" s="31">
        <v>36770</v>
      </c>
      <c r="K108" s="31"/>
      <c r="L108" s="29">
        <v>1748.94</v>
      </c>
      <c r="M108" s="29"/>
      <c r="N108" s="28">
        <v>1.4219211</v>
      </c>
      <c r="O108" s="28"/>
      <c r="P108" s="28"/>
      <c r="Q108" s="29">
        <f t="shared" si="19"/>
        <v>2486.854688634</v>
      </c>
      <c r="R108" s="30"/>
      <c r="S108" s="31"/>
      <c r="T108" s="31"/>
      <c r="U108" s="29"/>
      <c r="V108" s="29"/>
      <c r="W108" s="28"/>
      <c r="X108" s="28"/>
      <c r="Y108" s="28"/>
      <c r="Z108" s="29"/>
      <c r="AA108" s="29"/>
    </row>
    <row r="109" spans="1:27" ht="15" customHeight="1" x14ac:dyDescent="0.25">
      <c r="A109" s="31">
        <v>38200</v>
      </c>
      <c r="B109" s="31"/>
      <c r="C109" s="29">
        <v>490.8</v>
      </c>
      <c r="D109" s="29"/>
      <c r="E109" s="28">
        <v>1.2487493999999999</v>
      </c>
      <c r="F109" s="28"/>
      <c r="G109" s="28"/>
      <c r="H109" s="29">
        <f t="shared" si="18"/>
        <v>612.88620551999998</v>
      </c>
      <c r="I109" s="30"/>
      <c r="J109" s="31">
        <v>36739</v>
      </c>
      <c r="K109" s="31"/>
      <c r="L109" s="29">
        <v>1807.24</v>
      </c>
      <c r="M109" s="29"/>
      <c r="N109" s="28">
        <v>1.4255971999999999</v>
      </c>
      <c r="O109" s="28"/>
      <c r="P109" s="28"/>
      <c r="Q109" s="29">
        <f>+ROUND(L109*N109,2)</f>
        <v>2576.4</v>
      </c>
      <c r="R109" s="30"/>
      <c r="S109" s="31"/>
      <c r="T109" s="31"/>
      <c r="U109" s="29"/>
      <c r="V109" s="29"/>
      <c r="W109" s="28"/>
      <c r="X109" s="28"/>
      <c r="Y109" s="28"/>
      <c r="Z109" s="29"/>
      <c r="AA109" s="29"/>
    </row>
    <row r="110" spans="1:27" ht="15" customHeight="1" x14ac:dyDescent="0.25"/>
    <row r="111" spans="1:27" ht="15" customHeight="1" x14ac:dyDescent="0.25">
      <c r="Q111" s="3" t="s">
        <v>10</v>
      </c>
      <c r="R111" s="2"/>
      <c r="S111" s="2"/>
      <c r="T111" s="2"/>
      <c r="W111" s="27">
        <f>+SUM(H18:H109)+SUM(Q18:Q109)+SUM(Z18:Z109)</f>
        <v>577318.96348848706</v>
      </c>
      <c r="X111" s="27"/>
      <c r="Y111" s="27"/>
      <c r="Z111" s="27"/>
      <c r="AA111" s="27"/>
    </row>
    <row r="112" spans="1:27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.95" customHeight="1" x14ac:dyDescent="0.25"/>
    <row r="199" ht="15.95" customHeight="1" x14ac:dyDescent="0.25"/>
    <row r="200" ht="15.95" customHeight="1" x14ac:dyDescent="0.25"/>
    <row r="201" ht="15.95" customHeight="1" x14ac:dyDescent="0.25"/>
    <row r="202" ht="15.95" customHeight="1" x14ac:dyDescent="0.25"/>
    <row r="203" ht="15.95" customHeight="1" x14ac:dyDescent="0.25"/>
    <row r="204" ht="15.95" customHeight="1" x14ac:dyDescent="0.25"/>
    <row r="205" ht="15.95" customHeight="1" x14ac:dyDescent="0.25"/>
    <row r="206" ht="15.95" customHeight="1" x14ac:dyDescent="0.25"/>
    <row r="207" ht="15.95" customHeight="1" x14ac:dyDescent="0.25"/>
    <row r="208" ht="15.95" customHeight="1" x14ac:dyDescent="0.25"/>
    <row r="209" ht="15.95" customHeight="1" x14ac:dyDescent="0.25"/>
    <row r="210" ht="15.95" customHeight="1" x14ac:dyDescent="0.25"/>
    <row r="211" ht="15.95" customHeight="1" x14ac:dyDescent="0.25"/>
    <row r="212" ht="15.95" customHeight="1" x14ac:dyDescent="0.25"/>
    <row r="213" ht="15.95" customHeight="1" x14ac:dyDescent="0.25"/>
    <row r="214" ht="15.95" customHeight="1" x14ac:dyDescent="0.25"/>
    <row r="215" ht="15.95" customHeight="1" x14ac:dyDescent="0.25"/>
    <row r="216" ht="15.95" customHeight="1" x14ac:dyDescent="0.25"/>
    <row r="217" ht="15.95" customHeight="1" x14ac:dyDescent="0.25"/>
    <row r="218" ht="15.95" customHeight="1" x14ac:dyDescent="0.25"/>
    <row r="219" ht="15.95" customHeight="1" x14ac:dyDescent="0.25"/>
    <row r="220" ht="15.95" customHeight="1" x14ac:dyDescent="0.25"/>
    <row r="221" ht="15.95" customHeight="1" x14ac:dyDescent="0.25"/>
    <row r="222" ht="15.95" customHeight="1" x14ac:dyDescent="0.25"/>
    <row r="223" ht="15.95" customHeight="1" x14ac:dyDescent="0.25"/>
    <row r="224" ht="15.95" customHeight="1" x14ac:dyDescent="0.25"/>
    <row r="225" ht="15.95" customHeight="1" x14ac:dyDescent="0.25"/>
    <row r="226" ht="15.95" customHeight="1" x14ac:dyDescent="0.25"/>
    <row r="227" ht="15.95" customHeight="1" x14ac:dyDescent="0.25"/>
    <row r="228" ht="15.95" customHeight="1" x14ac:dyDescent="0.25"/>
    <row r="229" ht="15.95" customHeight="1" x14ac:dyDescent="0.25"/>
    <row r="230" ht="15.95" customHeight="1" x14ac:dyDescent="0.25"/>
    <row r="231" ht="15.95" customHeight="1" x14ac:dyDescent="0.25"/>
    <row r="232" ht="15.95" customHeight="1" x14ac:dyDescent="0.25"/>
    <row r="233" ht="15.95" customHeight="1" x14ac:dyDescent="0.25"/>
    <row r="234" ht="15.95" customHeight="1" x14ac:dyDescent="0.25"/>
    <row r="235" ht="15.95" customHeight="1" x14ac:dyDescent="0.25"/>
    <row r="236" ht="15.95" customHeight="1" x14ac:dyDescent="0.25"/>
    <row r="237" ht="15.95" customHeight="1" x14ac:dyDescent="0.25"/>
    <row r="238" ht="15.95" customHeight="1" x14ac:dyDescent="0.25"/>
    <row r="239" ht="15.95" customHeight="1" x14ac:dyDescent="0.25"/>
    <row r="240" ht="15.95" customHeight="1" x14ac:dyDescent="0.25"/>
    <row r="241" ht="15.95" customHeight="1" x14ac:dyDescent="0.25"/>
    <row r="242" ht="15.95" customHeight="1" x14ac:dyDescent="0.25"/>
    <row r="243" ht="15.95" customHeight="1" x14ac:dyDescent="0.25"/>
    <row r="244" ht="15.95" customHeight="1" x14ac:dyDescent="0.25"/>
    <row r="245" ht="15.95" customHeight="1" x14ac:dyDescent="0.25"/>
    <row r="246" ht="15.95" customHeight="1" x14ac:dyDescent="0.25"/>
    <row r="247" ht="15.95" customHeight="1" x14ac:dyDescent="0.25"/>
    <row r="248" ht="15.95" customHeight="1" x14ac:dyDescent="0.25"/>
    <row r="249" ht="15.95" customHeight="1" x14ac:dyDescent="0.25"/>
    <row r="250" ht="15.95" customHeight="1" x14ac:dyDescent="0.25"/>
    <row r="251" ht="15.95" customHeight="1" x14ac:dyDescent="0.25"/>
    <row r="252" ht="15.95" customHeight="1" x14ac:dyDescent="0.25"/>
    <row r="253" ht="15.95" customHeight="1" x14ac:dyDescent="0.25"/>
    <row r="254" ht="15.95" customHeight="1" x14ac:dyDescent="0.25"/>
    <row r="255" ht="15.95" customHeight="1" x14ac:dyDescent="0.25"/>
    <row r="256" ht="15.95" customHeight="1" x14ac:dyDescent="0.25"/>
    <row r="257" ht="15.95" customHeight="1" x14ac:dyDescent="0.25"/>
  </sheetData>
  <mergeCells count="1132">
    <mergeCell ref="A1:I1"/>
    <mergeCell ref="J1:S1"/>
    <mergeCell ref="T1:U1"/>
    <mergeCell ref="V1:W1"/>
    <mergeCell ref="X1:Y1"/>
    <mergeCell ref="Z1:AA1"/>
    <mergeCell ref="Z4:AA4"/>
    <mergeCell ref="T5:U5"/>
    <mergeCell ref="V5:W5"/>
    <mergeCell ref="X5:Y5"/>
    <mergeCell ref="Z5:AA5"/>
    <mergeCell ref="T4:U4"/>
    <mergeCell ref="V4:W4"/>
    <mergeCell ref="X4:Y4"/>
    <mergeCell ref="V2:W2"/>
    <mergeCell ref="X2:Y2"/>
    <mergeCell ref="Z2:AA2"/>
    <mergeCell ref="T3:U3"/>
    <mergeCell ref="V3:W3"/>
    <mergeCell ref="X3:Y3"/>
    <mergeCell ref="Z3:AA3"/>
    <mergeCell ref="A2:I2"/>
    <mergeCell ref="J2:K2"/>
    <mergeCell ref="L2:N2"/>
    <mergeCell ref="O2:P2"/>
    <mergeCell ref="Q2:S2"/>
    <mergeCell ref="T2:U2"/>
    <mergeCell ref="T9:U9"/>
    <mergeCell ref="V9:W9"/>
    <mergeCell ref="X9:Y9"/>
    <mergeCell ref="Z9:AA9"/>
    <mergeCell ref="T10:U10"/>
    <mergeCell ref="V10:W10"/>
    <mergeCell ref="X10:Y10"/>
    <mergeCell ref="Z10:AA10"/>
    <mergeCell ref="Z7:AA7"/>
    <mergeCell ref="T8:U8"/>
    <mergeCell ref="V8:W8"/>
    <mergeCell ref="X8:Y8"/>
    <mergeCell ref="Z8:AA8"/>
    <mergeCell ref="T6:U6"/>
    <mergeCell ref="V6:W6"/>
    <mergeCell ref="X6:Y6"/>
    <mergeCell ref="Z6:AA6"/>
    <mergeCell ref="T7:U7"/>
    <mergeCell ref="V7:W7"/>
    <mergeCell ref="X7:Y7"/>
    <mergeCell ref="W14:Z14"/>
    <mergeCell ref="A16:B16"/>
    <mergeCell ref="C16:D16"/>
    <mergeCell ref="E16:G16"/>
    <mergeCell ref="H16:I16"/>
    <mergeCell ref="J16:K16"/>
    <mergeCell ref="L16:M16"/>
    <mergeCell ref="N16:P16"/>
    <mergeCell ref="Q16:R16"/>
    <mergeCell ref="S16:T16"/>
    <mergeCell ref="X12:Y12"/>
    <mergeCell ref="Z12:AA12"/>
    <mergeCell ref="T13:U13"/>
    <mergeCell ref="V13:W13"/>
    <mergeCell ref="X13:Y13"/>
    <mergeCell ref="Z13:AA13"/>
    <mergeCell ref="T11:U11"/>
    <mergeCell ref="V11:W11"/>
    <mergeCell ref="X11:Y11"/>
    <mergeCell ref="Z11:AA11"/>
    <mergeCell ref="T12:U12"/>
    <mergeCell ref="V12:W12"/>
    <mergeCell ref="Q18:R18"/>
    <mergeCell ref="S18:T18"/>
    <mergeCell ref="U18:V18"/>
    <mergeCell ref="W18:Y18"/>
    <mergeCell ref="Z18:AA18"/>
    <mergeCell ref="A19:B19"/>
    <mergeCell ref="C19:D19"/>
    <mergeCell ref="E19:G19"/>
    <mergeCell ref="H19:I19"/>
    <mergeCell ref="J19:K19"/>
    <mergeCell ref="U16:V16"/>
    <mergeCell ref="W16:Y16"/>
    <mergeCell ref="Z16:AA16"/>
    <mergeCell ref="A18:B18"/>
    <mergeCell ref="C18:D18"/>
    <mergeCell ref="E18:G18"/>
    <mergeCell ref="H18:I18"/>
    <mergeCell ref="J18:K18"/>
    <mergeCell ref="L18:M18"/>
    <mergeCell ref="N18:P18"/>
    <mergeCell ref="U20:V20"/>
    <mergeCell ref="W20:Y20"/>
    <mergeCell ref="Z20:AA20"/>
    <mergeCell ref="A21:B21"/>
    <mergeCell ref="C21:D21"/>
    <mergeCell ref="E21:G21"/>
    <mergeCell ref="H21:I21"/>
    <mergeCell ref="J21:K21"/>
    <mergeCell ref="L21:M21"/>
    <mergeCell ref="N21:P21"/>
    <mergeCell ref="Z19:AA19"/>
    <mergeCell ref="A20:B20"/>
    <mergeCell ref="C20:D20"/>
    <mergeCell ref="E20:G20"/>
    <mergeCell ref="H20:I20"/>
    <mergeCell ref="J20:K20"/>
    <mergeCell ref="L20:M20"/>
    <mergeCell ref="N20:P20"/>
    <mergeCell ref="Q20:R20"/>
    <mergeCell ref="S20:T20"/>
    <mergeCell ref="L19:M19"/>
    <mergeCell ref="N19:P19"/>
    <mergeCell ref="Q19:R19"/>
    <mergeCell ref="S19:T19"/>
    <mergeCell ref="U19:V19"/>
    <mergeCell ref="W19:Y19"/>
    <mergeCell ref="Z22:AA22"/>
    <mergeCell ref="A23:B23"/>
    <mergeCell ref="C23:D23"/>
    <mergeCell ref="E23:G23"/>
    <mergeCell ref="H23:I23"/>
    <mergeCell ref="J23:K23"/>
    <mergeCell ref="L23:M23"/>
    <mergeCell ref="N23:P23"/>
    <mergeCell ref="Q23:R23"/>
    <mergeCell ref="S23:T23"/>
    <mergeCell ref="L22:M22"/>
    <mergeCell ref="N22:P22"/>
    <mergeCell ref="Q22:R22"/>
    <mergeCell ref="S22:T22"/>
    <mergeCell ref="U22:V22"/>
    <mergeCell ref="W22:Y22"/>
    <mergeCell ref="Q21:R21"/>
    <mergeCell ref="S21:T21"/>
    <mergeCell ref="U21:V21"/>
    <mergeCell ref="W21:Y21"/>
    <mergeCell ref="Z21:AA21"/>
    <mergeCell ref="A22:B22"/>
    <mergeCell ref="C22:D22"/>
    <mergeCell ref="E22:G22"/>
    <mergeCell ref="H22:I22"/>
    <mergeCell ref="J22:K22"/>
    <mergeCell ref="Q24:R24"/>
    <mergeCell ref="S24:T24"/>
    <mergeCell ref="U24:V24"/>
    <mergeCell ref="W24:Y24"/>
    <mergeCell ref="Z24:AA24"/>
    <mergeCell ref="A25:B25"/>
    <mergeCell ref="C25:D25"/>
    <mergeCell ref="E25:G25"/>
    <mergeCell ref="H25:I25"/>
    <mergeCell ref="J25:K25"/>
    <mergeCell ref="U23:V23"/>
    <mergeCell ref="W23:Y23"/>
    <mergeCell ref="Z23:AA23"/>
    <mergeCell ref="A24:B24"/>
    <mergeCell ref="C24:D24"/>
    <mergeCell ref="E24:G24"/>
    <mergeCell ref="H24:I24"/>
    <mergeCell ref="J24:K24"/>
    <mergeCell ref="L24:M24"/>
    <mergeCell ref="N24:P24"/>
    <mergeCell ref="U26:V26"/>
    <mergeCell ref="W26:Y26"/>
    <mergeCell ref="Z26:AA26"/>
    <mergeCell ref="A27:B27"/>
    <mergeCell ref="C27:D27"/>
    <mergeCell ref="E27:G27"/>
    <mergeCell ref="H27:I27"/>
    <mergeCell ref="J27:K27"/>
    <mergeCell ref="L27:M27"/>
    <mergeCell ref="N27:P27"/>
    <mergeCell ref="Z25:AA25"/>
    <mergeCell ref="A26:B26"/>
    <mergeCell ref="C26:D26"/>
    <mergeCell ref="E26:G26"/>
    <mergeCell ref="H26:I26"/>
    <mergeCell ref="J26:K26"/>
    <mergeCell ref="L26:M26"/>
    <mergeCell ref="N26:P26"/>
    <mergeCell ref="Q26:R26"/>
    <mergeCell ref="S26:T26"/>
    <mergeCell ref="L25:M25"/>
    <mergeCell ref="N25:P25"/>
    <mergeCell ref="Q25:R25"/>
    <mergeCell ref="S25:T25"/>
    <mergeCell ref="U25:V25"/>
    <mergeCell ref="W25:Y25"/>
    <mergeCell ref="Z28:AA28"/>
    <mergeCell ref="A29:B29"/>
    <mergeCell ref="C29:D29"/>
    <mergeCell ref="E29:G29"/>
    <mergeCell ref="H29:I29"/>
    <mergeCell ref="J29:K29"/>
    <mergeCell ref="L29:M29"/>
    <mergeCell ref="N29:P29"/>
    <mergeCell ref="Q29:R29"/>
    <mergeCell ref="S29:T29"/>
    <mergeCell ref="L28:M28"/>
    <mergeCell ref="N28:P28"/>
    <mergeCell ref="Q28:R28"/>
    <mergeCell ref="S28:T28"/>
    <mergeCell ref="U28:V28"/>
    <mergeCell ref="W28:Y28"/>
    <mergeCell ref="Q27:R27"/>
    <mergeCell ref="S27:T27"/>
    <mergeCell ref="U27:V27"/>
    <mergeCell ref="W27:Y27"/>
    <mergeCell ref="Z27:AA27"/>
    <mergeCell ref="A28:B28"/>
    <mergeCell ref="C28:D28"/>
    <mergeCell ref="E28:G28"/>
    <mergeCell ref="H28:I28"/>
    <mergeCell ref="J28:K28"/>
    <mergeCell ref="U30:V30"/>
    <mergeCell ref="W30:Y30"/>
    <mergeCell ref="Z30:AA30"/>
    <mergeCell ref="A31:B31"/>
    <mergeCell ref="C31:D31"/>
    <mergeCell ref="E31:G31"/>
    <mergeCell ref="H31:I31"/>
    <mergeCell ref="J31:K31"/>
    <mergeCell ref="L31:M31"/>
    <mergeCell ref="N31:P31"/>
    <mergeCell ref="U29:V29"/>
    <mergeCell ref="W29:Y29"/>
    <mergeCell ref="Z29:AA29"/>
    <mergeCell ref="A30:B30"/>
    <mergeCell ref="C30:D30"/>
    <mergeCell ref="E30:G30"/>
    <mergeCell ref="H30:I30"/>
    <mergeCell ref="L30:M30"/>
    <mergeCell ref="N30:P30"/>
    <mergeCell ref="Q30:R30"/>
    <mergeCell ref="Z32:AA32"/>
    <mergeCell ref="A33:B33"/>
    <mergeCell ref="C33:D33"/>
    <mergeCell ref="E33:G33"/>
    <mergeCell ref="H33:I33"/>
    <mergeCell ref="J33:K33"/>
    <mergeCell ref="L33:M33"/>
    <mergeCell ref="N33:P33"/>
    <mergeCell ref="Q33:R33"/>
    <mergeCell ref="S33:T33"/>
    <mergeCell ref="L32:M32"/>
    <mergeCell ref="N32:P32"/>
    <mergeCell ref="Q32:R32"/>
    <mergeCell ref="S32:T32"/>
    <mergeCell ref="U32:V32"/>
    <mergeCell ref="W32:Y32"/>
    <mergeCell ref="Q31:R31"/>
    <mergeCell ref="S31:T31"/>
    <mergeCell ref="U31:V31"/>
    <mergeCell ref="W31:Y31"/>
    <mergeCell ref="Z31:AA31"/>
    <mergeCell ref="A32:B32"/>
    <mergeCell ref="C32:D32"/>
    <mergeCell ref="E32:G32"/>
    <mergeCell ref="H32:I32"/>
    <mergeCell ref="J32:K32"/>
    <mergeCell ref="Q34:R34"/>
    <mergeCell ref="S34:T34"/>
    <mergeCell ref="U34:V34"/>
    <mergeCell ref="W34:Y34"/>
    <mergeCell ref="Z34:AA34"/>
    <mergeCell ref="A35:B35"/>
    <mergeCell ref="C35:D35"/>
    <mergeCell ref="E35:G35"/>
    <mergeCell ref="H35:I35"/>
    <mergeCell ref="J35:K35"/>
    <mergeCell ref="U33:V33"/>
    <mergeCell ref="W33:Y33"/>
    <mergeCell ref="Z33:AA33"/>
    <mergeCell ref="A34:B34"/>
    <mergeCell ref="C34:D34"/>
    <mergeCell ref="E34:G34"/>
    <mergeCell ref="H34:I34"/>
    <mergeCell ref="J34:K34"/>
    <mergeCell ref="L34:M34"/>
    <mergeCell ref="N34:P34"/>
    <mergeCell ref="U36:V36"/>
    <mergeCell ref="W36:Y36"/>
    <mergeCell ref="Z36:AA36"/>
    <mergeCell ref="A37:B37"/>
    <mergeCell ref="C37:D37"/>
    <mergeCell ref="E37:G37"/>
    <mergeCell ref="H37:I37"/>
    <mergeCell ref="J37:K37"/>
    <mergeCell ref="L37:M37"/>
    <mergeCell ref="N37:P37"/>
    <mergeCell ref="Z35:AA35"/>
    <mergeCell ref="A36:B36"/>
    <mergeCell ref="C36:D36"/>
    <mergeCell ref="E36:G36"/>
    <mergeCell ref="H36:I36"/>
    <mergeCell ref="J36:K36"/>
    <mergeCell ref="L36:M36"/>
    <mergeCell ref="N36:P36"/>
    <mergeCell ref="Q36:R36"/>
    <mergeCell ref="S36:T36"/>
    <mergeCell ref="L35:M35"/>
    <mergeCell ref="N35:P35"/>
    <mergeCell ref="Q35:R35"/>
    <mergeCell ref="S35:T35"/>
    <mergeCell ref="U35:V35"/>
    <mergeCell ref="W35:Y35"/>
    <mergeCell ref="Z38:AA38"/>
    <mergeCell ref="A39:B39"/>
    <mergeCell ref="C39:D39"/>
    <mergeCell ref="E39:G39"/>
    <mergeCell ref="H39:I39"/>
    <mergeCell ref="J39:K39"/>
    <mergeCell ref="L39:M39"/>
    <mergeCell ref="N39:P39"/>
    <mergeCell ref="Q39:R39"/>
    <mergeCell ref="S39:T39"/>
    <mergeCell ref="L38:M38"/>
    <mergeCell ref="N38:P38"/>
    <mergeCell ref="Q38:R38"/>
    <mergeCell ref="S38:T38"/>
    <mergeCell ref="U38:V38"/>
    <mergeCell ref="W38:Y38"/>
    <mergeCell ref="Q37:R37"/>
    <mergeCell ref="S37:T37"/>
    <mergeCell ref="U37:V37"/>
    <mergeCell ref="W37:Y37"/>
    <mergeCell ref="Z37:AA37"/>
    <mergeCell ref="A38:B38"/>
    <mergeCell ref="C38:D38"/>
    <mergeCell ref="E38:G38"/>
    <mergeCell ref="H38:I38"/>
    <mergeCell ref="J38:K38"/>
    <mergeCell ref="Q40:R40"/>
    <mergeCell ref="S40:T40"/>
    <mergeCell ref="U40:V40"/>
    <mergeCell ref="W40:Y40"/>
    <mergeCell ref="Z40:AA40"/>
    <mergeCell ref="A41:B41"/>
    <mergeCell ref="C41:D41"/>
    <mergeCell ref="E41:G41"/>
    <mergeCell ref="H41:I41"/>
    <mergeCell ref="J41:K41"/>
    <mergeCell ref="U39:V39"/>
    <mergeCell ref="W39:Y39"/>
    <mergeCell ref="Z39:AA39"/>
    <mergeCell ref="A40:B40"/>
    <mergeCell ref="C40:D40"/>
    <mergeCell ref="E40:G40"/>
    <mergeCell ref="H40:I40"/>
    <mergeCell ref="J40:K40"/>
    <mergeCell ref="L40:M40"/>
    <mergeCell ref="N40:P40"/>
    <mergeCell ref="U42:V42"/>
    <mergeCell ref="W42:Y42"/>
    <mergeCell ref="Z42:AA42"/>
    <mergeCell ref="C43:D43"/>
    <mergeCell ref="E43:G43"/>
    <mergeCell ref="H43:I43"/>
    <mergeCell ref="L43:M43"/>
    <mergeCell ref="N43:P43"/>
    <mergeCell ref="Q43:R43"/>
    <mergeCell ref="U43:V43"/>
    <mergeCell ref="Z41:AA41"/>
    <mergeCell ref="A42:B42"/>
    <mergeCell ref="C42:D42"/>
    <mergeCell ref="E42:G42"/>
    <mergeCell ref="H42:I42"/>
    <mergeCell ref="J42:K42"/>
    <mergeCell ref="L42:M42"/>
    <mergeCell ref="N42:P42"/>
    <mergeCell ref="Q42:R42"/>
    <mergeCell ref="S42:T42"/>
    <mergeCell ref="L41:M41"/>
    <mergeCell ref="N41:P41"/>
    <mergeCell ref="Q41:R41"/>
    <mergeCell ref="S41:T41"/>
    <mergeCell ref="U41:V41"/>
    <mergeCell ref="W41:Y41"/>
    <mergeCell ref="S44:T44"/>
    <mergeCell ref="U44:V44"/>
    <mergeCell ref="W44:Y44"/>
    <mergeCell ref="Z44:AA44"/>
    <mergeCell ref="A45:B45"/>
    <mergeCell ref="C45:D45"/>
    <mergeCell ref="E45:G45"/>
    <mergeCell ref="H45:I45"/>
    <mergeCell ref="J45:K45"/>
    <mergeCell ref="L45:M45"/>
    <mergeCell ref="W43:Y43"/>
    <mergeCell ref="Z43:AA43"/>
    <mergeCell ref="A44:B44"/>
    <mergeCell ref="C44:D44"/>
    <mergeCell ref="E44:G44"/>
    <mergeCell ref="H44:I44"/>
    <mergeCell ref="J44:K44"/>
    <mergeCell ref="L44:M44"/>
    <mergeCell ref="N44:P44"/>
    <mergeCell ref="Q44:R44"/>
    <mergeCell ref="N46:P46"/>
    <mergeCell ref="Q46:R46"/>
    <mergeCell ref="S46:T46"/>
    <mergeCell ref="U46:V46"/>
    <mergeCell ref="W46:Y46"/>
    <mergeCell ref="Z46:AA46"/>
    <mergeCell ref="A46:B46"/>
    <mergeCell ref="C46:D46"/>
    <mergeCell ref="E46:G46"/>
    <mergeCell ref="H46:I46"/>
    <mergeCell ref="J46:K46"/>
    <mergeCell ref="L46:M46"/>
    <mergeCell ref="N45:P45"/>
    <mergeCell ref="Q45:R45"/>
    <mergeCell ref="S45:T45"/>
    <mergeCell ref="U45:V45"/>
    <mergeCell ref="W45:Y45"/>
    <mergeCell ref="Z45:AA45"/>
    <mergeCell ref="N48:P48"/>
    <mergeCell ref="Q48:R48"/>
    <mergeCell ref="S48:T48"/>
    <mergeCell ref="U48:V48"/>
    <mergeCell ref="W48:Y48"/>
    <mergeCell ref="Z48:AA48"/>
    <mergeCell ref="A48:B48"/>
    <mergeCell ref="C48:D48"/>
    <mergeCell ref="E48:G48"/>
    <mergeCell ref="H48:I48"/>
    <mergeCell ref="J48:K48"/>
    <mergeCell ref="L48:M48"/>
    <mergeCell ref="N47:P47"/>
    <mergeCell ref="Q47:R47"/>
    <mergeCell ref="S47:T47"/>
    <mergeCell ref="U47:V47"/>
    <mergeCell ref="W47:Y47"/>
    <mergeCell ref="Z47:AA47"/>
    <mergeCell ref="A47:B47"/>
    <mergeCell ref="C47:D47"/>
    <mergeCell ref="E47:G47"/>
    <mergeCell ref="H47:I47"/>
    <mergeCell ref="J47:K47"/>
    <mergeCell ref="L47:M47"/>
    <mergeCell ref="N50:P50"/>
    <mergeCell ref="Q50:R50"/>
    <mergeCell ref="S50:T50"/>
    <mergeCell ref="U50:V50"/>
    <mergeCell ref="W50:Y50"/>
    <mergeCell ref="Z50:AA50"/>
    <mergeCell ref="A50:B50"/>
    <mergeCell ref="C50:D50"/>
    <mergeCell ref="E50:G50"/>
    <mergeCell ref="H50:I50"/>
    <mergeCell ref="J50:K50"/>
    <mergeCell ref="L50:M50"/>
    <mergeCell ref="N49:P49"/>
    <mergeCell ref="Q49:R49"/>
    <mergeCell ref="S49:T49"/>
    <mergeCell ref="U49:V49"/>
    <mergeCell ref="W49:Y49"/>
    <mergeCell ref="Z49:AA49"/>
    <mergeCell ref="A49:B49"/>
    <mergeCell ref="C49:D49"/>
    <mergeCell ref="E49:G49"/>
    <mergeCell ref="H49:I49"/>
    <mergeCell ref="J49:K49"/>
    <mergeCell ref="L49:M49"/>
    <mergeCell ref="N52:P52"/>
    <mergeCell ref="Q52:R52"/>
    <mergeCell ref="S52:T52"/>
    <mergeCell ref="U52:V52"/>
    <mergeCell ref="W52:Y52"/>
    <mergeCell ref="Z52:AA52"/>
    <mergeCell ref="A52:B52"/>
    <mergeCell ref="C52:D52"/>
    <mergeCell ref="E52:G52"/>
    <mergeCell ref="H52:I52"/>
    <mergeCell ref="J52:K52"/>
    <mergeCell ref="L52:M52"/>
    <mergeCell ref="N51:P51"/>
    <mergeCell ref="Q51:R51"/>
    <mergeCell ref="S51:T51"/>
    <mergeCell ref="U51:V51"/>
    <mergeCell ref="W51:Y51"/>
    <mergeCell ref="Z51:AA51"/>
    <mergeCell ref="A51:B51"/>
    <mergeCell ref="C51:D51"/>
    <mergeCell ref="E51:G51"/>
    <mergeCell ref="H51:I51"/>
    <mergeCell ref="J51:K51"/>
    <mergeCell ref="L51:M51"/>
    <mergeCell ref="N54:P54"/>
    <mergeCell ref="Q54:R54"/>
    <mergeCell ref="S54:T54"/>
    <mergeCell ref="U54:V54"/>
    <mergeCell ref="W54:Y54"/>
    <mergeCell ref="Z54:AA54"/>
    <mergeCell ref="A54:B54"/>
    <mergeCell ref="C54:D54"/>
    <mergeCell ref="E54:G54"/>
    <mergeCell ref="H54:I54"/>
    <mergeCell ref="J54:K54"/>
    <mergeCell ref="L54:M54"/>
    <mergeCell ref="N53:P53"/>
    <mergeCell ref="Q53:R53"/>
    <mergeCell ref="S53:T53"/>
    <mergeCell ref="U53:V53"/>
    <mergeCell ref="W53:Y53"/>
    <mergeCell ref="Z53:AA53"/>
    <mergeCell ref="A53:B53"/>
    <mergeCell ref="C53:D53"/>
    <mergeCell ref="E53:G53"/>
    <mergeCell ref="H53:I53"/>
    <mergeCell ref="J53:K53"/>
    <mergeCell ref="L53:M53"/>
    <mergeCell ref="A56:B56"/>
    <mergeCell ref="A57:B57"/>
    <mergeCell ref="C57:D57"/>
    <mergeCell ref="E57:G57"/>
    <mergeCell ref="H57:I57"/>
    <mergeCell ref="J57:K57"/>
    <mergeCell ref="N55:P55"/>
    <mergeCell ref="Q55:R55"/>
    <mergeCell ref="S55:T55"/>
    <mergeCell ref="U55:V55"/>
    <mergeCell ref="W55:Y55"/>
    <mergeCell ref="Z55:AA55"/>
    <mergeCell ref="A55:B55"/>
    <mergeCell ref="C55:D55"/>
    <mergeCell ref="E55:G55"/>
    <mergeCell ref="H55:I55"/>
    <mergeCell ref="J55:K55"/>
    <mergeCell ref="L55:M55"/>
    <mergeCell ref="U59:V59"/>
    <mergeCell ref="W59:Y59"/>
    <mergeCell ref="Z59:AA59"/>
    <mergeCell ref="A60:B60"/>
    <mergeCell ref="C60:D60"/>
    <mergeCell ref="E60:G60"/>
    <mergeCell ref="H60:I60"/>
    <mergeCell ref="J60:K60"/>
    <mergeCell ref="L60:M60"/>
    <mergeCell ref="N60:P60"/>
    <mergeCell ref="Z57:AA57"/>
    <mergeCell ref="A59:B59"/>
    <mergeCell ref="C59:D59"/>
    <mergeCell ref="E59:G59"/>
    <mergeCell ref="H59:I59"/>
    <mergeCell ref="J59:K59"/>
    <mergeCell ref="L59:M59"/>
    <mergeCell ref="N59:P59"/>
    <mergeCell ref="Q59:R59"/>
    <mergeCell ref="S59:T59"/>
    <mergeCell ref="L57:M57"/>
    <mergeCell ref="N57:P57"/>
    <mergeCell ref="Q57:R57"/>
    <mergeCell ref="S57:T57"/>
    <mergeCell ref="U57:V57"/>
    <mergeCell ref="W57:Y57"/>
    <mergeCell ref="Z61:AA61"/>
    <mergeCell ref="A62:B62"/>
    <mergeCell ref="C62:D62"/>
    <mergeCell ref="E62:G62"/>
    <mergeCell ref="H62:I62"/>
    <mergeCell ref="J62:K62"/>
    <mergeCell ref="L62:M62"/>
    <mergeCell ref="N62:P62"/>
    <mergeCell ref="Q62:R62"/>
    <mergeCell ref="S62:T62"/>
    <mergeCell ref="L61:M61"/>
    <mergeCell ref="N61:P61"/>
    <mergeCell ref="Q61:R61"/>
    <mergeCell ref="S61:T61"/>
    <mergeCell ref="U61:V61"/>
    <mergeCell ref="W61:Y61"/>
    <mergeCell ref="Q60:R60"/>
    <mergeCell ref="S60:T60"/>
    <mergeCell ref="U60:V60"/>
    <mergeCell ref="W60:Y60"/>
    <mergeCell ref="Z60:AA60"/>
    <mergeCell ref="A61:B61"/>
    <mergeCell ref="C61:D61"/>
    <mergeCell ref="E61:G61"/>
    <mergeCell ref="H61:I61"/>
    <mergeCell ref="J61:K61"/>
    <mergeCell ref="Q63:R63"/>
    <mergeCell ref="S63:T63"/>
    <mergeCell ref="U63:V63"/>
    <mergeCell ref="W63:Y63"/>
    <mergeCell ref="Z63:AA63"/>
    <mergeCell ref="A64:B64"/>
    <mergeCell ref="C64:D64"/>
    <mergeCell ref="E64:G64"/>
    <mergeCell ref="H64:I64"/>
    <mergeCell ref="J64:K64"/>
    <mergeCell ref="U62:V62"/>
    <mergeCell ref="W62:Y62"/>
    <mergeCell ref="Z62:AA62"/>
    <mergeCell ref="A63:B63"/>
    <mergeCell ref="C63:D63"/>
    <mergeCell ref="E63:G63"/>
    <mergeCell ref="H63:I63"/>
    <mergeCell ref="J63:K63"/>
    <mergeCell ref="L63:M63"/>
    <mergeCell ref="N63:P63"/>
    <mergeCell ref="U65:V65"/>
    <mergeCell ref="W65:Y65"/>
    <mergeCell ref="Z65:AA65"/>
    <mergeCell ref="A66:B66"/>
    <mergeCell ref="C66:D66"/>
    <mergeCell ref="E66:G66"/>
    <mergeCell ref="H66:I66"/>
    <mergeCell ref="J66:K66"/>
    <mergeCell ref="L66:M66"/>
    <mergeCell ref="N66:P66"/>
    <mergeCell ref="Z64:AA64"/>
    <mergeCell ref="A65:B65"/>
    <mergeCell ref="C65:D65"/>
    <mergeCell ref="E65:G65"/>
    <mergeCell ref="H65:I65"/>
    <mergeCell ref="J65:K65"/>
    <mergeCell ref="L65:M65"/>
    <mergeCell ref="N65:P65"/>
    <mergeCell ref="Q65:R65"/>
    <mergeCell ref="S65:T65"/>
    <mergeCell ref="L64:M64"/>
    <mergeCell ref="N64:P64"/>
    <mergeCell ref="Q64:R64"/>
    <mergeCell ref="S64:T64"/>
    <mergeCell ref="U64:V64"/>
    <mergeCell ref="W64:Y64"/>
    <mergeCell ref="Z67:AA67"/>
    <mergeCell ref="A68:B68"/>
    <mergeCell ref="C68:D68"/>
    <mergeCell ref="E68:G68"/>
    <mergeCell ref="H68:I68"/>
    <mergeCell ref="J68:K68"/>
    <mergeCell ref="L68:M68"/>
    <mergeCell ref="N68:P68"/>
    <mergeCell ref="Q68:R68"/>
    <mergeCell ref="S68:T68"/>
    <mergeCell ref="L67:M67"/>
    <mergeCell ref="N67:P67"/>
    <mergeCell ref="Q67:R67"/>
    <mergeCell ref="S67:T67"/>
    <mergeCell ref="U67:V67"/>
    <mergeCell ref="W67:Y67"/>
    <mergeCell ref="Q66:R66"/>
    <mergeCell ref="S66:T66"/>
    <mergeCell ref="U66:V66"/>
    <mergeCell ref="W66:Y66"/>
    <mergeCell ref="Z66:AA66"/>
    <mergeCell ref="A67:B67"/>
    <mergeCell ref="C67:D67"/>
    <mergeCell ref="E67:G67"/>
    <mergeCell ref="H67:I67"/>
    <mergeCell ref="J67:K67"/>
    <mergeCell ref="Q69:R69"/>
    <mergeCell ref="S69:T69"/>
    <mergeCell ref="U69:V69"/>
    <mergeCell ref="W69:Y69"/>
    <mergeCell ref="Z69:AA69"/>
    <mergeCell ref="A70:B70"/>
    <mergeCell ref="C70:D70"/>
    <mergeCell ref="E70:G70"/>
    <mergeCell ref="H70:I70"/>
    <mergeCell ref="J70:K70"/>
    <mergeCell ref="U68:V68"/>
    <mergeCell ref="W68:Y68"/>
    <mergeCell ref="Z68:AA68"/>
    <mergeCell ref="A69:B69"/>
    <mergeCell ref="C69:D69"/>
    <mergeCell ref="E69:G69"/>
    <mergeCell ref="H69:I69"/>
    <mergeCell ref="J69:K69"/>
    <mergeCell ref="L69:M69"/>
    <mergeCell ref="N69:P69"/>
    <mergeCell ref="Z71:AA71"/>
    <mergeCell ref="A72:B72"/>
    <mergeCell ref="C72:D72"/>
    <mergeCell ref="E72:G72"/>
    <mergeCell ref="H72:I72"/>
    <mergeCell ref="J72:K72"/>
    <mergeCell ref="L72:M72"/>
    <mergeCell ref="N72:P72"/>
    <mergeCell ref="Q72:R72"/>
    <mergeCell ref="S72:T72"/>
    <mergeCell ref="Z70:AA70"/>
    <mergeCell ref="A71:B71"/>
    <mergeCell ref="C71:D71"/>
    <mergeCell ref="E71:G71"/>
    <mergeCell ref="H71:I71"/>
    <mergeCell ref="L71:M71"/>
    <mergeCell ref="N71:P71"/>
    <mergeCell ref="Q71:R71"/>
    <mergeCell ref="U71:V71"/>
    <mergeCell ref="W71:Y71"/>
    <mergeCell ref="L70:M70"/>
    <mergeCell ref="N70:P70"/>
    <mergeCell ref="Q70:R70"/>
    <mergeCell ref="S70:T70"/>
    <mergeCell ref="U70:V70"/>
    <mergeCell ref="W70:Y70"/>
    <mergeCell ref="Q73:R73"/>
    <mergeCell ref="S73:T73"/>
    <mergeCell ref="U73:V73"/>
    <mergeCell ref="W73:Y73"/>
    <mergeCell ref="Z73:AA73"/>
    <mergeCell ref="A74:B74"/>
    <mergeCell ref="C74:D74"/>
    <mergeCell ref="E74:G74"/>
    <mergeCell ref="H74:I74"/>
    <mergeCell ref="J74:K74"/>
    <mergeCell ref="U72:V72"/>
    <mergeCell ref="W72:Y72"/>
    <mergeCell ref="Z72:AA72"/>
    <mergeCell ref="A73:B73"/>
    <mergeCell ref="C73:D73"/>
    <mergeCell ref="E73:G73"/>
    <mergeCell ref="H73:I73"/>
    <mergeCell ref="J73:K73"/>
    <mergeCell ref="L73:M73"/>
    <mergeCell ref="N73:P73"/>
    <mergeCell ref="U75:V75"/>
    <mergeCell ref="W75:Y75"/>
    <mergeCell ref="Z75:AA75"/>
    <mergeCell ref="A76:B76"/>
    <mergeCell ref="C76:D76"/>
    <mergeCell ref="E76:G76"/>
    <mergeCell ref="H76:I76"/>
    <mergeCell ref="J76:K76"/>
    <mergeCell ref="L76:M76"/>
    <mergeCell ref="N76:P76"/>
    <mergeCell ref="Z74:AA74"/>
    <mergeCell ref="A75:B75"/>
    <mergeCell ref="C75:D75"/>
    <mergeCell ref="E75:G75"/>
    <mergeCell ref="H75:I75"/>
    <mergeCell ref="J75:K75"/>
    <mergeCell ref="L75:M75"/>
    <mergeCell ref="N75:P75"/>
    <mergeCell ref="Q75:R75"/>
    <mergeCell ref="S75:T75"/>
    <mergeCell ref="L74:M74"/>
    <mergeCell ref="N74:P74"/>
    <mergeCell ref="Q74:R74"/>
    <mergeCell ref="S74:T74"/>
    <mergeCell ref="U74:V74"/>
    <mergeCell ref="W74:Y74"/>
    <mergeCell ref="Z77:AA77"/>
    <mergeCell ref="A78:B78"/>
    <mergeCell ref="C78:D78"/>
    <mergeCell ref="E78:G78"/>
    <mergeCell ref="H78:I78"/>
    <mergeCell ref="J78:K78"/>
    <mergeCell ref="L78:M78"/>
    <mergeCell ref="N78:P78"/>
    <mergeCell ref="Q78:R78"/>
    <mergeCell ref="S78:T78"/>
    <mergeCell ref="L77:M77"/>
    <mergeCell ref="N77:P77"/>
    <mergeCell ref="Q77:R77"/>
    <mergeCell ref="S77:T77"/>
    <mergeCell ref="U77:V77"/>
    <mergeCell ref="W77:Y77"/>
    <mergeCell ref="Q76:R76"/>
    <mergeCell ref="S76:T76"/>
    <mergeCell ref="U76:V76"/>
    <mergeCell ref="W76:Y76"/>
    <mergeCell ref="Z76:AA76"/>
    <mergeCell ref="A77:B77"/>
    <mergeCell ref="C77:D77"/>
    <mergeCell ref="E77:G77"/>
    <mergeCell ref="H77:I77"/>
    <mergeCell ref="J77:K77"/>
    <mergeCell ref="Q79:R79"/>
    <mergeCell ref="S79:T79"/>
    <mergeCell ref="U79:V79"/>
    <mergeCell ref="W79:Y79"/>
    <mergeCell ref="Z79:AA79"/>
    <mergeCell ref="A80:B80"/>
    <mergeCell ref="C80:D80"/>
    <mergeCell ref="E80:G80"/>
    <mergeCell ref="H80:I80"/>
    <mergeCell ref="J80:K80"/>
    <mergeCell ref="U78:V78"/>
    <mergeCell ref="W78:Y78"/>
    <mergeCell ref="Z78:AA78"/>
    <mergeCell ref="A79:B79"/>
    <mergeCell ref="C79:D79"/>
    <mergeCell ref="E79:G79"/>
    <mergeCell ref="H79:I79"/>
    <mergeCell ref="J79:K79"/>
    <mergeCell ref="L79:M79"/>
    <mergeCell ref="N79:P79"/>
    <mergeCell ref="A83:B83"/>
    <mergeCell ref="C83:D83"/>
    <mergeCell ref="E83:G83"/>
    <mergeCell ref="H83:I83"/>
    <mergeCell ref="J83:K83"/>
    <mergeCell ref="U81:V81"/>
    <mergeCell ref="W81:Y81"/>
    <mergeCell ref="Z81:AA81"/>
    <mergeCell ref="A82:B82"/>
    <mergeCell ref="C82:D82"/>
    <mergeCell ref="E82:G82"/>
    <mergeCell ref="H82:I82"/>
    <mergeCell ref="J82:K82"/>
    <mergeCell ref="L82:M82"/>
    <mergeCell ref="N82:P82"/>
    <mergeCell ref="Z80:AA80"/>
    <mergeCell ref="A81:B81"/>
    <mergeCell ref="C81:D81"/>
    <mergeCell ref="E81:G81"/>
    <mergeCell ref="H81:I81"/>
    <mergeCell ref="J81:K81"/>
    <mergeCell ref="L81:M81"/>
    <mergeCell ref="N81:P81"/>
    <mergeCell ref="Q81:R81"/>
    <mergeCell ref="S81:T81"/>
    <mergeCell ref="L80:M80"/>
    <mergeCell ref="N80:P80"/>
    <mergeCell ref="Q80:R80"/>
    <mergeCell ref="S80:T80"/>
    <mergeCell ref="U80:V80"/>
    <mergeCell ref="W80:Y80"/>
    <mergeCell ref="Z83:AA83"/>
    <mergeCell ref="C84:D84"/>
    <mergeCell ref="E84:G84"/>
    <mergeCell ref="H84:I84"/>
    <mergeCell ref="L84:M84"/>
    <mergeCell ref="N84:P84"/>
    <mergeCell ref="Q84:R84"/>
    <mergeCell ref="U84:V84"/>
    <mergeCell ref="W84:Y84"/>
    <mergeCell ref="Z84:AA84"/>
    <mergeCell ref="L83:M83"/>
    <mergeCell ref="N83:P83"/>
    <mergeCell ref="Q83:R83"/>
    <mergeCell ref="S83:T83"/>
    <mergeCell ref="U83:V83"/>
    <mergeCell ref="W83:Y83"/>
    <mergeCell ref="Q82:R82"/>
    <mergeCell ref="S82:T82"/>
    <mergeCell ref="U82:V82"/>
    <mergeCell ref="W82:Y82"/>
    <mergeCell ref="Z82:AA82"/>
    <mergeCell ref="N86:P86"/>
    <mergeCell ref="Q86:R86"/>
    <mergeCell ref="S86:T86"/>
    <mergeCell ref="U86:V86"/>
    <mergeCell ref="W86:Y86"/>
    <mergeCell ref="Z86:AA86"/>
    <mergeCell ref="A86:B86"/>
    <mergeCell ref="C86:D86"/>
    <mergeCell ref="E86:G86"/>
    <mergeCell ref="H86:I86"/>
    <mergeCell ref="J86:K86"/>
    <mergeCell ref="L86:M86"/>
    <mergeCell ref="N85:P85"/>
    <mergeCell ref="Q85:R85"/>
    <mergeCell ref="S85:T85"/>
    <mergeCell ref="U85:V85"/>
    <mergeCell ref="W85:Y85"/>
    <mergeCell ref="Z85:AA85"/>
    <mergeCell ref="A85:B85"/>
    <mergeCell ref="C85:D85"/>
    <mergeCell ref="E85:G85"/>
    <mergeCell ref="H85:I85"/>
    <mergeCell ref="J85:K85"/>
    <mergeCell ref="L85:M85"/>
    <mergeCell ref="N88:P88"/>
    <mergeCell ref="Q88:R88"/>
    <mergeCell ref="S88:T88"/>
    <mergeCell ref="U88:V88"/>
    <mergeCell ref="W88:Y88"/>
    <mergeCell ref="Z88:AA88"/>
    <mergeCell ref="A88:B88"/>
    <mergeCell ref="C88:D88"/>
    <mergeCell ref="E88:G88"/>
    <mergeCell ref="H88:I88"/>
    <mergeCell ref="J88:K88"/>
    <mergeCell ref="L88:M88"/>
    <mergeCell ref="N87:P87"/>
    <mergeCell ref="Q87:R87"/>
    <mergeCell ref="S87:T87"/>
    <mergeCell ref="U87:V87"/>
    <mergeCell ref="W87:Y87"/>
    <mergeCell ref="Z87:AA87"/>
    <mergeCell ref="A87:B87"/>
    <mergeCell ref="C87:D87"/>
    <mergeCell ref="E87:G87"/>
    <mergeCell ref="H87:I87"/>
    <mergeCell ref="J87:K87"/>
    <mergeCell ref="L87:M87"/>
    <mergeCell ref="N90:P90"/>
    <mergeCell ref="Q90:R90"/>
    <mergeCell ref="S90:T90"/>
    <mergeCell ref="U90:V90"/>
    <mergeCell ref="W90:Y90"/>
    <mergeCell ref="Z90:AA90"/>
    <mergeCell ref="A90:B90"/>
    <mergeCell ref="C90:D90"/>
    <mergeCell ref="E90:G90"/>
    <mergeCell ref="H90:I90"/>
    <mergeCell ref="J90:K90"/>
    <mergeCell ref="L90:M90"/>
    <mergeCell ref="N89:P89"/>
    <mergeCell ref="Q89:R89"/>
    <mergeCell ref="S89:T89"/>
    <mergeCell ref="U89:V89"/>
    <mergeCell ref="W89:Y89"/>
    <mergeCell ref="Z89:AA89"/>
    <mergeCell ref="A89:B89"/>
    <mergeCell ref="C89:D89"/>
    <mergeCell ref="E89:G89"/>
    <mergeCell ref="H89:I89"/>
    <mergeCell ref="J89:K89"/>
    <mergeCell ref="L89:M89"/>
    <mergeCell ref="N92:P92"/>
    <mergeCell ref="Q92:R92"/>
    <mergeCell ref="S92:T92"/>
    <mergeCell ref="U92:V92"/>
    <mergeCell ref="W92:Y92"/>
    <mergeCell ref="Z92:AA92"/>
    <mergeCell ref="A92:B92"/>
    <mergeCell ref="C92:D92"/>
    <mergeCell ref="E92:G92"/>
    <mergeCell ref="H92:I92"/>
    <mergeCell ref="J92:K92"/>
    <mergeCell ref="L92:M92"/>
    <mergeCell ref="N91:P91"/>
    <mergeCell ref="Q91:R91"/>
    <mergeCell ref="S91:T91"/>
    <mergeCell ref="U91:V91"/>
    <mergeCell ref="W91:Y91"/>
    <mergeCell ref="Z91:AA91"/>
    <mergeCell ref="A91:B91"/>
    <mergeCell ref="C91:D91"/>
    <mergeCell ref="E91:G91"/>
    <mergeCell ref="H91:I91"/>
    <mergeCell ref="J91:K91"/>
    <mergeCell ref="L91:M91"/>
    <mergeCell ref="N94:P94"/>
    <mergeCell ref="Q94:R94"/>
    <mergeCell ref="S94:T94"/>
    <mergeCell ref="U94:V94"/>
    <mergeCell ref="W94:Y94"/>
    <mergeCell ref="Z94:AA94"/>
    <mergeCell ref="A94:B94"/>
    <mergeCell ref="C94:D94"/>
    <mergeCell ref="E94:G94"/>
    <mergeCell ref="H94:I94"/>
    <mergeCell ref="J94:K94"/>
    <mergeCell ref="L94:M94"/>
    <mergeCell ref="N93:P93"/>
    <mergeCell ref="Q93:R93"/>
    <mergeCell ref="S93:T93"/>
    <mergeCell ref="U93:V93"/>
    <mergeCell ref="W93:Y93"/>
    <mergeCell ref="Z93:AA93"/>
    <mergeCell ref="A93:B93"/>
    <mergeCell ref="C93:D93"/>
    <mergeCell ref="E93:G93"/>
    <mergeCell ref="H93:I93"/>
    <mergeCell ref="J93:K93"/>
    <mergeCell ref="L93:M93"/>
    <mergeCell ref="N96:P96"/>
    <mergeCell ref="Q96:R96"/>
    <mergeCell ref="S96:T96"/>
    <mergeCell ref="U96:V96"/>
    <mergeCell ref="W96:Y96"/>
    <mergeCell ref="Z96:AA96"/>
    <mergeCell ref="A96:B96"/>
    <mergeCell ref="C96:D96"/>
    <mergeCell ref="E96:G96"/>
    <mergeCell ref="H96:I96"/>
    <mergeCell ref="J96:K96"/>
    <mergeCell ref="L96:M96"/>
    <mergeCell ref="N95:P95"/>
    <mergeCell ref="Q95:R95"/>
    <mergeCell ref="S95:T95"/>
    <mergeCell ref="U95:V95"/>
    <mergeCell ref="W95:Y95"/>
    <mergeCell ref="Z95:AA95"/>
    <mergeCell ref="A95:B95"/>
    <mergeCell ref="C95:D95"/>
    <mergeCell ref="E95:G95"/>
    <mergeCell ref="H95:I95"/>
    <mergeCell ref="J95:K95"/>
    <mergeCell ref="L95:M95"/>
    <mergeCell ref="N99:P99"/>
    <mergeCell ref="Q99:R99"/>
    <mergeCell ref="S99:T99"/>
    <mergeCell ref="U99:V99"/>
    <mergeCell ref="W99:Y99"/>
    <mergeCell ref="Z99:AA99"/>
    <mergeCell ref="A99:B99"/>
    <mergeCell ref="C99:D99"/>
    <mergeCell ref="E99:G99"/>
    <mergeCell ref="H99:I99"/>
    <mergeCell ref="J99:K99"/>
    <mergeCell ref="L99:M99"/>
    <mergeCell ref="N98:P98"/>
    <mergeCell ref="Q98:R98"/>
    <mergeCell ref="S98:T98"/>
    <mergeCell ref="U98:V98"/>
    <mergeCell ref="W98:Y98"/>
    <mergeCell ref="Z98:AA98"/>
    <mergeCell ref="A98:B98"/>
    <mergeCell ref="C98:D98"/>
    <mergeCell ref="E98:G98"/>
    <mergeCell ref="H98:I98"/>
    <mergeCell ref="J98:K98"/>
    <mergeCell ref="L98:M98"/>
    <mergeCell ref="N101:P101"/>
    <mergeCell ref="Q101:R101"/>
    <mergeCell ref="S101:T101"/>
    <mergeCell ref="U101:V101"/>
    <mergeCell ref="W101:Y101"/>
    <mergeCell ref="Z101:AA101"/>
    <mergeCell ref="A101:B101"/>
    <mergeCell ref="C101:D101"/>
    <mergeCell ref="E101:G101"/>
    <mergeCell ref="H101:I101"/>
    <mergeCell ref="J101:K101"/>
    <mergeCell ref="L101:M101"/>
    <mergeCell ref="N100:P100"/>
    <mergeCell ref="Q100:R100"/>
    <mergeCell ref="S100:T100"/>
    <mergeCell ref="U100:V100"/>
    <mergeCell ref="W100:Y100"/>
    <mergeCell ref="Z100:AA100"/>
    <mergeCell ref="A100:B100"/>
    <mergeCell ref="C100:D100"/>
    <mergeCell ref="E100:G100"/>
    <mergeCell ref="H100:I100"/>
    <mergeCell ref="J100:K100"/>
    <mergeCell ref="L100:M100"/>
    <mergeCell ref="N103:P103"/>
    <mergeCell ref="Q103:R103"/>
    <mergeCell ref="S103:T103"/>
    <mergeCell ref="U103:V103"/>
    <mergeCell ref="W103:Y103"/>
    <mergeCell ref="Z103:AA103"/>
    <mergeCell ref="A103:B103"/>
    <mergeCell ref="C103:D103"/>
    <mergeCell ref="E103:G103"/>
    <mergeCell ref="H103:I103"/>
    <mergeCell ref="J103:K103"/>
    <mergeCell ref="L103:M103"/>
    <mergeCell ref="N102:P102"/>
    <mergeCell ref="Q102:R102"/>
    <mergeCell ref="S102:T102"/>
    <mergeCell ref="U102:V102"/>
    <mergeCell ref="W102:Y102"/>
    <mergeCell ref="Z102:AA102"/>
    <mergeCell ref="A102:B102"/>
    <mergeCell ref="C102:D102"/>
    <mergeCell ref="E102:G102"/>
    <mergeCell ref="H102:I102"/>
    <mergeCell ref="J102:K102"/>
    <mergeCell ref="L102:M102"/>
    <mergeCell ref="N105:P105"/>
    <mergeCell ref="Q105:R105"/>
    <mergeCell ref="S105:T105"/>
    <mergeCell ref="U105:V105"/>
    <mergeCell ref="W105:Y105"/>
    <mergeCell ref="Z105:AA105"/>
    <mergeCell ref="A105:B105"/>
    <mergeCell ref="C105:D105"/>
    <mergeCell ref="E105:G105"/>
    <mergeCell ref="H105:I105"/>
    <mergeCell ref="J105:K105"/>
    <mergeCell ref="L105:M105"/>
    <mergeCell ref="N104:P104"/>
    <mergeCell ref="Q104:R104"/>
    <mergeCell ref="S104:T104"/>
    <mergeCell ref="U104:V104"/>
    <mergeCell ref="W104:Y104"/>
    <mergeCell ref="Z104:AA104"/>
    <mergeCell ref="A104:B104"/>
    <mergeCell ref="C104:D104"/>
    <mergeCell ref="E104:G104"/>
    <mergeCell ref="H104:I104"/>
    <mergeCell ref="J104:K104"/>
    <mergeCell ref="L104:M104"/>
    <mergeCell ref="N107:P107"/>
    <mergeCell ref="Q107:R107"/>
    <mergeCell ref="S107:T107"/>
    <mergeCell ref="U107:V107"/>
    <mergeCell ref="W107:Y107"/>
    <mergeCell ref="Z107:AA107"/>
    <mergeCell ref="A107:B107"/>
    <mergeCell ref="C107:D107"/>
    <mergeCell ref="E107:G107"/>
    <mergeCell ref="H107:I107"/>
    <mergeCell ref="J107:K107"/>
    <mergeCell ref="L107:M107"/>
    <mergeCell ref="N106:P106"/>
    <mergeCell ref="Q106:R106"/>
    <mergeCell ref="S106:T106"/>
    <mergeCell ref="U106:V106"/>
    <mergeCell ref="W106:Y106"/>
    <mergeCell ref="Z106:AA106"/>
    <mergeCell ref="A106:B106"/>
    <mergeCell ref="C106:D106"/>
    <mergeCell ref="E106:G106"/>
    <mergeCell ref="H106:I106"/>
    <mergeCell ref="J106:K106"/>
    <mergeCell ref="L106:M106"/>
    <mergeCell ref="W111:AA111"/>
    <mergeCell ref="N109:P109"/>
    <mergeCell ref="Q109:R109"/>
    <mergeCell ref="S109:T109"/>
    <mergeCell ref="U109:V109"/>
    <mergeCell ref="W109:Y109"/>
    <mergeCell ref="Z109:AA109"/>
    <mergeCell ref="A109:B109"/>
    <mergeCell ref="C109:D109"/>
    <mergeCell ref="E109:G109"/>
    <mergeCell ref="H109:I109"/>
    <mergeCell ref="J109:K109"/>
    <mergeCell ref="L109:M109"/>
    <mergeCell ref="N108:P108"/>
    <mergeCell ref="Q108:R108"/>
    <mergeCell ref="S108:T108"/>
    <mergeCell ref="U108:V108"/>
    <mergeCell ref="W108:Y108"/>
    <mergeCell ref="Z108:AA108"/>
    <mergeCell ref="A108:B108"/>
    <mergeCell ref="C108:D108"/>
    <mergeCell ref="E108:G108"/>
    <mergeCell ref="H108:I108"/>
    <mergeCell ref="J108:K108"/>
    <mergeCell ref="L108:M108"/>
  </mergeCells>
  <printOptions horizontalCentered="1"/>
  <pageMargins left="0" right="0" top="0" bottom="0" header="0.31496062992125984" footer="0.31496062992125984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3"/>
  <sheetViews>
    <sheetView showGridLines="0" workbookViewId="0">
      <pane ySplit="1" topLeftCell="A269" activePane="bottomLeft" state="frozen"/>
      <selection pane="bottomLeft" activeCell="B285" sqref="B285"/>
    </sheetView>
  </sheetViews>
  <sheetFormatPr baseColWidth="10" defaultRowHeight="15" x14ac:dyDescent="0.25"/>
  <cols>
    <col min="1" max="1" width="11.7109375" style="19" customWidth="1"/>
    <col min="2" max="2" width="14.7109375" style="20" customWidth="1"/>
    <col min="3" max="3" width="14.7109375" customWidth="1"/>
    <col min="4" max="4" width="14.7109375" style="20" customWidth="1"/>
    <col min="257" max="257" width="11.7109375" customWidth="1"/>
    <col min="258" max="260" width="14.7109375" customWidth="1"/>
    <col min="513" max="513" width="11.7109375" customWidth="1"/>
    <col min="514" max="516" width="14.7109375" customWidth="1"/>
    <col min="769" max="769" width="11.7109375" customWidth="1"/>
    <col min="770" max="772" width="14.7109375" customWidth="1"/>
    <col min="1025" max="1025" width="11.7109375" customWidth="1"/>
    <col min="1026" max="1028" width="14.7109375" customWidth="1"/>
    <col min="1281" max="1281" width="11.7109375" customWidth="1"/>
    <col min="1282" max="1284" width="14.7109375" customWidth="1"/>
    <col min="1537" max="1537" width="11.7109375" customWidth="1"/>
    <col min="1538" max="1540" width="14.7109375" customWidth="1"/>
    <col min="1793" max="1793" width="11.7109375" customWidth="1"/>
    <col min="1794" max="1796" width="14.7109375" customWidth="1"/>
    <col min="2049" max="2049" width="11.7109375" customWidth="1"/>
    <col min="2050" max="2052" width="14.7109375" customWidth="1"/>
    <col min="2305" max="2305" width="11.7109375" customWidth="1"/>
    <col min="2306" max="2308" width="14.7109375" customWidth="1"/>
    <col min="2561" max="2561" width="11.7109375" customWidth="1"/>
    <col min="2562" max="2564" width="14.7109375" customWidth="1"/>
    <col min="2817" max="2817" width="11.7109375" customWidth="1"/>
    <col min="2818" max="2820" width="14.7109375" customWidth="1"/>
    <col min="3073" max="3073" width="11.7109375" customWidth="1"/>
    <col min="3074" max="3076" width="14.7109375" customWidth="1"/>
    <col min="3329" max="3329" width="11.7109375" customWidth="1"/>
    <col min="3330" max="3332" width="14.7109375" customWidth="1"/>
    <col min="3585" max="3585" width="11.7109375" customWidth="1"/>
    <col min="3586" max="3588" width="14.7109375" customWidth="1"/>
    <col min="3841" max="3841" width="11.7109375" customWidth="1"/>
    <col min="3842" max="3844" width="14.7109375" customWidth="1"/>
    <col min="4097" max="4097" width="11.7109375" customWidth="1"/>
    <col min="4098" max="4100" width="14.7109375" customWidth="1"/>
    <col min="4353" max="4353" width="11.7109375" customWidth="1"/>
    <col min="4354" max="4356" width="14.7109375" customWidth="1"/>
    <col min="4609" max="4609" width="11.7109375" customWidth="1"/>
    <col min="4610" max="4612" width="14.7109375" customWidth="1"/>
    <col min="4865" max="4865" width="11.7109375" customWidth="1"/>
    <col min="4866" max="4868" width="14.7109375" customWidth="1"/>
    <col min="5121" max="5121" width="11.7109375" customWidth="1"/>
    <col min="5122" max="5124" width="14.7109375" customWidth="1"/>
    <col min="5377" max="5377" width="11.7109375" customWidth="1"/>
    <col min="5378" max="5380" width="14.7109375" customWidth="1"/>
    <col min="5633" max="5633" width="11.7109375" customWidth="1"/>
    <col min="5634" max="5636" width="14.7109375" customWidth="1"/>
    <col min="5889" max="5889" width="11.7109375" customWidth="1"/>
    <col min="5890" max="5892" width="14.7109375" customWidth="1"/>
    <col min="6145" max="6145" width="11.7109375" customWidth="1"/>
    <col min="6146" max="6148" width="14.7109375" customWidth="1"/>
    <col min="6401" max="6401" width="11.7109375" customWidth="1"/>
    <col min="6402" max="6404" width="14.7109375" customWidth="1"/>
    <col min="6657" max="6657" width="11.7109375" customWidth="1"/>
    <col min="6658" max="6660" width="14.7109375" customWidth="1"/>
    <col min="6913" max="6913" width="11.7109375" customWidth="1"/>
    <col min="6914" max="6916" width="14.7109375" customWidth="1"/>
    <col min="7169" max="7169" width="11.7109375" customWidth="1"/>
    <col min="7170" max="7172" width="14.7109375" customWidth="1"/>
    <col min="7425" max="7425" width="11.7109375" customWidth="1"/>
    <col min="7426" max="7428" width="14.7109375" customWidth="1"/>
    <col min="7681" max="7681" width="11.7109375" customWidth="1"/>
    <col min="7682" max="7684" width="14.7109375" customWidth="1"/>
    <col min="7937" max="7937" width="11.7109375" customWidth="1"/>
    <col min="7938" max="7940" width="14.7109375" customWidth="1"/>
    <col min="8193" max="8193" width="11.7109375" customWidth="1"/>
    <col min="8194" max="8196" width="14.7109375" customWidth="1"/>
    <col min="8449" max="8449" width="11.7109375" customWidth="1"/>
    <col min="8450" max="8452" width="14.7109375" customWidth="1"/>
    <col min="8705" max="8705" width="11.7109375" customWidth="1"/>
    <col min="8706" max="8708" width="14.7109375" customWidth="1"/>
    <col min="8961" max="8961" width="11.7109375" customWidth="1"/>
    <col min="8962" max="8964" width="14.7109375" customWidth="1"/>
    <col min="9217" max="9217" width="11.7109375" customWidth="1"/>
    <col min="9218" max="9220" width="14.7109375" customWidth="1"/>
    <col min="9473" max="9473" width="11.7109375" customWidth="1"/>
    <col min="9474" max="9476" width="14.7109375" customWidth="1"/>
    <col min="9729" max="9729" width="11.7109375" customWidth="1"/>
    <col min="9730" max="9732" width="14.7109375" customWidth="1"/>
    <col min="9985" max="9985" width="11.7109375" customWidth="1"/>
    <col min="9986" max="9988" width="14.7109375" customWidth="1"/>
    <col min="10241" max="10241" width="11.7109375" customWidth="1"/>
    <col min="10242" max="10244" width="14.7109375" customWidth="1"/>
    <col min="10497" max="10497" width="11.7109375" customWidth="1"/>
    <col min="10498" max="10500" width="14.7109375" customWidth="1"/>
    <col min="10753" max="10753" width="11.7109375" customWidth="1"/>
    <col min="10754" max="10756" width="14.7109375" customWidth="1"/>
    <col min="11009" max="11009" width="11.7109375" customWidth="1"/>
    <col min="11010" max="11012" width="14.7109375" customWidth="1"/>
    <col min="11265" max="11265" width="11.7109375" customWidth="1"/>
    <col min="11266" max="11268" width="14.7109375" customWidth="1"/>
    <col min="11521" max="11521" width="11.7109375" customWidth="1"/>
    <col min="11522" max="11524" width="14.7109375" customWidth="1"/>
    <col min="11777" max="11777" width="11.7109375" customWidth="1"/>
    <col min="11778" max="11780" width="14.7109375" customWidth="1"/>
    <col min="12033" max="12033" width="11.7109375" customWidth="1"/>
    <col min="12034" max="12036" width="14.7109375" customWidth="1"/>
    <col min="12289" max="12289" width="11.7109375" customWidth="1"/>
    <col min="12290" max="12292" width="14.7109375" customWidth="1"/>
    <col min="12545" max="12545" width="11.7109375" customWidth="1"/>
    <col min="12546" max="12548" width="14.7109375" customWidth="1"/>
    <col min="12801" max="12801" width="11.7109375" customWidth="1"/>
    <col min="12802" max="12804" width="14.7109375" customWidth="1"/>
    <col min="13057" max="13057" width="11.7109375" customWidth="1"/>
    <col min="13058" max="13060" width="14.7109375" customWidth="1"/>
    <col min="13313" max="13313" width="11.7109375" customWidth="1"/>
    <col min="13314" max="13316" width="14.7109375" customWidth="1"/>
    <col min="13569" max="13569" width="11.7109375" customWidth="1"/>
    <col min="13570" max="13572" width="14.7109375" customWidth="1"/>
    <col min="13825" max="13825" width="11.7109375" customWidth="1"/>
    <col min="13826" max="13828" width="14.7109375" customWidth="1"/>
    <col min="14081" max="14081" width="11.7109375" customWidth="1"/>
    <col min="14082" max="14084" width="14.7109375" customWidth="1"/>
    <col min="14337" max="14337" width="11.7109375" customWidth="1"/>
    <col min="14338" max="14340" width="14.7109375" customWidth="1"/>
    <col min="14593" max="14593" width="11.7109375" customWidth="1"/>
    <col min="14594" max="14596" width="14.7109375" customWidth="1"/>
    <col min="14849" max="14849" width="11.7109375" customWidth="1"/>
    <col min="14850" max="14852" width="14.7109375" customWidth="1"/>
    <col min="15105" max="15105" width="11.7109375" customWidth="1"/>
    <col min="15106" max="15108" width="14.7109375" customWidth="1"/>
    <col min="15361" max="15361" width="11.7109375" customWidth="1"/>
    <col min="15362" max="15364" width="14.7109375" customWidth="1"/>
    <col min="15617" max="15617" width="11.7109375" customWidth="1"/>
    <col min="15618" max="15620" width="14.7109375" customWidth="1"/>
    <col min="15873" max="15873" width="11.7109375" customWidth="1"/>
    <col min="15874" max="15876" width="14.7109375" customWidth="1"/>
    <col min="16129" max="16129" width="11.7109375" customWidth="1"/>
    <col min="16130" max="16132" width="14.7109375" customWidth="1"/>
  </cols>
  <sheetData>
    <row r="1" spans="1:4" ht="15.75" thickBot="1" x14ac:dyDescent="0.3">
      <c r="A1" s="9" t="s">
        <v>2</v>
      </c>
      <c r="B1" s="10" t="s">
        <v>11</v>
      </c>
      <c r="C1" s="9" t="s">
        <v>13</v>
      </c>
      <c r="D1" s="11" t="s">
        <v>12</v>
      </c>
    </row>
    <row r="2" spans="1:4" x14ac:dyDescent="0.25">
      <c r="A2" s="12">
        <v>35065</v>
      </c>
      <c r="B2" s="13">
        <v>1517.49</v>
      </c>
      <c r="C2" s="14"/>
      <c r="D2" s="15">
        <f>+IF(C2=0,B2,B2*C2)</f>
        <v>1517.49</v>
      </c>
    </row>
    <row r="3" spans="1:4" x14ac:dyDescent="0.25">
      <c r="A3" s="12">
        <v>35096</v>
      </c>
      <c r="B3" s="13">
        <v>1407.68</v>
      </c>
      <c r="C3" s="14"/>
      <c r="D3" s="15">
        <f>+IF(C3=0,B3,B3*C3)</f>
        <v>1407.68</v>
      </c>
    </row>
    <row r="4" spans="1:4" x14ac:dyDescent="0.25">
      <c r="A4" s="12">
        <v>35125</v>
      </c>
      <c r="B4" s="13">
        <v>1498.86</v>
      </c>
      <c r="C4" s="14"/>
      <c r="D4" s="15">
        <f t="shared" ref="D4:D67" si="0">+IF(C4=0,B4,B4*C4)</f>
        <v>1498.86</v>
      </c>
    </row>
    <row r="5" spans="1:4" x14ac:dyDescent="0.25">
      <c r="A5" s="12">
        <v>35156</v>
      </c>
      <c r="B5" s="13">
        <v>1414.5</v>
      </c>
      <c r="C5" s="14"/>
      <c r="D5" s="15">
        <f t="shared" si="0"/>
        <v>1414.5</v>
      </c>
    </row>
    <row r="6" spans="1:4" x14ac:dyDescent="0.25">
      <c r="A6" s="12">
        <v>35186</v>
      </c>
      <c r="B6" s="13">
        <v>1520.32</v>
      </c>
      <c r="C6" s="14"/>
      <c r="D6" s="15">
        <f t="shared" si="0"/>
        <v>1520.32</v>
      </c>
    </row>
    <row r="7" spans="1:4" x14ac:dyDescent="0.25">
      <c r="A7" s="12">
        <v>35217</v>
      </c>
      <c r="B7" s="13">
        <v>1473.08</v>
      </c>
      <c r="C7" s="14"/>
      <c r="D7" s="15">
        <f t="shared" si="0"/>
        <v>1473.08</v>
      </c>
    </row>
    <row r="8" spans="1:4" x14ac:dyDescent="0.25">
      <c r="A8" s="12">
        <v>35247</v>
      </c>
      <c r="B8" s="13">
        <v>1460.7</v>
      </c>
      <c r="C8" s="14"/>
      <c r="D8" s="15">
        <f t="shared" si="0"/>
        <v>1460.7</v>
      </c>
    </row>
    <row r="9" spans="1:4" x14ac:dyDescent="0.25">
      <c r="A9" s="12">
        <v>35278</v>
      </c>
      <c r="B9" s="13">
        <v>1540.81</v>
      </c>
      <c r="C9" s="14"/>
      <c r="D9" s="15">
        <f t="shared" si="0"/>
        <v>1540.81</v>
      </c>
    </row>
    <row r="10" spans="1:4" x14ac:dyDescent="0.25">
      <c r="A10" s="12">
        <v>35309</v>
      </c>
      <c r="B10" s="13">
        <v>1492.91</v>
      </c>
      <c r="C10" s="14"/>
      <c r="D10" s="15">
        <f t="shared" si="0"/>
        <v>1492.91</v>
      </c>
    </row>
    <row r="11" spans="1:4" x14ac:dyDescent="0.25">
      <c r="A11" s="12">
        <v>35339</v>
      </c>
      <c r="B11" s="13">
        <v>1499.82</v>
      </c>
      <c r="C11" s="14"/>
      <c r="D11" s="15">
        <f t="shared" si="0"/>
        <v>1499.82</v>
      </c>
    </row>
    <row r="12" spans="1:4" x14ac:dyDescent="0.25">
      <c r="A12" s="12">
        <v>35370</v>
      </c>
      <c r="B12" s="13">
        <v>1453.25</v>
      </c>
      <c r="C12" s="14"/>
      <c r="D12" s="15">
        <f t="shared" si="0"/>
        <v>1453.25</v>
      </c>
    </row>
    <row r="13" spans="1:4" x14ac:dyDescent="0.25">
      <c r="A13" s="12">
        <v>35400</v>
      </c>
      <c r="B13" s="13">
        <v>1499.82</v>
      </c>
      <c r="C13" s="14"/>
      <c r="D13" s="15">
        <f t="shared" si="0"/>
        <v>1499.82</v>
      </c>
    </row>
    <row r="14" spans="1:4" x14ac:dyDescent="0.25">
      <c r="A14" s="12">
        <v>35431</v>
      </c>
      <c r="B14" s="13">
        <v>1497.96</v>
      </c>
      <c r="C14" s="14"/>
      <c r="D14" s="15">
        <f t="shared" si="0"/>
        <v>1497.96</v>
      </c>
    </row>
    <row r="15" spans="1:4" x14ac:dyDescent="0.25">
      <c r="A15" s="12">
        <v>35462</v>
      </c>
      <c r="B15" s="13">
        <v>1396.75</v>
      </c>
      <c r="C15" s="14"/>
      <c r="D15" s="15">
        <f t="shared" si="0"/>
        <v>1396.75</v>
      </c>
    </row>
    <row r="16" spans="1:4" x14ac:dyDescent="0.25">
      <c r="A16" s="12">
        <v>35490</v>
      </c>
      <c r="B16" s="13">
        <v>1602.3</v>
      </c>
      <c r="C16" s="14"/>
      <c r="D16" s="15">
        <f t="shared" si="0"/>
        <v>1602.3</v>
      </c>
    </row>
    <row r="17" spans="1:4" x14ac:dyDescent="0.25">
      <c r="A17" s="12">
        <v>35521</v>
      </c>
      <c r="B17" s="13">
        <v>1625.13</v>
      </c>
      <c r="C17" s="14"/>
      <c r="D17" s="15">
        <f t="shared" si="0"/>
        <v>1625.13</v>
      </c>
    </row>
    <row r="18" spans="1:4" x14ac:dyDescent="0.25">
      <c r="A18" s="12">
        <v>35551</v>
      </c>
      <c r="B18" s="13">
        <v>1527.77</v>
      </c>
      <c r="C18" s="14"/>
      <c r="D18" s="15">
        <f t="shared" si="0"/>
        <v>1527.77</v>
      </c>
    </row>
    <row r="19" spans="1:4" x14ac:dyDescent="0.25">
      <c r="A19" s="12">
        <v>35582</v>
      </c>
      <c r="B19" s="13">
        <v>1532.58</v>
      </c>
      <c r="C19" s="14"/>
      <c r="D19" s="15">
        <f t="shared" si="0"/>
        <v>1532.58</v>
      </c>
    </row>
    <row r="20" spans="1:4" x14ac:dyDescent="0.25">
      <c r="A20" s="12">
        <v>35612</v>
      </c>
      <c r="B20" s="13">
        <v>1583.67</v>
      </c>
      <c r="C20" s="14"/>
      <c r="D20" s="15">
        <f t="shared" si="0"/>
        <v>1583.67</v>
      </c>
    </row>
    <row r="21" spans="1:4" x14ac:dyDescent="0.25">
      <c r="A21" s="12">
        <v>35643</v>
      </c>
      <c r="B21" s="16">
        <v>1602.3</v>
      </c>
      <c r="C21" s="17">
        <v>1.5438019999999999</v>
      </c>
      <c r="D21" s="15">
        <f t="shared" si="0"/>
        <v>2473.6339445999997</v>
      </c>
    </row>
    <row r="22" spans="1:4" x14ac:dyDescent="0.25">
      <c r="A22" s="12">
        <v>35674</v>
      </c>
      <c r="B22" s="16">
        <v>1496.52</v>
      </c>
      <c r="C22" s="17">
        <v>1.5361966</v>
      </c>
      <c r="D22" s="15">
        <f t="shared" si="0"/>
        <v>2298.9489358320002</v>
      </c>
    </row>
    <row r="23" spans="1:4" x14ac:dyDescent="0.25">
      <c r="A23" s="12">
        <v>35704</v>
      </c>
      <c r="B23" s="16">
        <v>1583.67</v>
      </c>
      <c r="C23" s="17">
        <v>1.5367615999999999</v>
      </c>
      <c r="D23" s="15">
        <f t="shared" si="0"/>
        <v>2433.7232430720001</v>
      </c>
    </row>
    <row r="24" spans="1:4" x14ac:dyDescent="0.25">
      <c r="A24" s="12">
        <v>35735</v>
      </c>
      <c r="B24" s="16">
        <v>1532.58</v>
      </c>
      <c r="C24" s="17">
        <v>1.5337156000000001</v>
      </c>
      <c r="D24" s="15">
        <f t="shared" si="0"/>
        <v>2350.5418542480002</v>
      </c>
    </row>
    <row r="25" spans="1:4" x14ac:dyDescent="0.25">
      <c r="A25" s="12">
        <v>35765</v>
      </c>
      <c r="B25" s="16">
        <v>1602.3</v>
      </c>
      <c r="C25" s="17">
        <v>1.5296482</v>
      </c>
      <c r="D25" s="15">
        <f t="shared" si="0"/>
        <v>2450.9553108599998</v>
      </c>
    </row>
    <row r="26" spans="1:4" x14ac:dyDescent="0.25">
      <c r="A26" s="12">
        <v>35796</v>
      </c>
      <c r="B26" s="16">
        <v>1592.82</v>
      </c>
      <c r="C26" s="17">
        <v>1.5260480000000001</v>
      </c>
      <c r="D26" s="15">
        <f t="shared" si="0"/>
        <v>2430.7197753599999</v>
      </c>
    </row>
    <row r="27" spans="1:4" x14ac:dyDescent="0.25">
      <c r="A27" s="12">
        <v>35827</v>
      </c>
      <c r="B27" s="16">
        <v>1506.87</v>
      </c>
      <c r="C27" s="17">
        <v>1.5296232999999999</v>
      </c>
      <c r="D27" s="15">
        <f t="shared" si="0"/>
        <v>2304.9434620709999</v>
      </c>
    </row>
    <row r="28" spans="1:4" x14ac:dyDescent="0.25">
      <c r="A28" s="12">
        <v>35855</v>
      </c>
      <c r="B28" s="16">
        <v>1611.45</v>
      </c>
      <c r="C28" s="17">
        <v>1.5289143000000001</v>
      </c>
      <c r="D28" s="15">
        <f t="shared" si="0"/>
        <v>2463.7689487350003</v>
      </c>
    </row>
    <row r="29" spans="1:4" x14ac:dyDescent="0.25">
      <c r="A29" s="12">
        <v>35886</v>
      </c>
      <c r="B29" s="16">
        <v>1523.7</v>
      </c>
      <c r="C29" s="17">
        <v>1.5251319999999999</v>
      </c>
      <c r="D29" s="15">
        <f t="shared" si="0"/>
        <v>2323.8436283999999</v>
      </c>
    </row>
    <row r="30" spans="1:4" x14ac:dyDescent="0.25">
      <c r="A30" s="12">
        <v>35916</v>
      </c>
      <c r="B30" s="16">
        <v>1611.45</v>
      </c>
      <c r="C30" s="17">
        <v>1.5231429999999999</v>
      </c>
      <c r="D30" s="15">
        <f t="shared" si="0"/>
        <v>2454.4687873499997</v>
      </c>
    </row>
    <row r="31" spans="1:4" x14ac:dyDescent="0.25">
      <c r="A31" s="12">
        <v>35947</v>
      </c>
      <c r="B31" s="16">
        <v>1559.76</v>
      </c>
      <c r="C31" s="17">
        <v>1.5221566</v>
      </c>
      <c r="D31" s="15">
        <f t="shared" si="0"/>
        <v>2374.198978416</v>
      </c>
    </row>
    <row r="32" spans="1:4" x14ac:dyDescent="0.25">
      <c r="A32" s="12">
        <v>35977</v>
      </c>
      <c r="B32" s="16">
        <v>1648.71</v>
      </c>
      <c r="C32" s="17">
        <v>1.5165583</v>
      </c>
      <c r="D32" s="15">
        <f t="shared" si="0"/>
        <v>2500.3648347930002</v>
      </c>
    </row>
    <row r="33" spans="1:6" x14ac:dyDescent="0.25">
      <c r="A33" s="12">
        <v>36008</v>
      </c>
      <c r="B33" s="16">
        <v>1816.39</v>
      </c>
      <c r="C33" s="17">
        <v>1.5125082000000001</v>
      </c>
      <c r="D33" s="15">
        <f t="shared" si="0"/>
        <v>2747.3047693980002</v>
      </c>
      <c r="E33" s="18"/>
    </row>
    <row r="34" spans="1:6" x14ac:dyDescent="0.25">
      <c r="A34" s="12">
        <v>36039</v>
      </c>
      <c r="B34" s="16">
        <v>1523.7</v>
      </c>
      <c r="C34" s="17">
        <v>1.5113897999999999</v>
      </c>
      <c r="D34" s="15">
        <f t="shared" si="0"/>
        <v>2302.90463826</v>
      </c>
      <c r="E34" s="18"/>
    </row>
    <row r="35" spans="1:6" x14ac:dyDescent="0.25">
      <c r="A35" s="12">
        <v>36069</v>
      </c>
      <c r="B35" s="16">
        <v>1648.71</v>
      </c>
      <c r="C35" s="17">
        <v>1.5112561</v>
      </c>
      <c r="D35" s="15">
        <f t="shared" si="0"/>
        <v>2491.6230446310001</v>
      </c>
      <c r="E35" s="18"/>
    </row>
    <row r="36" spans="1:6" x14ac:dyDescent="0.25">
      <c r="A36" s="12">
        <v>36100</v>
      </c>
      <c r="B36" s="16">
        <v>1776.72</v>
      </c>
      <c r="C36" s="17">
        <v>1.5126177999999999</v>
      </c>
      <c r="D36" s="15">
        <f t="shared" si="0"/>
        <v>2687.4982976159999</v>
      </c>
      <c r="E36" s="18"/>
    </row>
    <row r="37" spans="1:6" x14ac:dyDescent="0.25">
      <c r="A37" s="12">
        <v>36130</v>
      </c>
      <c r="B37" s="16">
        <v>1593</v>
      </c>
      <c r="C37" s="17">
        <v>1.5084434</v>
      </c>
      <c r="D37" s="15">
        <f t="shared" si="0"/>
        <v>2402.9503362</v>
      </c>
      <c r="E37" s="18"/>
    </row>
    <row r="38" spans="1:6" x14ac:dyDescent="0.25">
      <c r="A38" s="12">
        <v>36161</v>
      </c>
      <c r="B38" s="16">
        <v>2143.65</v>
      </c>
      <c r="C38" s="17">
        <v>1.5029214</v>
      </c>
      <c r="D38" s="15">
        <f t="shared" si="0"/>
        <v>3221.7374591100001</v>
      </c>
      <c r="E38" s="18"/>
    </row>
    <row r="39" spans="1:6" x14ac:dyDescent="0.25">
      <c r="A39" s="12">
        <v>36192</v>
      </c>
      <c r="B39" s="16">
        <v>2074.5</v>
      </c>
      <c r="C39" s="17">
        <v>1.502033</v>
      </c>
      <c r="D39" s="15">
        <f t="shared" si="0"/>
        <v>3115.9674584999998</v>
      </c>
      <c r="E39" s="18"/>
    </row>
    <row r="40" spans="1:6" x14ac:dyDescent="0.25">
      <c r="A40" s="12">
        <v>36220</v>
      </c>
      <c r="B40" s="16">
        <v>2143.65</v>
      </c>
      <c r="C40" s="17">
        <v>1.4954388999999999</v>
      </c>
      <c r="D40" s="15">
        <f t="shared" si="0"/>
        <v>3205.6975979849999</v>
      </c>
      <c r="E40" s="18"/>
    </row>
    <row r="41" spans="1:6" x14ac:dyDescent="0.25">
      <c r="A41" s="12">
        <v>36251</v>
      </c>
      <c r="B41" s="16">
        <v>2074.5</v>
      </c>
      <c r="C41" s="17">
        <v>1.4899287999999999</v>
      </c>
      <c r="D41" s="15">
        <f t="shared" si="0"/>
        <v>3090.8572955999998</v>
      </c>
      <c r="E41" s="18"/>
    </row>
    <row r="42" spans="1:6" x14ac:dyDescent="0.25">
      <c r="A42" s="12">
        <v>36281</v>
      </c>
      <c r="B42" s="16">
        <v>2143.65</v>
      </c>
      <c r="C42" s="17">
        <v>1.4899761</v>
      </c>
      <c r="D42" s="15">
        <f t="shared" si="0"/>
        <v>3193.9872667650002</v>
      </c>
      <c r="E42" s="18"/>
    </row>
    <row r="43" spans="1:6" x14ac:dyDescent="0.25">
      <c r="A43" s="12">
        <v>36312</v>
      </c>
      <c r="B43" s="16">
        <v>2074.5</v>
      </c>
      <c r="C43" s="17">
        <v>1.4896574</v>
      </c>
      <c r="D43" s="15">
        <f t="shared" si="0"/>
        <v>3090.2942763000001</v>
      </c>
      <c r="E43" s="18"/>
    </row>
    <row r="44" spans="1:6" x14ac:dyDescent="0.25">
      <c r="A44" s="12">
        <v>36342</v>
      </c>
      <c r="B44" s="16">
        <v>2143.65</v>
      </c>
      <c r="C44" s="17">
        <v>1.4832297000000001</v>
      </c>
      <c r="D44" s="15">
        <f t="shared" si="0"/>
        <v>3179.5253464050002</v>
      </c>
      <c r="F44" s="18"/>
    </row>
    <row r="45" spans="1:6" x14ac:dyDescent="0.25">
      <c r="A45" s="12">
        <v>36373</v>
      </c>
      <c r="B45" s="16">
        <v>2143.65</v>
      </c>
      <c r="C45" s="17">
        <v>1.4769384999999999</v>
      </c>
      <c r="D45" s="15">
        <f t="shared" si="0"/>
        <v>3166.0392155250001</v>
      </c>
      <c r="F45" s="18"/>
    </row>
    <row r="46" spans="1:6" x14ac:dyDescent="0.25">
      <c r="A46" s="12">
        <v>36404</v>
      </c>
      <c r="B46" s="16">
        <v>1622.73</v>
      </c>
      <c r="C46" s="17">
        <v>1.4741017999999999</v>
      </c>
      <c r="D46" s="15">
        <f t="shared" si="0"/>
        <v>2392.0692139140001</v>
      </c>
      <c r="F46" s="18"/>
    </row>
    <row r="47" spans="1:6" x14ac:dyDescent="0.25">
      <c r="A47" s="12">
        <v>36434</v>
      </c>
      <c r="B47" s="16">
        <v>1769.98</v>
      </c>
      <c r="C47" s="17">
        <v>1.4746566999999999</v>
      </c>
      <c r="D47" s="15">
        <f t="shared" si="0"/>
        <v>2610.112865866</v>
      </c>
      <c r="F47" s="18"/>
    </row>
    <row r="48" spans="1:6" x14ac:dyDescent="0.25">
      <c r="A48" s="12">
        <v>36465</v>
      </c>
      <c r="B48" s="16">
        <v>1658.79</v>
      </c>
      <c r="C48" s="17">
        <v>1.4722896000000001</v>
      </c>
      <c r="D48" s="15">
        <f t="shared" si="0"/>
        <v>2442.2192655839999</v>
      </c>
      <c r="F48" s="18"/>
    </row>
    <row r="49" spans="1:6" x14ac:dyDescent="0.25">
      <c r="A49" s="12">
        <v>36495</v>
      </c>
      <c r="B49" s="16">
        <v>2030.82</v>
      </c>
      <c r="C49" s="17">
        <v>1.4656792999999999</v>
      </c>
      <c r="D49" s="15">
        <f t="shared" si="0"/>
        <v>2976.5308360259996</v>
      </c>
      <c r="F49" s="18"/>
    </row>
    <row r="50" spans="1:6" x14ac:dyDescent="0.25">
      <c r="A50" s="12">
        <v>36526</v>
      </c>
      <c r="B50" s="16">
        <v>1825.87</v>
      </c>
      <c r="C50" s="17">
        <v>1.4608738999999999</v>
      </c>
      <c r="D50" s="15">
        <f t="shared" si="0"/>
        <v>2667.3658277929999</v>
      </c>
      <c r="F50" s="18"/>
    </row>
    <row r="51" spans="1:6" x14ac:dyDescent="0.25">
      <c r="A51" s="12">
        <v>36557</v>
      </c>
      <c r="B51" s="16">
        <v>1690.65</v>
      </c>
      <c r="C51" s="17">
        <v>1.4588110999999999</v>
      </c>
      <c r="D51" s="15">
        <f t="shared" si="0"/>
        <v>2466.3389862150002</v>
      </c>
      <c r="F51" s="18"/>
    </row>
    <row r="52" spans="1:6" x14ac:dyDescent="0.25">
      <c r="A52" s="12">
        <v>36586</v>
      </c>
      <c r="B52" s="16">
        <v>1807.24</v>
      </c>
      <c r="C52" s="17">
        <v>1.4530505</v>
      </c>
      <c r="D52" s="15">
        <f t="shared" si="0"/>
        <v>2626.0109856200002</v>
      </c>
      <c r="F52" s="18"/>
    </row>
    <row r="53" spans="1:6" x14ac:dyDescent="0.25">
      <c r="A53" s="12">
        <v>36617</v>
      </c>
      <c r="B53" s="16">
        <v>1748.94</v>
      </c>
      <c r="C53" s="17">
        <v>1.4470345</v>
      </c>
      <c r="D53" s="15">
        <f t="shared" si="0"/>
        <v>2530.7765184300001</v>
      </c>
      <c r="F53" s="18"/>
    </row>
    <row r="54" spans="1:6" x14ac:dyDescent="0.25">
      <c r="A54" s="12">
        <v>36647</v>
      </c>
      <c r="B54" s="16">
        <v>1751.35</v>
      </c>
      <c r="C54" s="17">
        <v>1.4446330999999999</v>
      </c>
      <c r="D54" s="15">
        <f t="shared" si="0"/>
        <v>2530.0581796849997</v>
      </c>
      <c r="F54" s="18"/>
    </row>
    <row r="55" spans="1:6" x14ac:dyDescent="0.25">
      <c r="A55" s="12">
        <v>36678</v>
      </c>
      <c r="B55" s="16">
        <v>1766.97</v>
      </c>
      <c r="C55" s="17">
        <v>1.4402733000000001</v>
      </c>
      <c r="D55" s="15">
        <f t="shared" si="0"/>
        <v>2544.9197129010004</v>
      </c>
      <c r="F55" s="18"/>
    </row>
    <row r="56" spans="1:6" x14ac:dyDescent="0.25">
      <c r="A56" s="12">
        <v>36708</v>
      </c>
      <c r="B56" s="16">
        <v>1863.13</v>
      </c>
      <c r="C56" s="17">
        <v>1.4315777000000001</v>
      </c>
      <c r="D56" s="15">
        <f t="shared" si="0"/>
        <v>2667.2153602010003</v>
      </c>
    </row>
    <row r="57" spans="1:6" x14ac:dyDescent="0.25">
      <c r="A57" s="12">
        <v>36739</v>
      </c>
      <c r="B57" s="16">
        <v>1807.24</v>
      </c>
      <c r="C57" s="17">
        <v>1.4255971999999999</v>
      </c>
      <c r="D57" s="15">
        <f t="shared" si="0"/>
        <v>2576.3962837279996</v>
      </c>
      <c r="F57" s="18"/>
    </row>
    <row r="58" spans="1:6" x14ac:dyDescent="0.25">
      <c r="A58" s="12">
        <v>36770</v>
      </c>
      <c r="B58" s="16">
        <v>1694.85</v>
      </c>
      <c r="C58" s="17">
        <v>1.4219211</v>
      </c>
      <c r="D58" s="15">
        <f t="shared" si="0"/>
        <v>2409.9429763349999</v>
      </c>
      <c r="F58" s="18"/>
    </row>
    <row r="59" spans="1:6" x14ac:dyDescent="0.25">
      <c r="A59" s="12">
        <v>36800</v>
      </c>
      <c r="B59" s="16">
        <v>1825.87</v>
      </c>
      <c r="C59" s="17">
        <v>1.4182958999999999</v>
      </c>
      <c r="D59" s="15">
        <f t="shared" si="0"/>
        <v>2589.6239349329999</v>
      </c>
      <c r="F59" s="18"/>
    </row>
    <row r="60" spans="1:6" x14ac:dyDescent="0.25">
      <c r="A60" s="12">
        <v>36831</v>
      </c>
      <c r="B60" s="16">
        <v>1785.01</v>
      </c>
      <c r="C60" s="17">
        <v>1.4147744</v>
      </c>
      <c r="D60" s="15">
        <f t="shared" si="0"/>
        <v>2525.3864517440002</v>
      </c>
      <c r="F60" s="18"/>
    </row>
    <row r="61" spans="1:6" x14ac:dyDescent="0.25">
      <c r="A61" s="12">
        <v>36861</v>
      </c>
      <c r="B61" s="16">
        <v>1825.87</v>
      </c>
      <c r="C61" s="17">
        <v>1.4098946000000001</v>
      </c>
      <c r="D61" s="15">
        <f t="shared" si="0"/>
        <v>2574.2842533020003</v>
      </c>
      <c r="F61" s="18"/>
    </row>
    <row r="62" spans="1:6" x14ac:dyDescent="0.25">
      <c r="A62" s="12">
        <v>36892</v>
      </c>
      <c r="B62" s="16">
        <v>1819.53</v>
      </c>
      <c r="C62" s="17">
        <v>1.4003208</v>
      </c>
      <c r="D62" s="15">
        <f t="shared" si="0"/>
        <v>2547.925705224</v>
      </c>
      <c r="F62" s="18"/>
    </row>
    <row r="63" spans="1:6" x14ac:dyDescent="0.25">
      <c r="A63" s="12">
        <v>36923</v>
      </c>
      <c r="B63" s="16">
        <v>1642.94</v>
      </c>
      <c r="C63" s="17">
        <v>1.4000642999999999</v>
      </c>
      <c r="D63" s="15">
        <f t="shared" si="0"/>
        <v>2300.2216410420001</v>
      </c>
      <c r="F63" s="18"/>
    </row>
    <row r="64" spans="1:6" x14ac:dyDescent="0.25">
      <c r="A64" s="12">
        <v>36951</v>
      </c>
      <c r="B64" s="16">
        <v>1893.99</v>
      </c>
      <c r="C64" s="17">
        <v>1.3889</v>
      </c>
      <c r="D64" s="15">
        <f t="shared" si="0"/>
        <v>2630.562711</v>
      </c>
      <c r="F64" s="18"/>
    </row>
    <row r="65" spans="1:6" x14ac:dyDescent="0.25">
      <c r="A65" s="12">
        <v>36982</v>
      </c>
      <c r="B65" s="16">
        <v>1832.91</v>
      </c>
      <c r="C65" s="17">
        <v>1.3767438999999999</v>
      </c>
      <c r="D65" s="15">
        <f t="shared" si="0"/>
        <v>2523.447661749</v>
      </c>
      <c r="F65" s="18"/>
    </row>
    <row r="66" spans="1:6" x14ac:dyDescent="0.25">
      <c r="A66" s="12">
        <v>37012</v>
      </c>
      <c r="B66" s="16">
        <v>1856.56</v>
      </c>
      <c r="C66" s="17">
        <v>1.3716082999999999</v>
      </c>
      <c r="D66" s="15">
        <f t="shared" si="0"/>
        <v>2546.4731054479998</v>
      </c>
      <c r="F66" s="18"/>
    </row>
    <row r="67" spans="1:6" x14ac:dyDescent="0.25">
      <c r="A67" s="12">
        <v>37043</v>
      </c>
      <c r="B67" s="16">
        <v>1760.31</v>
      </c>
      <c r="C67" s="17">
        <v>1.3685818999999999</v>
      </c>
      <c r="D67" s="15">
        <f t="shared" si="0"/>
        <v>2409.1284043889996</v>
      </c>
      <c r="F67" s="18"/>
    </row>
    <row r="68" spans="1:6" x14ac:dyDescent="0.25">
      <c r="A68" s="12">
        <v>37073</v>
      </c>
      <c r="B68" s="16">
        <v>1931.56</v>
      </c>
      <c r="C68" s="17">
        <v>1.3783821000000001</v>
      </c>
      <c r="D68" s="15">
        <f t="shared" ref="D68:D131" si="1">+IF(C68=0,B68,B68*C68)</f>
        <v>2662.4277290760001</v>
      </c>
      <c r="F68" s="18"/>
    </row>
    <row r="69" spans="1:6" x14ac:dyDescent="0.25">
      <c r="A69" s="12">
        <v>37104</v>
      </c>
      <c r="B69" s="16">
        <v>2061.67</v>
      </c>
      <c r="C69" s="17">
        <v>1.3775056000000001</v>
      </c>
      <c r="D69" s="15">
        <f t="shared" si="1"/>
        <v>2839.9619703520002</v>
      </c>
      <c r="F69" s="18"/>
    </row>
    <row r="70" spans="1:6" x14ac:dyDescent="0.25">
      <c r="A70" s="12">
        <v>37135</v>
      </c>
      <c r="B70" s="16">
        <v>1805.33</v>
      </c>
      <c r="C70" s="17">
        <v>1.3706391</v>
      </c>
      <c r="D70" s="15">
        <f t="shared" si="1"/>
        <v>2474.455886403</v>
      </c>
      <c r="F70" s="18"/>
    </row>
    <row r="71" spans="1:6" x14ac:dyDescent="0.25">
      <c r="A71" s="12">
        <v>37165</v>
      </c>
      <c r="B71" s="16">
        <v>1864.01</v>
      </c>
      <c r="C71" s="17">
        <v>1.3634466999999999</v>
      </c>
      <c r="D71" s="15">
        <f t="shared" si="1"/>
        <v>2541.4782832669998</v>
      </c>
      <c r="F71" s="18"/>
    </row>
    <row r="72" spans="1:6" x14ac:dyDescent="0.25">
      <c r="A72" s="12">
        <v>37196</v>
      </c>
      <c r="B72" s="16">
        <v>1828.94</v>
      </c>
      <c r="C72" s="17">
        <v>1.3605430999999999</v>
      </c>
      <c r="D72" s="15">
        <f t="shared" si="1"/>
        <v>2488.3516973139999</v>
      </c>
      <c r="F72" s="18"/>
    </row>
    <row r="73" spans="1:6" x14ac:dyDescent="0.25">
      <c r="A73" s="12">
        <v>37226</v>
      </c>
      <c r="B73" s="16">
        <v>1934.92</v>
      </c>
      <c r="C73" s="17">
        <v>1.3570135000000001</v>
      </c>
      <c r="D73" s="15">
        <f t="shared" si="1"/>
        <v>2625.7125614200004</v>
      </c>
      <c r="F73" s="18"/>
    </row>
    <row r="74" spans="1:6" x14ac:dyDescent="0.25">
      <c r="A74" s="12">
        <v>37257</v>
      </c>
      <c r="B74" s="16">
        <v>1928.59</v>
      </c>
      <c r="C74" s="17">
        <v>1.3588657</v>
      </c>
      <c r="D74" s="15">
        <f t="shared" si="1"/>
        <v>2620.694800363</v>
      </c>
      <c r="F74" s="18"/>
    </row>
    <row r="75" spans="1:6" x14ac:dyDescent="0.25">
      <c r="A75" s="12">
        <v>37288</v>
      </c>
      <c r="B75" s="16">
        <v>1769.21</v>
      </c>
      <c r="C75" s="17">
        <v>1.3576824999999999</v>
      </c>
      <c r="D75" s="15">
        <f t="shared" si="1"/>
        <v>2402.0254558249999</v>
      </c>
      <c r="F75" s="18"/>
    </row>
    <row r="76" spans="1:6" x14ac:dyDescent="0.25">
      <c r="A76" s="12">
        <v>37316</v>
      </c>
      <c r="B76" s="16">
        <v>2077.54</v>
      </c>
      <c r="C76" s="17">
        <v>1.3465529000000001</v>
      </c>
      <c r="D76" s="15">
        <f t="shared" si="1"/>
        <v>2797.5175118659999</v>
      </c>
      <c r="F76" s="18"/>
    </row>
    <row r="77" spans="1:6" x14ac:dyDescent="0.25">
      <c r="A77" s="12">
        <v>37347</v>
      </c>
      <c r="B77" s="16">
        <v>1842.4</v>
      </c>
      <c r="C77" s="17">
        <v>1.3285138999999999</v>
      </c>
      <c r="D77" s="15">
        <f t="shared" si="1"/>
        <v>2447.6540093600001</v>
      </c>
      <c r="F77" s="18"/>
    </row>
    <row r="78" spans="1:6" x14ac:dyDescent="0.25">
      <c r="A78" s="12">
        <v>37377</v>
      </c>
      <c r="B78" s="16">
        <v>1903.82</v>
      </c>
      <c r="C78" s="17">
        <v>1.3237595</v>
      </c>
      <c r="D78" s="15">
        <f t="shared" si="1"/>
        <v>2520.1998112900001</v>
      </c>
      <c r="F78" s="18"/>
    </row>
    <row r="79" spans="1:6" x14ac:dyDescent="0.25">
      <c r="A79" s="12">
        <v>37408</v>
      </c>
      <c r="B79" s="16">
        <v>1867.22</v>
      </c>
      <c r="C79" s="17">
        <v>1.3236904</v>
      </c>
      <c r="D79" s="15">
        <f t="shared" si="1"/>
        <v>2471.6211886880001</v>
      </c>
      <c r="F79" s="18"/>
    </row>
    <row r="80" spans="1:6" x14ac:dyDescent="0.25">
      <c r="A80" s="12">
        <v>37438</v>
      </c>
      <c r="B80" s="16">
        <v>2027.91</v>
      </c>
      <c r="C80" s="17">
        <v>1.3329519000000001</v>
      </c>
      <c r="D80" s="15">
        <f t="shared" si="1"/>
        <v>2703.1064875290003</v>
      </c>
      <c r="F80" s="18"/>
    </row>
    <row r="81" spans="1:7" x14ac:dyDescent="0.25">
      <c r="A81" s="12">
        <v>37469</v>
      </c>
      <c r="B81" s="16">
        <v>1978.27</v>
      </c>
      <c r="C81" s="17">
        <v>1.3291411</v>
      </c>
      <c r="D81" s="15">
        <f t="shared" si="1"/>
        <v>2629.3999638969999</v>
      </c>
      <c r="F81" s="18"/>
    </row>
    <row r="82" spans="1:7" x14ac:dyDescent="0.25">
      <c r="A82" s="12">
        <v>37500</v>
      </c>
      <c r="B82" s="16">
        <v>1892.03</v>
      </c>
      <c r="C82" s="17">
        <v>1.3241919</v>
      </c>
      <c r="D82" s="15">
        <f t="shared" si="1"/>
        <v>2505.4108005570001</v>
      </c>
      <c r="F82" s="18"/>
    </row>
    <row r="83" spans="1:7" x14ac:dyDescent="0.25">
      <c r="A83" s="12">
        <v>37530</v>
      </c>
      <c r="B83" s="16">
        <v>1928.64</v>
      </c>
      <c r="C83" s="17">
        <v>1.3112063</v>
      </c>
      <c r="D83" s="15">
        <f t="shared" si="1"/>
        <v>2528.8449184320002</v>
      </c>
      <c r="F83" s="18"/>
    </row>
    <row r="84" spans="1:7" x14ac:dyDescent="0.25">
      <c r="A84" s="12">
        <v>37561</v>
      </c>
      <c r="B84" s="16">
        <v>1916.85</v>
      </c>
      <c r="C84" s="17">
        <v>1.3091737999999999</v>
      </c>
      <c r="D84" s="15">
        <f t="shared" si="1"/>
        <v>2509.4897985299999</v>
      </c>
      <c r="F84" s="18"/>
    </row>
    <row r="85" spans="1:7" x14ac:dyDescent="0.25">
      <c r="A85" s="12">
        <v>37591</v>
      </c>
      <c r="B85" s="16">
        <v>1953.45</v>
      </c>
      <c r="C85" s="17">
        <v>1.3048420999999999</v>
      </c>
      <c r="D85" s="15">
        <f t="shared" si="1"/>
        <v>2548.9438002449997</v>
      </c>
      <c r="F85" s="18"/>
    </row>
    <row r="86" spans="1:7" x14ac:dyDescent="0.25">
      <c r="A86" s="12">
        <v>37622</v>
      </c>
      <c r="B86" s="16">
        <v>1998.54</v>
      </c>
      <c r="C86" s="17">
        <v>1.3102231</v>
      </c>
      <c r="D86" s="15">
        <f t="shared" si="1"/>
        <v>2618.5332742739997</v>
      </c>
      <c r="F86" s="18"/>
    </row>
    <row r="87" spans="1:7" x14ac:dyDescent="0.25">
      <c r="A87" s="12">
        <v>37653</v>
      </c>
      <c r="B87" s="16">
        <v>1833.38</v>
      </c>
      <c r="C87" s="17">
        <v>1.3074512</v>
      </c>
      <c r="D87" s="15">
        <f t="shared" si="1"/>
        <v>2397.0548810560003</v>
      </c>
      <c r="F87" s="18"/>
    </row>
    <row r="88" spans="1:7" x14ac:dyDescent="0.25">
      <c r="A88" s="12">
        <v>37681</v>
      </c>
      <c r="B88" s="16">
        <v>1972.86</v>
      </c>
      <c r="C88" s="17">
        <v>1.2984396</v>
      </c>
      <c r="D88" s="15">
        <f t="shared" si="1"/>
        <v>2561.639549256</v>
      </c>
      <c r="F88" s="18"/>
    </row>
    <row r="89" spans="1:7" x14ac:dyDescent="0.25">
      <c r="A89" s="12">
        <v>37712</v>
      </c>
      <c r="B89" s="16">
        <v>2000.28</v>
      </c>
      <c r="C89" s="17">
        <v>1.2879617999999999</v>
      </c>
      <c r="D89" s="15">
        <f t="shared" si="1"/>
        <v>2576.2842293039998</v>
      </c>
      <c r="F89" s="18"/>
    </row>
    <row r="90" spans="1:7" x14ac:dyDescent="0.25">
      <c r="A90" s="12">
        <v>37742</v>
      </c>
      <c r="B90" s="16">
        <v>2070.77</v>
      </c>
      <c r="C90" s="17">
        <v>1.2891577000000001</v>
      </c>
      <c r="D90" s="15">
        <f t="shared" si="1"/>
        <v>2669.549090429</v>
      </c>
      <c r="F90" s="18"/>
    </row>
    <row r="91" spans="1:7" x14ac:dyDescent="0.25">
      <c r="A91" s="12">
        <v>37773</v>
      </c>
      <c r="B91" s="16">
        <v>2034.99</v>
      </c>
      <c r="C91" s="17">
        <v>1.2883055999999999</v>
      </c>
      <c r="D91" s="15">
        <f t="shared" si="1"/>
        <v>2621.6890129439998</v>
      </c>
      <c r="F91" s="18"/>
    </row>
    <row r="92" spans="1:7" x14ac:dyDescent="0.25">
      <c r="A92" s="12">
        <v>37803</v>
      </c>
      <c r="B92" s="16">
        <v>2050</v>
      </c>
      <c r="C92" s="17">
        <v>1.2964298999999999</v>
      </c>
      <c r="D92" s="15">
        <f t="shared" si="1"/>
        <v>2657.6812949999999</v>
      </c>
      <c r="E92" s="17"/>
      <c r="G92" s="18"/>
    </row>
    <row r="93" spans="1:7" x14ac:dyDescent="0.25">
      <c r="A93" s="12">
        <v>37834</v>
      </c>
      <c r="B93" s="16">
        <v>2239.9299999999998</v>
      </c>
      <c r="C93" s="17">
        <v>1.2905202</v>
      </c>
      <c r="D93" s="15">
        <f t="shared" si="1"/>
        <v>2890.6749115859998</v>
      </c>
      <c r="E93" s="17"/>
      <c r="G93" s="18"/>
    </row>
    <row r="94" spans="1:7" x14ac:dyDescent="0.25">
      <c r="A94" s="12">
        <v>37865</v>
      </c>
      <c r="B94" s="16">
        <v>1909.22</v>
      </c>
      <c r="C94" s="17">
        <v>1.2866701</v>
      </c>
      <c r="D94" s="15">
        <f t="shared" si="1"/>
        <v>2456.536288322</v>
      </c>
      <c r="E94" s="17"/>
      <c r="G94" s="18"/>
    </row>
    <row r="95" spans="1:7" x14ac:dyDescent="0.25">
      <c r="A95" s="12">
        <v>37895</v>
      </c>
      <c r="B95" s="16">
        <v>1972.84</v>
      </c>
      <c r="C95" s="17">
        <v>1.2780545000000001</v>
      </c>
      <c r="D95" s="15">
        <f t="shared" si="1"/>
        <v>2521.3970397799999</v>
      </c>
      <c r="E95" s="17"/>
      <c r="G95" s="18"/>
    </row>
    <row r="96" spans="1:7" x14ac:dyDescent="0.25">
      <c r="A96" s="12">
        <v>37926</v>
      </c>
      <c r="B96" s="16">
        <v>1909.2</v>
      </c>
      <c r="C96" s="17">
        <v>1.2739099</v>
      </c>
      <c r="D96" s="15">
        <f t="shared" si="1"/>
        <v>2432.1487810799999</v>
      </c>
      <c r="E96" s="17"/>
      <c r="G96" s="18"/>
    </row>
    <row r="97" spans="1:7" x14ac:dyDescent="0.25">
      <c r="A97" s="12">
        <v>37956</v>
      </c>
      <c r="B97" s="16">
        <v>1972.84</v>
      </c>
      <c r="C97" s="17">
        <v>1.27172</v>
      </c>
      <c r="D97" s="15">
        <f t="shared" si="1"/>
        <v>2508.9000847999996</v>
      </c>
      <c r="E97" s="17"/>
      <c r="G97" s="18"/>
    </row>
    <row r="98" spans="1:7" x14ac:dyDescent="0.25">
      <c r="A98" s="12">
        <v>37987</v>
      </c>
      <c r="B98" s="16">
        <v>1972.84</v>
      </c>
      <c r="C98" s="17">
        <v>1.2807031</v>
      </c>
      <c r="D98" s="15">
        <f t="shared" si="1"/>
        <v>2526.6223038039998</v>
      </c>
      <c r="E98" s="17"/>
      <c r="G98" s="18"/>
    </row>
    <row r="99" spans="1:7" x14ac:dyDescent="0.25">
      <c r="A99" s="12">
        <v>38018</v>
      </c>
      <c r="B99" s="16">
        <v>1845.56</v>
      </c>
      <c r="C99" s="17">
        <v>1.2801206999999999</v>
      </c>
      <c r="D99" s="15">
        <f t="shared" si="1"/>
        <v>2362.5395590919998</v>
      </c>
      <c r="E99" s="17"/>
      <c r="G99" s="18"/>
    </row>
    <row r="100" spans="1:7" x14ac:dyDescent="0.25">
      <c r="A100" s="12">
        <v>38047</v>
      </c>
      <c r="B100" s="16">
        <v>1972.84</v>
      </c>
      <c r="C100" s="17">
        <v>1.2712414999999999</v>
      </c>
      <c r="D100" s="15">
        <f t="shared" si="1"/>
        <v>2507.9560808599999</v>
      </c>
      <c r="E100" s="17"/>
      <c r="G100" s="18"/>
    </row>
    <row r="101" spans="1:7" x14ac:dyDescent="0.25">
      <c r="A101" s="12">
        <v>38078</v>
      </c>
      <c r="B101" s="16">
        <v>1909.2</v>
      </c>
      <c r="C101" s="17">
        <v>1.2540802</v>
      </c>
      <c r="D101" s="15">
        <f t="shared" si="1"/>
        <v>2394.2899178399998</v>
      </c>
      <c r="E101" s="17"/>
      <c r="G101" s="18"/>
    </row>
    <row r="102" spans="1:7" x14ac:dyDescent="0.25">
      <c r="A102" s="12">
        <v>38108</v>
      </c>
      <c r="B102" s="16">
        <v>1972.84</v>
      </c>
      <c r="C102" s="17">
        <v>1.2467218</v>
      </c>
      <c r="D102" s="15">
        <f t="shared" si="1"/>
        <v>2459.5826359119997</v>
      </c>
      <c r="E102" s="17"/>
      <c r="G102" s="18"/>
    </row>
    <row r="103" spans="1:7" x14ac:dyDescent="0.25">
      <c r="A103" s="12">
        <v>38139</v>
      </c>
      <c r="B103" s="16">
        <v>1909.2</v>
      </c>
      <c r="C103" s="17">
        <v>1.2447466</v>
      </c>
      <c r="D103" s="15">
        <f t="shared" si="1"/>
        <v>2376.4702087200003</v>
      </c>
      <c r="E103" s="17"/>
      <c r="G103" s="18"/>
    </row>
    <row r="104" spans="1:7" x14ac:dyDescent="0.25">
      <c r="A104" s="12">
        <v>38169</v>
      </c>
      <c r="B104" s="16">
        <v>63.64</v>
      </c>
      <c r="C104" s="17">
        <v>1.2542663999999999</v>
      </c>
      <c r="D104" s="15">
        <f t="shared" si="1"/>
        <v>79.821513695999997</v>
      </c>
      <c r="F104" s="18"/>
    </row>
    <row r="105" spans="1:7" x14ac:dyDescent="0.25">
      <c r="A105" s="12">
        <v>38200</v>
      </c>
      <c r="B105" s="16"/>
      <c r="C105" s="17">
        <v>1.2487493999999999</v>
      </c>
      <c r="D105" s="15">
        <f t="shared" si="1"/>
        <v>0</v>
      </c>
      <c r="F105" s="18"/>
    </row>
    <row r="106" spans="1:7" x14ac:dyDescent="0.25">
      <c r="A106" s="12">
        <v>38231</v>
      </c>
      <c r="B106" s="16">
        <v>1609.5</v>
      </c>
      <c r="C106" s="17">
        <v>1.2465223999999999</v>
      </c>
      <c r="D106" s="15">
        <f t="shared" si="1"/>
        <v>2006.2778027999998</v>
      </c>
      <c r="F106" s="18"/>
    </row>
    <row r="107" spans="1:7" x14ac:dyDescent="0.25">
      <c r="A107" s="12">
        <v>38261</v>
      </c>
      <c r="B107" s="16">
        <v>108.6</v>
      </c>
      <c r="C107" s="17">
        <v>1.2338361</v>
      </c>
      <c r="D107" s="15">
        <f t="shared" si="1"/>
        <v>133.99460045999999</v>
      </c>
      <c r="F107" s="18"/>
    </row>
    <row r="108" spans="1:7" x14ac:dyDescent="0.25">
      <c r="A108" s="12">
        <v>38292</v>
      </c>
      <c r="B108" s="16"/>
      <c r="C108" s="17">
        <v>1.2307646000000001</v>
      </c>
      <c r="D108" s="15">
        <f t="shared" si="1"/>
        <v>0</v>
      </c>
      <c r="F108" s="18"/>
    </row>
    <row r="109" spans="1:7" x14ac:dyDescent="0.25">
      <c r="A109" s="12">
        <v>38322</v>
      </c>
      <c r="B109" s="16"/>
      <c r="C109" s="17">
        <v>1.2319614000000001</v>
      </c>
      <c r="D109" s="15">
        <f t="shared" si="1"/>
        <v>0</v>
      </c>
      <c r="F109" s="18"/>
    </row>
    <row r="110" spans="1:7" x14ac:dyDescent="0.25">
      <c r="A110" s="12">
        <v>38353</v>
      </c>
      <c r="B110" s="16"/>
      <c r="C110" s="17">
        <v>1.2424272000000001</v>
      </c>
      <c r="D110" s="15">
        <f t="shared" si="1"/>
        <v>0</v>
      </c>
      <c r="F110" s="18"/>
    </row>
    <row r="111" spans="1:7" x14ac:dyDescent="0.25">
      <c r="A111" s="12">
        <v>38384</v>
      </c>
      <c r="B111" s="16">
        <v>1408.32</v>
      </c>
      <c r="C111" s="17">
        <v>1.2392219</v>
      </c>
      <c r="D111" s="15">
        <f t="shared" si="1"/>
        <v>1745.2209862079999</v>
      </c>
      <c r="F111" s="18"/>
    </row>
    <row r="112" spans="1:7" x14ac:dyDescent="0.25">
      <c r="A112" s="12">
        <v>38412</v>
      </c>
      <c r="B112" s="16">
        <v>96.12</v>
      </c>
      <c r="C112" s="17">
        <v>1.2294955000000001</v>
      </c>
      <c r="D112" s="15">
        <f t="shared" si="1"/>
        <v>118.17910746000001</v>
      </c>
      <c r="F112" s="18"/>
    </row>
    <row r="113" spans="1:7" x14ac:dyDescent="0.25">
      <c r="A113" s="12">
        <v>38443</v>
      </c>
      <c r="B113" s="16">
        <v>541.04</v>
      </c>
      <c r="C113" s="17">
        <v>1.2120426</v>
      </c>
      <c r="D113" s="15">
        <f t="shared" si="1"/>
        <v>655.76352830399992</v>
      </c>
      <c r="F113" s="18"/>
    </row>
    <row r="114" spans="1:7" x14ac:dyDescent="0.25">
      <c r="A114" s="12">
        <v>38473</v>
      </c>
      <c r="B114" s="16">
        <v>1563.02</v>
      </c>
      <c r="C114" s="17">
        <v>1.2097279000000001</v>
      </c>
      <c r="D114" s="15">
        <f t="shared" si="1"/>
        <v>1890.8289022580002</v>
      </c>
      <c r="F114" s="18"/>
    </row>
    <row r="115" spans="1:7" x14ac:dyDescent="0.25">
      <c r="A115" s="12">
        <v>38504</v>
      </c>
      <c r="B115" s="16"/>
      <c r="C115" s="17">
        <v>1.2069044</v>
      </c>
      <c r="D115" s="15">
        <f t="shared" si="1"/>
        <v>0</v>
      </c>
      <c r="F115" s="18"/>
    </row>
    <row r="116" spans="1:7" x14ac:dyDescent="0.25">
      <c r="A116" s="12">
        <v>38534</v>
      </c>
      <c r="B116" s="16"/>
      <c r="C116" s="17">
        <v>1.2143371000000001</v>
      </c>
      <c r="D116" s="15">
        <f t="shared" si="1"/>
        <v>0</v>
      </c>
      <c r="E116" s="17"/>
      <c r="G116" s="18"/>
    </row>
    <row r="117" spans="1:7" x14ac:dyDescent="0.25">
      <c r="A117" s="12">
        <v>38565</v>
      </c>
      <c r="B117" s="16"/>
      <c r="C117" s="17">
        <v>1.2090352</v>
      </c>
      <c r="D117" s="15">
        <f t="shared" si="1"/>
        <v>0</v>
      </c>
      <c r="E117" s="17"/>
      <c r="G117" s="18"/>
    </row>
    <row r="118" spans="1:7" x14ac:dyDescent="0.25">
      <c r="A118" s="12">
        <v>38596</v>
      </c>
      <c r="B118" s="16"/>
      <c r="C118" s="17">
        <v>1.2016528</v>
      </c>
      <c r="D118" s="15">
        <f t="shared" si="1"/>
        <v>0</v>
      </c>
      <c r="E118" s="17"/>
      <c r="G118" s="18"/>
    </row>
    <row r="119" spans="1:7" x14ac:dyDescent="0.25">
      <c r="A119" s="12">
        <v>38626</v>
      </c>
      <c r="B119" s="16"/>
      <c r="C119" s="17">
        <v>1.1919580000000001</v>
      </c>
      <c r="D119" s="15">
        <f t="shared" si="1"/>
        <v>0</v>
      </c>
      <c r="E119" s="17"/>
      <c r="G119" s="18"/>
    </row>
    <row r="120" spans="1:7" x14ac:dyDescent="0.25">
      <c r="A120" s="12">
        <v>38657</v>
      </c>
      <c r="B120" s="16"/>
      <c r="C120" s="17">
        <v>1.1901524000000001</v>
      </c>
      <c r="D120" s="15">
        <f t="shared" si="1"/>
        <v>0</v>
      </c>
      <c r="E120" s="17"/>
      <c r="G120" s="18"/>
    </row>
    <row r="121" spans="1:7" x14ac:dyDescent="0.25">
      <c r="A121" s="12">
        <v>38687</v>
      </c>
      <c r="B121" s="16">
        <v>1013.99</v>
      </c>
      <c r="C121" s="17">
        <v>1.1876002999999999</v>
      </c>
      <c r="D121" s="15">
        <f t="shared" si="1"/>
        <v>1204.2148281969999</v>
      </c>
      <c r="E121" s="17"/>
      <c r="G121" s="18"/>
    </row>
    <row r="122" spans="1:7" x14ac:dyDescent="0.25">
      <c r="A122" s="12">
        <v>38718</v>
      </c>
      <c r="B122" s="16">
        <v>1819.33</v>
      </c>
      <c r="C122" s="17">
        <v>1.1924489</v>
      </c>
      <c r="D122" s="15">
        <f t="shared" si="1"/>
        <v>2169.458057237</v>
      </c>
      <c r="E122" s="17"/>
      <c r="G122" s="18"/>
    </row>
    <row r="123" spans="1:7" x14ac:dyDescent="0.25">
      <c r="A123" s="12">
        <v>38749</v>
      </c>
      <c r="B123" s="16">
        <v>1643.29</v>
      </c>
      <c r="C123" s="17">
        <v>1.1918739</v>
      </c>
      <c r="D123" s="15">
        <f t="shared" si="1"/>
        <v>1958.5944611310001</v>
      </c>
      <c r="E123" s="17"/>
      <c r="G123" s="18"/>
    </row>
    <row r="124" spans="1:7" x14ac:dyDescent="0.25">
      <c r="A124" s="12">
        <v>38777</v>
      </c>
      <c r="B124" s="16">
        <v>1819.33</v>
      </c>
      <c r="C124" s="17">
        <v>1.1834955</v>
      </c>
      <c r="D124" s="15">
        <f t="shared" si="1"/>
        <v>2153.168868015</v>
      </c>
      <c r="E124" s="17"/>
      <c r="G124" s="18"/>
    </row>
    <row r="125" spans="1:7" x14ac:dyDescent="0.25">
      <c r="A125" s="12">
        <v>38808</v>
      </c>
      <c r="B125" s="16">
        <v>1760.65</v>
      </c>
      <c r="C125" s="17">
        <v>1.1670332000000001</v>
      </c>
      <c r="D125" s="15">
        <f t="shared" si="1"/>
        <v>2054.7370035800004</v>
      </c>
      <c r="E125" s="17"/>
      <c r="G125" s="18"/>
    </row>
    <row r="126" spans="1:7" x14ac:dyDescent="0.25">
      <c r="A126" s="12">
        <v>38838</v>
      </c>
      <c r="B126" s="16">
        <v>1819.33</v>
      </c>
      <c r="C126" s="17">
        <v>1.1628422</v>
      </c>
      <c r="D126" s="15">
        <f t="shared" si="1"/>
        <v>2115.5936997260001</v>
      </c>
      <c r="E126" s="17"/>
      <c r="G126" s="18"/>
    </row>
    <row r="127" spans="1:7" x14ac:dyDescent="0.25">
      <c r="A127" s="12">
        <v>38869</v>
      </c>
      <c r="B127" s="16">
        <v>1760.65</v>
      </c>
      <c r="C127" s="17">
        <v>1.1610837000000001</v>
      </c>
      <c r="D127" s="15">
        <f t="shared" si="1"/>
        <v>2044.2620164050002</v>
      </c>
      <c r="E127" s="17"/>
      <c r="G127" s="18"/>
    </row>
    <row r="128" spans="1:7" x14ac:dyDescent="0.25">
      <c r="A128" s="12">
        <v>38899</v>
      </c>
      <c r="B128" s="16">
        <v>1819.33</v>
      </c>
      <c r="C128" s="17">
        <v>1.1680284999999999</v>
      </c>
      <c r="D128" s="15">
        <f t="shared" si="1"/>
        <v>2125.0292909049999</v>
      </c>
      <c r="E128" s="17"/>
      <c r="G128" s="18"/>
    </row>
    <row r="129" spans="1:7" x14ac:dyDescent="0.25">
      <c r="A129" s="12">
        <v>38930</v>
      </c>
      <c r="B129" s="16">
        <v>1819.33</v>
      </c>
      <c r="C129" s="17">
        <v>1.1656507</v>
      </c>
      <c r="D129" s="15">
        <f t="shared" si="1"/>
        <v>2120.7032880309998</v>
      </c>
      <c r="E129" s="17"/>
      <c r="G129" s="18"/>
    </row>
    <row r="130" spans="1:7" x14ac:dyDescent="0.25">
      <c r="A130" s="12">
        <v>38961</v>
      </c>
      <c r="B130" s="16">
        <v>1995.56</v>
      </c>
      <c r="C130" s="17">
        <v>1.1675709999999999</v>
      </c>
      <c r="D130" s="15">
        <f t="shared" si="1"/>
        <v>2329.9579847599998</v>
      </c>
      <c r="E130" s="17"/>
      <c r="G130" s="18"/>
    </row>
    <row r="131" spans="1:7" x14ac:dyDescent="0.25">
      <c r="A131" s="12">
        <v>38991</v>
      </c>
      <c r="B131" s="16">
        <v>2897.7</v>
      </c>
      <c r="C131" s="17">
        <v>1.1628022</v>
      </c>
      <c r="D131" s="15">
        <f t="shared" si="1"/>
        <v>3369.4519349399998</v>
      </c>
      <c r="E131" s="17"/>
      <c r="G131" s="18"/>
    </row>
    <row r="132" spans="1:7" x14ac:dyDescent="0.25">
      <c r="A132" s="12">
        <v>39022</v>
      </c>
      <c r="B132" s="16">
        <v>1919.58</v>
      </c>
      <c r="C132" s="17">
        <v>1.1599276999999999</v>
      </c>
      <c r="D132" s="15">
        <f t="shared" ref="D132:D195" si="2">+IF(C132=0,B132,B132*C132)</f>
        <v>2226.5740143659996</v>
      </c>
      <c r="E132" s="17"/>
      <c r="G132" s="18"/>
    </row>
    <row r="133" spans="1:7" x14ac:dyDescent="0.25">
      <c r="A133" s="12">
        <v>39052</v>
      </c>
      <c r="B133" s="16">
        <v>1956.51</v>
      </c>
      <c r="C133" s="17">
        <v>1.1567635999999999</v>
      </c>
      <c r="D133" s="15">
        <f t="shared" si="2"/>
        <v>2263.2195510359998</v>
      </c>
      <c r="E133" s="17"/>
      <c r="G133" s="18"/>
    </row>
    <row r="134" spans="1:7" x14ac:dyDescent="0.25">
      <c r="A134" s="12">
        <v>39083</v>
      </c>
      <c r="B134" s="16">
        <v>2097.9499999999998</v>
      </c>
      <c r="C134" s="17">
        <v>1.1645926</v>
      </c>
      <c r="D134" s="15">
        <f t="shared" si="2"/>
        <v>2443.2570451699999</v>
      </c>
      <c r="E134" s="17"/>
      <c r="G134" s="18"/>
    </row>
    <row r="135" spans="1:7" x14ac:dyDescent="0.25">
      <c r="A135" s="12">
        <v>39114</v>
      </c>
      <c r="B135" s="16">
        <v>1894.94</v>
      </c>
      <c r="C135" s="17">
        <v>1.1637902</v>
      </c>
      <c r="D135" s="15">
        <f t="shared" si="2"/>
        <v>2205.3126015880002</v>
      </c>
      <c r="E135" s="17"/>
      <c r="G135" s="18"/>
    </row>
    <row r="136" spans="1:7" x14ac:dyDescent="0.25">
      <c r="A136" s="12">
        <v>39142</v>
      </c>
      <c r="B136" s="16">
        <v>2097.9499999999998</v>
      </c>
      <c r="C136" s="17">
        <v>1.1550366000000001</v>
      </c>
      <c r="D136" s="15">
        <f t="shared" si="2"/>
        <v>2423.2090349700002</v>
      </c>
      <c r="E136" s="17"/>
      <c r="G136" s="18"/>
    </row>
    <row r="137" spans="1:7" x14ac:dyDescent="0.25">
      <c r="A137" s="12">
        <v>39173</v>
      </c>
      <c r="B137" s="16">
        <v>2030.29</v>
      </c>
      <c r="C137" s="17">
        <v>1.1393001</v>
      </c>
      <c r="D137" s="15">
        <f t="shared" si="2"/>
        <v>2313.1096000289999</v>
      </c>
      <c r="E137" s="17"/>
      <c r="G137" s="18"/>
    </row>
    <row r="138" spans="1:7" x14ac:dyDescent="0.25">
      <c r="A138" s="12">
        <v>39203</v>
      </c>
      <c r="B138" s="16">
        <v>2097.9499999999998</v>
      </c>
      <c r="C138" s="17">
        <v>1.136171</v>
      </c>
      <c r="D138" s="15">
        <f t="shared" si="2"/>
        <v>2383.6299494499999</v>
      </c>
      <c r="E138" s="17"/>
      <c r="G138" s="18"/>
    </row>
    <row r="139" spans="1:7" x14ac:dyDescent="0.25">
      <c r="A139" s="12">
        <v>39234</v>
      </c>
      <c r="B139" s="16">
        <v>2030.29</v>
      </c>
      <c r="C139" s="17">
        <v>1.1340859999999999</v>
      </c>
      <c r="D139" s="15">
        <f t="shared" si="2"/>
        <v>2302.5234649399999</v>
      </c>
      <c r="E139" s="17"/>
      <c r="G139" s="18"/>
    </row>
    <row r="140" spans="1:7" x14ac:dyDescent="0.25">
      <c r="A140" s="12">
        <v>39264</v>
      </c>
      <c r="B140" s="16">
        <v>2097.9499999999998</v>
      </c>
      <c r="C140" s="17">
        <v>1.1424079</v>
      </c>
      <c r="D140" s="15">
        <f t="shared" si="2"/>
        <v>2396.7146538049997</v>
      </c>
    </row>
    <row r="141" spans="1:7" x14ac:dyDescent="0.25">
      <c r="A141" s="12">
        <v>39295</v>
      </c>
      <c r="B141" s="16">
        <v>2097.9499999999998</v>
      </c>
      <c r="C141" s="17">
        <v>1.1408389999999999</v>
      </c>
      <c r="D141" s="15">
        <f t="shared" si="2"/>
        <v>2393.4231800499997</v>
      </c>
      <c r="E141" s="17"/>
      <c r="G141" s="18"/>
    </row>
    <row r="142" spans="1:7" x14ac:dyDescent="0.25">
      <c r="A142" s="12">
        <v>39326</v>
      </c>
      <c r="B142" s="16">
        <v>2030.29</v>
      </c>
      <c r="C142" s="17">
        <v>1.1371016</v>
      </c>
      <c r="D142" s="15">
        <f t="shared" si="2"/>
        <v>2308.6460074639999</v>
      </c>
      <c r="E142" s="17"/>
      <c r="G142" s="18"/>
    </row>
    <row r="143" spans="1:7" x14ac:dyDescent="0.25">
      <c r="A143" s="12">
        <v>39356</v>
      </c>
      <c r="B143" s="16">
        <v>2097.9499999999998</v>
      </c>
      <c r="C143" s="17">
        <v>1.122555</v>
      </c>
      <c r="D143" s="15">
        <f t="shared" si="2"/>
        <v>2355.06426225</v>
      </c>
      <c r="E143" s="17"/>
      <c r="G143" s="18"/>
    </row>
    <row r="144" spans="1:7" x14ac:dyDescent="0.25">
      <c r="A144" s="12">
        <v>39387</v>
      </c>
      <c r="B144" s="16">
        <v>2030.29</v>
      </c>
      <c r="C144" s="17">
        <v>1.1145678999999999</v>
      </c>
      <c r="D144" s="15">
        <f t="shared" si="2"/>
        <v>2262.8960616909999</v>
      </c>
      <c r="E144" s="17"/>
      <c r="G144" s="18"/>
    </row>
    <row r="145" spans="1:8" x14ac:dyDescent="0.25">
      <c r="A145" s="12">
        <v>39417</v>
      </c>
      <c r="B145" s="16">
        <v>2097.9499999999998</v>
      </c>
      <c r="C145" s="17">
        <v>1.1099174000000001</v>
      </c>
      <c r="D145" s="15">
        <f t="shared" si="2"/>
        <v>2328.5512093299999</v>
      </c>
      <c r="E145" s="17"/>
      <c r="G145" s="18"/>
    </row>
    <row r="146" spans="1:8" x14ac:dyDescent="0.25">
      <c r="A146" s="12">
        <v>39448</v>
      </c>
      <c r="B146" s="16">
        <v>2097.9499999999998</v>
      </c>
      <c r="C146" s="17">
        <v>1.1168277</v>
      </c>
      <c r="D146" s="15">
        <f t="shared" si="2"/>
        <v>2343.0486732149998</v>
      </c>
      <c r="E146" s="17"/>
      <c r="G146" s="18"/>
    </row>
    <row r="147" spans="1:8" x14ac:dyDescent="0.25">
      <c r="A147" s="12">
        <v>39479</v>
      </c>
      <c r="B147" s="16">
        <v>1962.6</v>
      </c>
      <c r="C147" s="17">
        <v>1.1150952000000001</v>
      </c>
      <c r="D147" s="15">
        <f t="shared" si="2"/>
        <v>2188.4858395199999</v>
      </c>
      <c r="E147" s="17"/>
      <c r="G147" s="18"/>
    </row>
    <row r="148" spans="1:8" x14ac:dyDescent="0.25">
      <c r="A148" s="12">
        <v>39508</v>
      </c>
      <c r="B148" s="16">
        <v>2097.96</v>
      </c>
      <c r="C148" s="17">
        <v>1.1052815</v>
      </c>
      <c r="D148" s="15">
        <f t="shared" si="2"/>
        <v>2318.8363757400002</v>
      </c>
      <c r="E148" s="17"/>
      <c r="G148" s="18"/>
    </row>
    <row r="149" spans="1:8" x14ac:dyDescent="0.25">
      <c r="A149" s="12">
        <v>39539</v>
      </c>
      <c r="B149" s="16">
        <v>2030.34</v>
      </c>
      <c r="C149" s="17">
        <v>1.0935113000000001</v>
      </c>
      <c r="D149" s="15">
        <f t="shared" si="2"/>
        <v>2220.1997328420002</v>
      </c>
      <c r="E149" s="17"/>
      <c r="G149" s="18"/>
    </row>
    <row r="150" spans="1:8" x14ac:dyDescent="0.25">
      <c r="A150" s="12">
        <v>39569</v>
      </c>
      <c r="B150" s="16">
        <v>2098.08</v>
      </c>
      <c r="C150" s="17">
        <v>1.0861750999999999</v>
      </c>
      <c r="D150" s="15">
        <f t="shared" si="2"/>
        <v>2278.8822538079999</v>
      </c>
      <c r="E150" s="17"/>
      <c r="G150" s="18"/>
    </row>
    <row r="151" spans="1:8" x14ac:dyDescent="0.25">
      <c r="A151" s="12">
        <v>39600</v>
      </c>
      <c r="B151" s="16">
        <v>1675.49</v>
      </c>
      <c r="C151" s="17">
        <v>1.0799599</v>
      </c>
      <c r="D151" s="15">
        <f t="shared" si="2"/>
        <v>1809.4620128510001</v>
      </c>
      <c r="E151" s="17"/>
      <c r="G151" s="18"/>
    </row>
    <row r="152" spans="1:8" x14ac:dyDescent="0.25">
      <c r="A152" s="12">
        <v>39630</v>
      </c>
      <c r="B152" s="16">
        <v>2097.96</v>
      </c>
      <c r="C152" s="17">
        <v>1.085175</v>
      </c>
      <c r="D152" s="15">
        <f t="shared" si="2"/>
        <v>2276.6537429999998</v>
      </c>
      <c r="E152" s="17"/>
      <c r="G152" s="18"/>
    </row>
    <row r="153" spans="1:8" x14ac:dyDescent="0.25">
      <c r="A153" s="12">
        <v>39661</v>
      </c>
      <c r="B153" s="16">
        <v>2097.96</v>
      </c>
      <c r="C153" s="17">
        <v>1.0875037999999999</v>
      </c>
      <c r="D153" s="15">
        <f t="shared" si="2"/>
        <v>2281.539472248</v>
      </c>
      <c r="E153" s="17"/>
      <c r="F153" s="17"/>
      <c r="H153" s="18"/>
    </row>
    <row r="154" spans="1:8" x14ac:dyDescent="0.25">
      <c r="A154" s="12">
        <v>39692</v>
      </c>
      <c r="B154" s="16">
        <v>2030.29</v>
      </c>
      <c r="C154" s="17">
        <v>1.0877254999999999</v>
      </c>
      <c r="D154" s="15">
        <f t="shared" si="2"/>
        <v>2208.3982053949999</v>
      </c>
      <c r="E154" s="17"/>
      <c r="F154" s="17"/>
      <c r="H154" s="18"/>
    </row>
    <row r="155" spans="1:8" x14ac:dyDescent="0.25">
      <c r="A155" s="12">
        <v>39722</v>
      </c>
      <c r="B155" s="16">
        <v>2193.42</v>
      </c>
      <c r="C155" s="17">
        <v>1.0840027000000001</v>
      </c>
      <c r="D155" s="15">
        <f t="shared" si="2"/>
        <v>2377.6732022340002</v>
      </c>
      <c r="E155" s="17"/>
      <c r="F155" s="17"/>
      <c r="H155" s="18"/>
    </row>
    <row r="156" spans="1:8" x14ac:dyDescent="0.25">
      <c r="A156" s="12">
        <v>39753</v>
      </c>
      <c r="B156" s="16">
        <v>2122.67</v>
      </c>
      <c r="C156" s="17">
        <v>1.0886251</v>
      </c>
      <c r="D156" s="15">
        <f t="shared" si="2"/>
        <v>2310.791841017</v>
      </c>
      <c r="E156" s="17"/>
      <c r="F156" s="17"/>
      <c r="H156" s="18"/>
    </row>
    <row r="157" spans="1:8" x14ac:dyDescent="0.25">
      <c r="A157" s="12">
        <v>39783</v>
      </c>
      <c r="B157" s="16">
        <v>2193.41</v>
      </c>
      <c r="C157" s="17">
        <v>1.0942433</v>
      </c>
      <c r="D157" s="15">
        <f t="shared" si="2"/>
        <v>2400.1241966530001</v>
      </c>
      <c r="E157" s="17"/>
      <c r="F157" s="17"/>
      <c r="H157" s="18"/>
    </row>
    <row r="158" spans="1:8" x14ac:dyDescent="0.25">
      <c r="A158" s="12">
        <v>39814</v>
      </c>
      <c r="B158" s="16">
        <v>2247.44</v>
      </c>
      <c r="C158" s="17">
        <v>1.1078912999999999</v>
      </c>
      <c r="D158" s="15">
        <f t="shared" si="2"/>
        <v>2489.9192232719997</v>
      </c>
      <c r="E158" s="17"/>
      <c r="F158" s="17"/>
      <c r="H158" s="18"/>
    </row>
    <row r="159" spans="1:8" x14ac:dyDescent="0.25">
      <c r="A159" s="12">
        <v>39845</v>
      </c>
      <c r="B159" s="16">
        <v>2029.95</v>
      </c>
      <c r="C159" s="17">
        <v>1.1077702</v>
      </c>
      <c r="D159" s="15">
        <f t="shared" si="2"/>
        <v>2248.7181174900002</v>
      </c>
      <c r="E159" s="17"/>
      <c r="F159" s="17"/>
      <c r="H159" s="18"/>
    </row>
    <row r="160" spans="1:8" x14ac:dyDescent="0.25">
      <c r="A160" s="12">
        <v>39873</v>
      </c>
      <c r="B160" s="16">
        <v>2290.46</v>
      </c>
      <c r="C160" s="17">
        <v>1.1059569</v>
      </c>
      <c r="D160" s="15">
        <f t="shared" si="2"/>
        <v>2533.1500411740003</v>
      </c>
      <c r="E160" s="17"/>
      <c r="F160" s="17"/>
      <c r="H160" s="18"/>
    </row>
    <row r="161" spans="1:8" x14ac:dyDescent="0.25">
      <c r="A161" s="12">
        <v>39904</v>
      </c>
      <c r="B161" s="16">
        <v>2216.5700000000002</v>
      </c>
      <c r="C161" s="17">
        <v>1.0952602</v>
      </c>
      <c r="D161" s="15">
        <f t="shared" si="2"/>
        <v>2427.7209015140002</v>
      </c>
      <c r="E161" s="17"/>
      <c r="F161" s="17"/>
      <c r="H161" s="18"/>
    </row>
    <row r="162" spans="1:8" x14ac:dyDescent="0.25">
      <c r="A162" s="12">
        <v>39934</v>
      </c>
      <c r="B162" s="16">
        <v>2176.1999999999998</v>
      </c>
      <c r="C162" s="17">
        <v>1.0956391000000001</v>
      </c>
      <c r="D162" s="15">
        <f t="shared" si="2"/>
        <v>2384.3298094199999</v>
      </c>
      <c r="E162" s="17"/>
      <c r="F162" s="17"/>
      <c r="H162" s="18"/>
    </row>
    <row r="163" spans="1:8" x14ac:dyDescent="0.25">
      <c r="A163" s="12">
        <v>39965</v>
      </c>
      <c r="B163" s="16">
        <v>2216.5700000000002</v>
      </c>
      <c r="C163" s="17">
        <v>1.0908396</v>
      </c>
      <c r="D163" s="15">
        <f t="shared" si="2"/>
        <v>2417.9223321720001</v>
      </c>
      <c r="E163" s="17"/>
      <c r="F163" s="17"/>
      <c r="H163" s="18"/>
    </row>
    <row r="164" spans="1:8" x14ac:dyDescent="0.25">
      <c r="A164" s="12">
        <v>39995</v>
      </c>
      <c r="B164" s="16">
        <v>2290.46</v>
      </c>
      <c r="C164" s="17">
        <v>1.1002301000000001</v>
      </c>
      <c r="D164" s="15">
        <f t="shared" si="2"/>
        <v>2520.0330348460002</v>
      </c>
      <c r="E164" s="17"/>
      <c r="F164" s="17"/>
      <c r="H164" s="18"/>
    </row>
    <row r="165" spans="1:8" x14ac:dyDescent="0.25">
      <c r="A165" s="12">
        <v>40026</v>
      </c>
      <c r="B165" s="16">
        <v>2290.46</v>
      </c>
      <c r="C165" s="17">
        <v>1.0963977</v>
      </c>
      <c r="D165" s="15">
        <f t="shared" si="2"/>
        <v>2511.2550759420001</v>
      </c>
      <c r="F165" s="18"/>
    </row>
    <row r="166" spans="1:8" x14ac:dyDescent="0.25">
      <c r="A166" s="12">
        <v>40057</v>
      </c>
      <c r="B166" s="16">
        <v>2216.5700000000002</v>
      </c>
      <c r="C166" s="17">
        <v>1.0990013000000001</v>
      </c>
      <c r="D166" s="15">
        <f t="shared" si="2"/>
        <v>2436.0133115410003</v>
      </c>
      <c r="F166" s="18"/>
    </row>
    <row r="167" spans="1:8" x14ac:dyDescent="0.25">
      <c r="A167" s="12">
        <v>40087</v>
      </c>
      <c r="B167" s="16">
        <v>2290.46</v>
      </c>
      <c r="C167" s="17">
        <v>1.0912154999999999</v>
      </c>
      <c r="D167" s="15">
        <f t="shared" si="2"/>
        <v>2499.3854541299997</v>
      </c>
      <c r="F167" s="18"/>
    </row>
    <row r="168" spans="1:8" x14ac:dyDescent="0.25">
      <c r="A168" s="12">
        <v>40118</v>
      </c>
      <c r="B168" s="16">
        <v>2216.5700000000002</v>
      </c>
      <c r="C168" s="17">
        <v>1.0853375999999999</v>
      </c>
      <c r="D168" s="15">
        <f t="shared" si="2"/>
        <v>2405.7267640320001</v>
      </c>
      <c r="F168" s="18"/>
    </row>
    <row r="169" spans="1:8" x14ac:dyDescent="0.25">
      <c r="A169" s="12">
        <v>40148</v>
      </c>
      <c r="B169" s="16">
        <v>2290.46</v>
      </c>
      <c r="C169" s="17">
        <v>1.0856167000000001</v>
      </c>
      <c r="D169" s="15">
        <f t="shared" si="2"/>
        <v>2486.5616266820002</v>
      </c>
      <c r="F169" s="18"/>
    </row>
    <row r="170" spans="1:8" x14ac:dyDescent="0.25">
      <c r="A170" s="12">
        <v>40179</v>
      </c>
      <c r="B170" s="16">
        <v>2401.2399999999998</v>
      </c>
      <c r="C170" s="17">
        <v>1.0966111999999999</v>
      </c>
      <c r="D170" s="15">
        <f t="shared" si="2"/>
        <v>2633.2266778879994</v>
      </c>
      <c r="F170" s="18"/>
    </row>
    <row r="171" spans="1:8" x14ac:dyDescent="0.25">
      <c r="A171" s="12">
        <v>40210</v>
      </c>
      <c r="B171" s="16">
        <v>2168.87</v>
      </c>
      <c r="C171" s="17">
        <v>1.0986081999999999</v>
      </c>
      <c r="D171" s="15">
        <f t="shared" si="2"/>
        <v>2382.7383667339996</v>
      </c>
      <c r="F171" s="18"/>
    </row>
    <row r="172" spans="1:8" x14ac:dyDescent="0.25">
      <c r="A172" s="12">
        <v>40238</v>
      </c>
      <c r="B172" s="16">
        <v>2401.2399999999998</v>
      </c>
      <c r="C172" s="17">
        <v>1.0905227</v>
      </c>
      <c r="D172" s="15">
        <f t="shared" si="2"/>
        <v>2618.6067281479995</v>
      </c>
      <c r="F172" s="18"/>
    </row>
    <row r="173" spans="1:8" x14ac:dyDescent="0.25">
      <c r="A173" s="12">
        <v>40269</v>
      </c>
      <c r="B173" s="16">
        <v>2336.1999999999998</v>
      </c>
      <c r="C173" s="17">
        <v>1.0790286</v>
      </c>
      <c r="D173" s="15">
        <f t="shared" si="2"/>
        <v>2520.8266153199997</v>
      </c>
      <c r="F173" s="18"/>
    </row>
    <row r="174" spans="1:8" x14ac:dyDescent="0.25">
      <c r="A174" s="12">
        <v>40299</v>
      </c>
      <c r="B174" s="16">
        <v>2414.08</v>
      </c>
      <c r="C174" s="17">
        <v>1.076633</v>
      </c>
      <c r="D174" s="15">
        <f t="shared" si="2"/>
        <v>2599.07819264</v>
      </c>
      <c r="F174" s="18"/>
    </row>
    <row r="175" spans="1:8" x14ac:dyDescent="0.25">
      <c r="A175" s="12">
        <v>40330</v>
      </c>
      <c r="B175" s="16">
        <v>2233.6</v>
      </c>
      <c r="C175" s="17">
        <v>1.0747150000000001</v>
      </c>
      <c r="D175" s="15">
        <f t="shared" si="2"/>
        <v>2400.483424</v>
      </c>
      <c r="F175" s="18"/>
    </row>
    <row r="176" spans="1:8" x14ac:dyDescent="0.25">
      <c r="A176" s="12">
        <v>40360</v>
      </c>
      <c r="B176" s="16">
        <v>2414.08</v>
      </c>
      <c r="C176" s="17">
        <v>1.0795573000000001</v>
      </c>
      <c r="D176" s="15">
        <f t="shared" si="2"/>
        <v>2606.1376867839999</v>
      </c>
      <c r="F176" s="18"/>
    </row>
    <row r="177" spans="1:7" x14ac:dyDescent="0.25">
      <c r="A177" s="12">
        <v>40391</v>
      </c>
      <c r="B177" s="16">
        <v>2491.67</v>
      </c>
      <c r="C177" s="17">
        <v>1.0768389</v>
      </c>
      <c r="D177" s="15">
        <f t="shared" si="2"/>
        <v>2683.1271819630001</v>
      </c>
      <c r="E177" s="17"/>
      <c r="G177" s="18"/>
    </row>
    <row r="178" spans="1:7" x14ac:dyDescent="0.25">
      <c r="A178" s="12">
        <v>40422</v>
      </c>
      <c r="B178" s="16">
        <v>2411.29</v>
      </c>
      <c r="C178" s="17">
        <v>1.0760957</v>
      </c>
      <c r="D178" s="15">
        <f t="shared" si="2"/>
        <v>2594.7788004529998</v>
      </c>
      <c r="E178" s="17"/>
      <c r="G178" s="18"/>
    </row>
    <row r="179" spans="1:7" x14ac:dyDescent="0.25">
      <c r="A179" s="12">
        <v>40452</v>
      </c>
      <c r="B179" s="16">
        <v>2491.67</v>
      </c>
      <c r="C179" s="17">
        <v>1.0663475</v>
      </c>
      <c r="D179" s="15">
        <f t="shared" si="2"/>
        <v>2656.986075325</v>
      </c>
      <c r="E179" s="17"/>
      <c r="G179" s="18"/>
    </row>
    <row r="180" spans="1:7" x14ac:dyDescent="0.25">
      <c r="A180" s="12">
        <v>40483</v>
      </c>
      <c r="B180" s="16">
        <v>2411.29</v>
      </c>
      <c r="C180" s="17">
        <v>1.0606007</v>
      </c>
      <c r="D180" s="15">
        <f t="shared" si="2"/>
        <v>2557.4158619029999</v>
      </c>
      <c r="E180" s="17"/>
      <c r="G180" s="18"/>
    </row>
    <row r="181" spans="1:7" x14ac:dyDescent="0.25">
      <c r="A181" s="12">
        <v>40513</v>
      </c>
      <c r="B181" s="16">
        <v>2491.67</v>
      </c>
      <c r="C181" s="17">
        <v>1.0541145000000001</v>
      </c>
      <c r="D181" s="15">
        <f t="shared" si="2"/>
        <v>2626.5054762150003</v>
      </c>
      <c r="E181" s="17"/>
      <c r="G181" s="18"/>
    </row>
    <row r="182" spans="1:7" x14ac:dyDescent="0.25">
      <c r="A182" s="12">
        <v>40544</v>
      </c>
      <c r="B182" s="16">
        <v>2600.1799999999998</v>
      </c>
      <c r="C182" s="17">
        <v>1.0618897</v>
      </c>
      <c r="D182" s="15">
        <f t="shared" si="2"/>
        <v>2761.1043601460001</v>
      </c>
      <c r="E182" s="17"/>
      <c r="G182" s="18"/>
    </row>
    <row r="183" spans="1:7" x14ac:dyDescent="0.25">
      <c r="A183" s="12">
        <v>40575</v>
      </c>
      <c r="B183" s="16">
        <v>2348.5500000000002</v>
      </c>
      <c r="C183" s="17">
        <v>1.0605452</v>
      </c>
      <c r="D183" s="15">
        <f t="shared" si="2"/>
        <v>2490.7434294600002</v>
      </c>
      <c r="E183" s="17"/>
      <c r="G183" s="18"/>
    </row>
    <row r="184" spans="1:7" x14ac:dyDescent="0.25">
      <c r="A184" s="12">
        <v>40603</v>
      </c>
      <c r="B184" s="16">
        <v>2600.1799999999998</v>
      </c>
      <c r="C184" s="17">
        <v>1.0526693</v>
      </c>
      <c r="D184" s="15">
        <f t="shared" si="2"/>
        <v>2737.129660474</v>
      </c>
      <c r="E184" s="17"/>
      <c r="G184" s="18"/>
    </row>
    <row r="185" spans="1:7" x14ac:dyDescent="0.25">
      <c r="A185" s="12">
        <v>40634</v>
      </c>
      <c r="B185" s="16">
        <v>2516.31</v>
      </c>
      <c r="C185" s="17">
        <v>1.0397320000000001</v>
      </c>
      <c r="D185" s="15">
        <f t="shared" si="2"/>
        <v>2616.2880289200002</v>
      </c>
      <c r="E185" s="17"/>
      <c r="G185" s="18"/>
    </row>
    <row r="186" spans="1:7" x14ac:dyDescent="0.25">
      <c r="A186" s="12">
        <v>40664</v>
      </c>
      <c r="B186" s="16">
        <v>2600.1799999999998</v>
      </c>
      <c r="C186" s="17">
        <v>1.0400841999999999</v>
      </c>
      <c r="D186" s="15">
        <f t="shared" si="2"/>
        <v>2704.4061351559994</v>
      </c>
      <c r="E186" s="17"/>
      <c r="G186" s="18"/>
    </row>
    <row r="187" spans="1:7" x14ac:dyDescent="0.25">
      <c r="A187" s="12">
        <v>40695</v>
      </c>
      <c r="B187" s="16">
        <v>2516.31</v>
      </c>
      <c r="C187" s="17">
        <v>1.0415485</v>
      </c>
      <c r="D187" s="15">
        <f t="shared" si="2"/>
        <v>2620.858906035</v>
      </c>
      <c r="E187" s="17"/>
      <c r="G187" s="18"/>
    </row>
    <row r="188" spans="1:7" x14ac:dyDescent="0.25">
      <c r="A188" s="12">
        <v>40725</v>
      </c>
      <c r="B188" s="16">
        <v>2600.1799999999998</v>
      </c>
      <c r="C188" s="17">
        <v>1.0471659</v>
      </c>
      <c r="D188" s="15">
        <f t="shared" si="2"/>
        <v>2722.819829862</v>
      </c>
      <c r="E188" s="17"/>
      <c r="G188" s="18"/>
    </row>
    <row r="189" spans="1:7" x14ac:dyDescent="0.25">
      <c r="A189" s="12">
        <v>40756</v>
      </c>
      <c r="B189" s="16">
        <v>2600.1799999999998</v>
      </c>
      <c r="C189" s="17">
        <v>1.0458692000000001</v>
      </c>
      <c r="D189" s="15">
        <f t="shared" si="2"/>
        <v>2719.4481764560001</v>
      </c>
      <c r="E189" s="17"/>
      <c r="G189" s="18"/>
    </row>
    <row r="190" spans="1:7" x14ac:dyDescent="0.25">
      <c r="A190" s="12">
        <v>40787</v>
      </c>
      <c r="B190" s="16">
        <v>2516.31</v>
      </c>
      <c r="C190" s="17">
        <v>1.0433176</v>
      </c>
      <c r="D190" s="15">
        <f t="shared" si="2"/>
        <v>2625.3105100559997</v>
      </c>
      <c r="E190" s="17"/>
      <c r="G190" s="18"/>
    </row>
    <row r="191" spans="1:7" x14ac:dyDescent="0.25">
      <c r="A191" s="12">
        <v>40817</v>
      </c>
      <c r="B191" s="16">
        <v>2600.1799999999998</v>
      </c>
      <c r="C191" s="17">
        <v>1.0351551000000001</v>
      </c>
      <c r="D191" s="15">
        <f t="shared" si="2"/>
        <v>2691.5895879180002</v>
      </c>
      <c r="E191" s="17"/>
      <c r="G191" s="18"/>
    </row>
    <row r="192" spans="1:7" x14ac:dyDescent="0.25">
      <c r="A192" s="12">
        <v>40848</v>
      </c>
      <c r="B192" s="16">
        <v>2516.31</v>
      </c>
      <c r="C192" s="17">
        <v>1.0309747</v>
      </c>
      <c r="D192" s="15">
        <f t="shared" si="2"/>
        <v>2594.2519473570001</v>
      </c>
      <c r="E192" s="17"/>
      <c r="G192" s="18"/>
    </row>
    <row r="193" spans="1:7" x14ac:dyDescent="0.25">
      <c r="A193" s="12">
        <v>40878</v>
      </c>
      <c r="B193" s="16">
        <v>2600.1799999999998</v>
      </c>
      <c r="C193" s="17">
        <v>1.0296341</v>
      </c>
      <c r="D193" s="15">
        <f t="shared" si="2"/>
        <v>2677.2339941379996</v>
      </c>
      <c r="E193" s="17"/>
      <c r="G193" s="18"/>
    </row>
    <row r="194" spans="1:7" x14ac:dyDescent="0.25">
      <c r="A194" s="12">
        <v>40909</v>
      </c>
      <c r="B194" s="16">
        <v>2786.35</v>
      </c>
      <c r="C194" s="17">
        <v>1.0410884</v>
      </c>
      <c r="D194" s="15">
        <f t="shared" si="2"/>
        <v>2900.8366633400001</v>
      </c>
      <c r="E194" s="17"/>
      <c r="G194" s="18"/>
    </row>
    <row r="195" spans="1:7" x14ac:dyDescent="0.25">
      <c r="A195" s="12">
        <v>40940</v>
      </c>
      <c r="B195" s="16">
        <v>2606.59</v>
      </c>
      <c r="C195" s="17">
        <v>1.0400094</v>
      </c>
      <c r="D195" s="15">
        <f t="shared" si="2"/>
        <v>2710.8781019460002</v>
      </c>
      <c r="E195" s="17"/>
      <c r="G195" s="18"/>
    </row>
    <row r="196" spans="1:7" x14ac:dyDescent="0.25">
      <c r="A196" s="12">
        <v>40969</v>
      </c>
      <c r="B196" s="16">
        <v>2668.37</v>
      </c>
      <c r="C196" s="17">
        <v>1.0330554000000001</v>
      </c>
      <c r="D196" s="15">
        <f t="shared" ref="D196:D259" si="3">+IF(C196=0,B196,B196*C196)</f>
        <v>2756.5740376980002</v>
      </c>
      <c r="E196" s="17"/>
      <c r="G196" s="18"/>
    </row>
    <row r="197" spans="1:7" x14ac:dyDescent="0.25">
      <c r="A197" s="12">
        <v>41000</v>
      </c>
      <c r="B197" s="16">
        <v>2696.48</v>
      </c>
      <c r="C197" s="17">
        <v>1.0187463999999999</v>
      </c>
      <c r="D197" s="15">
        <f t="shared" si="3"/>
        <v>2747.0292926719999</v>
      </c>
      <c r="E197" s="17"/>
      <c r="G197" s="18"/>
    </row>
    <row r="198" spans="1:7" x14ac:dyDescent="0.25">
      <c r="A198" s="12">
        <v>41030</v>
      </c>
      <c r="B198" s="16">
        <v>2786.35</v>
      </c>
      <c r="C198" s="17">
        <v>1.0202640999999999</v>
      </c>
      <c r="D198" s="15">
        <f t="shared" si="3"/>
        <v>2842.8128750349997</v>
      </c>
      <c r="E198" s="17"/>
      <c r="G198" s="18"/>
    </row>
    <row r="199" spans="1:7" x14ac:dyDescent="0.25">
      <c r="A199" s="12">
        <v>41061</v>
      </c>
      <c r="B199" s="16">
        <v>2696.48</v>
      </c>
      <c r="C199" s="17">
        <v>1.0221678000000001</v>
      </c>
      <c r="D199" s="15">
        <f t="shared" si="3"/>
        <v>2756.2550293440004</v>
      </c>
      <c r="E199" s="17"/>
      <c r="G199" s="18"/>
    </row>
    <row r="200" spans="1:7" x14ac:dyDescent="0.25">
      <c r="A200" s="12">
        <v>41091</v>
      </c>
      <c r="B200" s="16">
        <v>2786.35</v>
      </c>
      <c r="C200" s="17">
        <v>1.0245651</v>
      </c>
      <c r="D200" s="15">
        <f t="shared" si="3"/>
        <v>2854.7969663849999</v>
      </c>
      <c r="E200" s="17"/>
      <c r="G200" s="18"/>
    </row>
    <row r="201" spans="1:7" x14ac:dyDescent="0.25">
      <c r="A201" s="12">
        <v>41122</v>
      </c>
      <c r="B201" s="16">
        <v>2832.54</v>
      </c>
      <c r="C201" s="17">
        <v>1.018818</v>
      </c>
      <c r="D201" s="15">
        <f t="shared" si="3"/>
        <v>2885.8427377200001</v>
      </c>
      <c r="E201" s="17"/>
      <c r="G201" s="18"/>
    </row>
    <row r="202" spans="1:7" x14ac:dyDescent="0.25">
      <c r="A202" s="12">
        <v>41153</v>
      </c>
      <c r="B202" s="16">
        <v>2741.18</v>
      </c>
      <c r="C202" s="17">
        <v>1.0088893000000001</v>
      </c>
      <c r="D202" s="15">
        <f t="shared" si="3"/>
        <v>2765.5471713740003</v>
      </c>
      <c r="E202" s="17"/>
      <c r="G202" s="18"/>
    </row>
    <row r="203" spans="1:7" x14ac:dyDescent="0.25">
      <c r="A203" s="12">
        <v>41183</v>
      </c>
      <c r="B203" s="16">
        <v>2855.16</v>
      </c>
      <c r="C203" s="17">
        <v>1.0003948</v>
      </c>
      <c r="D203" s="15">
        <f t="shared" si="3"/>
        <v>2856.2872171680001</v>
      </c>
      <c r="E203" s="17"/>
      <c r="G203" s="18"/>
    </row>
    <row r="204" spans="1:7" x14ac:dyDescent="0.25">
      <c r="A204" s="12">
        <v>41214</v>
      </c>
      <c r="B204" s="16">
        <v>2741.18</v>
      </c>
      <c r="C204" s="17">
        <v>1.0016307</v>
      </c>
      <c r="D204" s="15">
        <f t="shared" si="3"/>
        <v>2745.6500422259996</v>
      </c>
      <c r="E204" s="17"/>
      <c r="G204" s="18"/>
    </row>
    <row r="205" spans="1:7" x14ac:dyDescent="0.25">
      <c r="A205" s="12">
        <v>41244</v>
      </c>
      <c r="B205" s="16">
        <v>2835.69</v>
      </c>
      <c r="C205" s="17">
        <v>1.0009283</v>
      </c>
      <c r="D205" s="15">
        <f t="shared" si="3"/>
        <v>2838.3223710269999</v>
      </c>
      <c r="E205" s="17"/>
      <c r="G205" s="18"/>
    </row>
    <row r="206" spans="1:7" x14ac:dyDescent="0.25">
      <c r="A206" s="12">
        <v>41275</v>
      </c>
      <c r="B206" s="16">
        <v>2860.34</v>
      </c>
      <c r="C206" s="17">
        <v>1.0138851</v>
      </c>
      <c r="D206" s="15">
        <f t="shared" si="3"/>
        <v>2900.0561069340001</v>
      </c>
      <c r="E206" s="17"/>
      <c r="G206" s="18"/>
    </row>
    <row r="207" spans="1:7" x14ac:dyDescent="0.25">
      <c r="A207" s="12">
        <v>41306</v>
      </c>
      <c r="B207" s="16">
        <v>2597.6</v>
      </c>
      <c r="C207" s="17">
        <v>1.0121335</v>
      </c>
      <c r="D207" s="15">
        <f t="shared" si="3"/>
        <v>2629.1179796000001</v>
      </c>
      <c r="E207" s="17"/>
      <c r="G207" s="18"/>
    </row>
    <row r="208" spans="1:7" x14ac:dyDescent="0.25">
      <c r="A208" s="12">
        <v>41334</v>
      </c>
      <c r="B208" s="16">
        <v>2875.92</v>
      </c>
      <c r="C208" s="17">
        <v>1.0085881000000001</v>
      </c>
      <c r="D208" s="15">
        <f t="shared" si="3"/>
        <v>2900.6186885520005</v>
      </c>
      <c r="E208" s="17"/>
      <c r="G208" s="18"/>
    </row>
    <row r="209" spans="1:8" x14ac:dyDescent="0.25">
      <c r="A209" s="12">
        <v>41365</v>
      </c>
      <c r="B209" s="16">
        <v>2674.94</v>
      </c>
      <c r="C209" s="17">
        <v>1.0048283</v>
      </c>
      <c r="D209" s="15">
        <f t="shared" si="3"/>
        <v>2687.855412802</v>
      </c>
      <c r="E209" s="17"/>
      <c r="G209" s="18"/>
    </row>
    <row r="210" spans="1:8" x14ac:dyDescent="0.25">
      <c r="A210" s="12">
        <v>41395</v>
      </c>
      <c r="B210" s="16">
        <v>2682.07</v>
      </c>
      <c r="C210" s="17">
        <v>1.0029786999999999</v>
      </c>
      <c r="D210" s="15">
        <f t="shared" si="3"/>
        <v>2690.0590819089998</v>
      </c>
      <c r="E210" s="17"/>
      <c r="G210" s="18"/>
    </row>
    <row r="211" spans="1:8" x14ac:dyDescent="0.25">
      <c r="A211" s="12">
        <v>41426</v>
      </c>
      <c r="B211" s="16">
        <v>2769.09</v>
      </c>
      <c r="C211" s="17">
        <v>1.0015019999999999</v>
      </c>
      <c r="D211" s="15">
        <f t="shared" si="3"/>
        <v>2773.2491731800001</v>
      </c>
      <c r="E211" s="17"/>
      <c r="G211" s="18"/>
    </row>
    <row r="212" spans="1:8" x14ac:dyDescent="0.25">
      <c r="A212" s="12">
        <v>41456</v>
      </c>
      <c r="B212" s="16">
        <v>2861.4</v>
      </c>
      <c r="C212" s="17">
        <v>1.0066946999999999</v>
      </c>
      <c r="D212" s="15">
        <f t="shared" si="3"/>
        <v>2880.55621458</v>
      </c>
      <c r="E212" s="17"/>
      <c r="G212" s="18"/>
    </row>
    <row r="213" spans="1:8" x14ac:dyDescent="0.25">
      <c r="A213" s="12">
        <v>41487</v>
      </c>
      <c r="B213" s="16">
        <v>2861.4</v>
      </c>
      <c r="C213" s="17">
        <v>1.0035746000000001</v>
      </c>
      <c r="D213" s="15">
        <f t="shared" si="3"/>
        <v>2871.6283604400005</v>
      </c>
    </row>
    <row r="214" spans="1:8" x14ac:dyDescent="0.25">
      <c r="A214" s="12">
        <v>41518</v>
      </c>
      <c r="B214" s="16">
        <v>2611.48</v>
      </c>
      <c r="C214" s="17">
        <v>1.0054563000000001</v>
      </c>
      <c r="D214" s="15">
        <f t="shared" si="3"/>
        <v>2625.7290183240002</v>
      </c>
      <c r="E214" s="17"/>
      <c r="F214" s="17"/>
      <c r="H214" s="18"/>
    </row>
    <row r="215" spans="1:8" x14ac:dyDescent="0.25">
      <c r="A215" s="12">
        <v>41548</v>
      </c>
      <c r="B215" s="16">
        <v>2861.4</v>
      </c>
      <c r="C215" s="17">
        <v>1.0013931</v>
      </c>
      <c r="D215" s="15">
        <f t="shared" si="3"/>
        <v>2865.3862163400004</v>
      </c>
      <c r="E215" s="17"/>
      <c r="F215" s="17"/>
      <c r="H215" s="18"/>
    </row>
    <row r="216" spans="1:8" x14ac:dyDescent="0.25">
      <c r="A216" s="12">
        <v>41579</v>
      </c>
      <c r="B216" s="16">
        <v>2769.09</v>
      </c>
      <c r="C216" s="17">
        <v>1</v>
      </c>
      <c r="D216" s="15">
        <f t="shared" si="3"/>
        <v>2769.09</v>
      </c>
      <c r="E216" s="17"/>
      <c r="F216" s="17"/>
      <c r="H216" s="18"/>
    </row>
    <row r="217" spans="1:8" x14ac:dyDescent="0.25">
      <c r="A217" s="12">
        <v>41609</v>
      </c>
      <c r="B217" s="16">
        <v>2861.4</v>
      </c>
      <c r="C217" s="17">
        <v>1</v>
      </c>
      <c r="D217" s="15">
        <f t="shared" si="3"/>
        <v>2861.4</v>
      </c>
      <c r="E217" s="17"/>
      <c r="F217" s="17"/>
      <c r="H217" s="18"/>
    </row>
    <row r="218" spans="1:8" x14ac:dyDescent="0.25">
      <c r="A218" s="12">
        <v>41640</v>
      </c>
      <c r="B218" s="16">
        <v>2869.53</v>
      </c>
      <c r="C218" s="17">
        <v>1.0118708000000001</v>
      </c>
      <c r="D218" s="15">
        <f t="shared" si="3"/>
        <v>2903.5936167240002</v>
      </c>
      <c r="E218" s="17"/>
      <c r="F218" s="17"/>
      <c r="H218" s="18"/>
    </row>
    <row r="219" spans="1:8" x14ac:dyDescent="0.25">
      <c r="A219" s="12">
        <v>41671</v>
      </c>
      <c r="B219" s="16">
        <v>2591.84</v>
      </c>
      <c r="C219" s="17">
        <v>1.0123154999999999</v>
      </c>
      <c r="D219" s="15">
        <f t="shared" si="3"/>
        <v>2623.7598055200001</v>
      </c>
      <c r="E219" s="17"/>
      <c r="F219" s="17"/>
      <c r="H219" s="18"/>
    </row>
    <row r="220" spans="1:8" x14ac:dyDescent="0.25">
      <c r="A220" s="12">
        <v>41699</v>
      </c>
      <c r="B220" s="16">
        <v>2869.53</v>
      </c>
      <c r="C220" s="17">
        <v>1.0100556000000001</v>
      </c>
      <c r="D220" s="15">
        <f t="shared" si="3"/>
        <v>2898.3848458680004</v>
      </c>
      <c r="E220" s="17"/>
      <c r="F220" s="17"/>
      <c r="H220" s="18"/>
    </row>
    <row r="221" spans="1:8" x14ac:dyDescent="0.25">
      <c r="A221" s="12">
        <v>41730</v>
      </c>
      <c r="B221" s="16">
        <v>2776.96</v>
      </c>
      <c r="C221" s="17">
        <v>1.0011458</v>
      </c>
      <c r="D221" s="15">
        <f t="shared" si="3"/>
        <v>2780.1418407679998</v>
      </c>
      <c r="E221" s="17"/>
      <c r="F221" s="17"/>
      <c r="H221" s="18"/>
    </row>
    <row r="222" spans="1:8" x14ac:dyDescent="0.25">
      <c r="A222" s="12">
        <v>41760</v>
      </c>
      <c r="B222" s="16">
        <v>2869.53</v>
      </c>
      <c r="C222" s="17">
        <v>1.0009184</v>
      </c>
      <c r="D222" s="15">
        <f t="shared" si="3"/>
        <v>2872.1653763520003</v>
      </c>
      <c r="E222" s="17"/>
      <c r="F222" s="17"/>
      <c r="H222" s="18"/>
    </row>
    <row r="223" spans="1:8" x14ac:dyDescent="0.25">
      <c r="A223" s="12">
        <v>41791</v>
      </c>
      <c r="B223" s="16">
        <v>2776.96</v>
      </c>
      <c r="C223" s="17">
        <v>1.0006417000000001</v>
      </c>
      <c r="D223" s="15">
        <f t="shared" si="3"/>
        <v>2778.7419752320002</v>
      </c>
      <c r="E223" s="17"/>
      <c r="F223" s="17"/>
      <c r="H223" s="18"/>
    </row>
    <row r="224" spans="1:8" x14ac:dyDescent="0.25">
      <c r="A224" s="12">
        <v>41821</v>
      </c>
      <c r="B224" s="16">
        <v>2869.53</v>
      </c>
      <c r="C224" s="17">
        <v>1.0101361</v>
      </c>
      <c r="D224" s="15">
        <f t="shared" si="3"/>
        <v>2898.6158430330001</v>
      </c>
      <c r="E224" s="17"/>
      <c r="F224" s="17"/>
      <c r="H224" s="18"/>
    </row>
    <row r="225" spans="1:8" x14ac:dyDescent="0.25">
      <c r="A225" s="12">
        <v>41852</v>
      </c>
      <c r="B225" s="16">
        <v>2869.53</v>
      </c>
      <c r="C225" s="17">
        <v>1.0085478999999999</v>
      </c>
      <c r="D225" s="15">
        <f t="shared" si="3"/>
        <v>2894.0584554870002</v>
      </c>
      <c r="F225" s="18"/>
      <c r="H225" s="18"/>
    </row>
    <row r="226" spans="1:8" x14ac:dyDescent="0.25">
      <c r="A226" s="12">
        <v>41883</v>
      </c>
      <c r="B226" s="16">
        <v>2776.97</v>
      </c>
      <c r="C226" s="17">
        <v>1.0070148000000001</v>
      </c>
      <c r="D226" s="15">
        <f t="shared" si="3"/>
        <v>2796.4498891560002</v>
      </c>
      <c r="F226" s="18"/>
    </row>
    <row r="227" spans="1:8" x14ac:dyDescent="0.25">
      <c r="A227" s="12">
        <v>41913</v>
      </c>
      <c r="B227" s="16">
        <v>1744.74</v>
      </c>
      <c r="C227" s="17">
        <v>1.0023439000000001</v>
      </c>
      <c r="D227" s="15">
        <f t="shared" si="3"/>
        <v>1748.8294960860001</v>
      </c>
      <c r="F227" s="18"/>
    </row>
    <row r="228" spans="1:8" x14ac:dyDescent="0.25">
      <c r="A228" s="12">
        <v>41944</v>
      </c>
      <c r="B228" s="16">
        <v>2776.96</v>
      </c>
      <c r="C228" s="17">
        <v>1.0030383</v>
      </c>
      <c r="D228" s="15">
        <f t="shared" si="3"/>
        <v>2785.397237568</v>
      </c>
      <c r="F228" s="18"/>
    </row>
    <row r="229" spans="1:8" x14ac:dyDescent="0.25">
      <c r="A229" s="12">
        <v>41974</v>
      </c>
      <c r="B229" s="16">
        <v>2982.17</v>
      </c>
      <c r="C229" s="17">
        <v>1.0089193999999999</v>
      </c>
      <c r="D229" s="15">
        <f t="shared" si="3"/>
        <v>3008.7691670979998</v>
      </c>
      <c r="F229" s="18"/>
    </row>
    <row r="230" spans="1:8" x14ac:dyDescent="0.25">
      <c r="A230" s="12">
        <v>42005</v>
      </c>
      <c r="B230" s="16">
        <v>2979.98</v>
      </c>
      <c r="C230" s="17">
        <v>1.0253943000000001</v>
      </c>
      <c r="D230" s="15">
        <f t="shared" si="3"/>
        <v>3055.6545061140005</v>
      </c>
      <c r="F230" s="18"/>
    </row>
    <row r="231" spans="1:8" x14ac:dyDescent="0.25">
      <c r="A231" s="12">
        <v>42036</v>
      </c>
      <c r="B231" s="16">
        <v>2585.08</v>
      </c>
      <c r="C231" s="17">
        <v>1.0233030000000001</v>
      </c>
      <c r="D231" s="15">
        <f t="shared" si="3"/>
        <v>2645.3201192400002</v>
      </c>
      <c r="F231" s="18"/>
    </row>
    <row r="232" spans="1:8" x14ac:dyDescent="0.25">
      <c r="A232" s="12">
        <v>42064</v>
      </c>
      <c r="B232" s="16">
        <v>2862.06</v>
      </c>
      <c r="C232" s="17">
        <v>1.0168044000000001</v>
      </c>
      <c r="D232" s="15">
        <f t="shared" si="3"/>
        <v>2910.1552010640003</v>
      </c>
      <c r="F232" s="18"/>
    </row>
    <row r="233" spans="1:8" x14ac:dyDescent="0.25">
      <c r="A233" s="12">
        <v>42095</v>
      </c>
      <c r="B233" s="16">
        <v>2769.74</v>
      </c>
      <c r="C233" s="17">
        <v>1.0075453000000001</v>
      </c>
      <c r="D233" s="15">
        <f t="shared" si="3"/>
        <v>2790.638519222</v>
      </c>
      <c r="F233" s="18"/>
    </row>
    <row r="234" spans="1:8" x14ac:dyDescent="0.25">
      <c r="A234" s="12">
        <v>42125</v>
      </c>
      <c r="B234" s="16">
        <v>2862.06</v>
      </c>
      <c r="C234" s="17">
        <v>1.0027505000000001</v>
      </c>
      <c r="D234" s="15">
        <f t="shared" si="3"/>
        <v>2869.9320960300001</v>
      </c>
      <c r="F234" s="18"/>
    </row>
    <row r="235" spans="1:8" x14ac:dyDescent="0.25">
      <c r="A235" s="12">
        <v>42156</v>
      </c>
      <c r="B235" s="16">
        <v>2769.74</v>
      </c>
      <c r="C235" s="17">
        <v>1.0000789000000001</v>
      </c>
      <c r="D235" s="15">
        <f t="shared" si="3"/>
        <v>2769.958532486</v>
      </c>
      <c r="F235" s="18"/>
    </row>
    <row r="236" spans="1:8" x14ac:dyDescent="0.25">
      <c r="A236" s="12">
        <v>42186</v>
      </c>
      <c r="B236" s="16">
        <v>2862.06</v>
      </c>
      <c r="C236" s="17">
        <v>1.009452</v>
      </c>
      <c r="D236" s="15">
        <f t="shared" si="3"/>
        <v>2889.1121911199998</v>
      </c>
      <c r="F236" s="18"/>
    </row>
    <row r="237" spans="1:8" x14ac:dyDescent="0.25">
      <c r="A237" s="12">
        <v>42217</v>
      </c>
      <c r="B237" s="16">
        <v>2947.07</v>
      </c>
      <c r="C237" s="17">
        <v>1.0128212999999999</v>
      </c>
      <c r="D237" s="15">
        <f t="shared" si="3"/>
        <v>2984.8552685909999</v>
      </c>
    </row>
    <row r="238" spans="1:8" x14ac:dyDescent="0.25">
      <c r="A238" s="12">
        <v>42248</v>
      </c>
      <c r="B238" s="16">
        <v>2852.03</v>
      </c>
      <c r="C238" s="17">
        <v>1.0159381000000001</v>
      </c>
      <c r="D238" s="15">
        <f t="shared" si="3"/>
        <v>2897.4859393430006</v>
      </c>
      <c r="E238" s="17"/>
      <c r="G238" s="18"/>
    </row>
    <row r="239" spans="1:8" x14ac:dyDescent="0.25">
      <c r="A239" s="12">
        <v>42278</v>
      </c>
      <c r="B239" s="16">
        <v>2947.07</v>
      </c>
      <c r="C239" s="17">
        <v>1.0094822000000001</v>
      </c>
      <c r="D239" s="15">
        <f t="shared" si="3"/>
        <v>2975.0147071540005</v>
      </c>
      <c r="E239" s="17"/>
      <c r="G239" s="18"/>
    </row>
    <row r="240" spans="1:8" x14ac:dyDescent="0.25">
      <c r="A240" s="12">
        <v>42309</v>
      </c>
      <c r="B240" s="16">
        <v>2852.03</v>
      </c>
      <c r="C240" s="17">
        <v>1.0057955000000001</v>
      </c>
      <c r="D240" s="15">
        <f t="shared" si="3"/>
        <v>2868.5589398650004</v>
      </c>
      <c r="E240" s="17"/>
      <c r="G240" s="18"/>
    </row>
    <row r="241" spans="1:7" x14ac:dyDescent="0.25">
      <c r="A241" s="12">
        <v>42339</v>
      </c>
      <c r="B241" s="16">
        <v>2947.07</v>
      </c>
      <c r="C241" s="17">
        <v>1.0087486999999999</v>
      </c>
      <c r="D241" s="15">
        <f t="shared" si="3"/>
        <v>2972.853031309</v>
      </c>
      <c r="E241" s="17"/>
      <c r="G241" s="18"/>
    </row>
    <row r="242" spans="1:7" x14ac:dyDescent="0.25">
      <c r="A242" s="12">
        <v>42370</v>
      </c>
      <c r="B242" s="16">
        <v>2952.34</v>
      </c>
      <c r="C242" s="17">
        <v>1.0283595000000001</v>
      </c>
      <c r="D242" s="15">
        <f t="shared" si="3"/>
        <v>3036.0668862300004</v>
      </c>
      <c r="E242" s="17"/>
      <c r="G242" s="18"/>
    </row>
    <row r="243" spans="1:7" x14ac:dyDescent="0.25">
      <c r="A243" s="12">
        <v>42401</v>
      </c>
      <c r="B243" s="16">
        <v>2761.87</v>
      </c>
      <c r="C243" s="17">
        <v>1.0320035000000001</v>
      </c>
      <c r="D243" s="15">
        <f t="shared" si="3"/>
        <v>2850.259506545</v>
      </c>
      <c r="E243" s="17"/>
      <c r="G243" s="18"/>
    </row>
    <row r="244" spans="1:7" x14ac:dyDescent="0.25">
      <c r="A244" s="12">
        <v>42430</v>
      </c>
      <c r="B244" s="16">
        <v>2952.34</v>
      </c>
      <c r="C244" s="17">
        <v>1.0254254</v>
      </c>
      <c r="D244" s="15">
        <f t="shared" si="3"/>
        <v>3027.4044254360001</v>
      </c>
      <c r="E244" s="17"/>
      <c r="G244" s="18"/>
    </row>
    <row r="245" spans="1:7" x14ac:dyDescent="0.25">
      <c r="A245" s="12">
        <v>42461</v>
      </c>
      <c r="B245" s="16">
        <v>2857.1</v>
      </c>
      <c r="C245" s="17">
        <v>1.0182857999999999</v>
      </c>
      <c r="D245" s="15">
        <f t="shared" si="3"/>
        <v>2909.3443591799996</v>
      </c>
      <c r="E245" s="17"/>
      <c r="G245" s="18"/>
    </row>
    <row r="246" spans="1:7" x14ac:dyDescent="0.25">
      <c r="A246" s="12">
        <v>42491</v>
      </c>
      <c r="B246" s="16">
        <v>2858.24</v>
      </c>
      <c r="C246" s="17">
        <v>1.0127606</v>
      </c>
      <c r="D246" s="15">
        <f t="shared" si="3"/>
        <v>2894.712857344</v>
      </c>
      <c r="E246" s="17"/>
      <c r="G246" s="18"/>
    </row>
    <row r="247" spans="1:7" x14ac:dyDescent="0.25">
      <c r="A247" s="12">
        <v>42522</v>
      </c>
      <c r="B247" s="16">
        <v>2857.1</v>
      </c>
      <c r="C247" s="17">
        <v>1.0080965</v>
      </c>
      <c r="D247" s="15">
        <f t="shared" si="3"/>
        <v>2880.2325101499996</v>
      </c>
      <c r="E247" s="17"/>
      <c r="G247" s="18"/>
    </row>
    <row r="248" spans="1:7" x14ac:dyDescent="0.25">
      <c r="A248" s="12">
        <v>42552</v>
      </c>
      <c r="B248" s="16">
        <v>2952.34</v>
      </c>
      <c r="C248" s="17">
        <v>1.0154799999999999</v>
      </c>
      <c r="D248" s="15">
        <f t="shared" si="3"/>
        <v>2998.0422232000001</v>
      </c>
      <c r="E248" s="17"/>
      <c r="G248" s="18"/>
    </row>
    <row r="249" spans="1:7" x14ac:dyDescent="0.25">
      <c r="A249" s="12">
        <v>42583</v>
      </c>
      <c r="B249" s="16">
        <v>2952.34</v>
      </c>
      <c r="C249" s="17">
        <v>1.0141794</v>
      </c>
      <c r="D249" s="15">
        <f t="shared" si="3"/>
        <v>2994.2024097960002</v>
      </c>
      <c r="E249" s="17"/>
      <c r="G249" s="18"/>
    </row>
    <row r="250" spans="1:7" x14ac:dyDescent="0.25">
      <c r="A250" s="12">
        <v>42614</v>
      </c>
      <c r="B250" s="16">
        <v>2857.1</v>
      </c>
      <c r="C250" s="17">
        <v>1.0141286</v>
      </c>
      <c r="D250" s="15">
        <f t="shared" si="3"/>
        <v>2897.46682306</v>
      </c>
      <c r="E250" s="17"/>
      <c r="G250" s="18"/>
    </row>
    <row r="251" spans="1:7" x14ac:dyDescent="0.25">
      <c r="A251" s="12">
        <v>42644</v>
      </c>
      <c r="B251" s="16">
        <v>2952.34</v>
      </c>
      <c r="C251" s="17">
        <v>1.0026710999999999</v>
      </c>
      <c r="D251" s="15">
        <f t="shared" si="3"/>
        <v>2960.2259953739999</v>
      </c>
      <c r="E251" s="17"/>
      <c r="G251" s="18"/>
    </row>
    <row r="252" spans="1:7" x14ac:dyDescent="0.25">
      <c r="A252" s="12">
        <v>42675</v>
      </c>
      <c r="B252" s="16">
        <v>2857.1</v>
      </c>
      <c r="C252" s="17">
        <v>1</v>
      </c>
      <c r="D252" s="15">
        <f t="shared" si="3"/>
        <v>2857.1</v>
      </c>
      <c r="E252" s="17"/>
      <c r="G252" s="18"/>
    </row>
    <row r="253" spans="1:7" x14ac:dyDescent="0.25">
      <c r="A253" s="12">
        <v>42705</v>
      </c>
      <c r="B253" s="16">
        <v>2952.34</v>
      </c>
      <c r="C253" s="17">
        <v>1</v>
      </c>
      <c r="D253" s="15">
        <f t="shared" si="3"/>
        <v>2952.34</v>
      </c>
      <c r="E253" s="17"/>
      <c r="G253" s="18"/>
    </row>
    <row r="254" spans="1:7" x14ac:dyDescent="0.25">
      <c r="A254" s="12">
        <v>42736</v>
      </c>
      <c r="B254" s="16">
        <v>2954.08</v>
      </c>
      <c r="C254" s="17">
        <v>1</v>
      </c>
      <c r="D254" s="15">
        <f t="shared" si="3"/>
        <v>2954.08</v>
      </c>
      <c r="E254" s="17"/>
      <c r="G254" s="18"/>
    </row>
    <row r="255" spans="1:7" x14ac:dyDescent="0.25">
      <c r="A255" s="12">
        <v>42767</v>
      </c>
      <c r="B255" s="16">
        <v>2828.4</v>
      </c>
      <c r="C255" s="17">
        <v>1.0022645999999999</v>
      </c>
      <c r="D255" s="15">
        <f t="shared" si="3"/>
        <v>2834.8051946400001</v>
      </c>
      <c r="E255" s="17"/>
      <c r="G255" s="18"/>
    </row>
    <row r="256" spans="1:7" x14ac:dyDescent="0.25">
      <c r="A256" s="12">
        <v>42795</v>
      </c>
      <c r="B256" s="16">
        <v>3131.44</v>
      </c>
      <c r="C256" s="17">
        <v>1.0024728000000001</v>
      </c>
      <c r="D256" s="15">
        <f t="shared" si="3"/>
        <v>3139.1834248320001</v>
      </c>
      <c r="E256" s="17"/>
      <c r="G256" s="18"/>
    </row>
    <row r="257" spans="1:7" x14ac:dyDescent="0.25">
      <c r="A257" s="12">
        <v>42826</v>
      </c>
      <c r="B257" s="16">
        <v>3030.42</v>
      </c>
      <c r="C257" s="17">
        <v>1</v>
      </c>
      <c r="D257" s="15">
        <f t="shared" si="3"/>
        <v>3030.42</v>
      </c>
      <c r="E257" s="17"/>
      <c r="G257" s="18"/>
    </row>
    <row r="258" spans="1:7" x14ac:dyDescent="0.25">
      <c r="A258" s="12">
        <v>42856</v>
      </c>
      <c r="B258" s="16">
        <v>3131.44</v>
      </c>
      <c r="C258" s="17">
        <v>1</v>
      </c>
      <c r="D258" s="15">
        <f t="shared" si="3"/>
        <v>3131.44</v>
      </c>
      <c r="E258" s="17"/>
      <c r="G258" s="18"/>
    </row>
    <row r="259" spans="1:7" x14ac:dyDescent="0.25">
      <c r="A259" s="12">
        <v>42887</v>
      </c>
      <c r="B259" s="16">
        <v>3059.11</v>
      </c>
      <c r="C259" s="17">
        <v>1</v>
      </c>
      <c r="D259" s="15">
        <f t="shared" si="3"/>
        <v>3059.11</v>
      </c>
      <c r="E259" s="17"/>
      <c r="G259" s="18"/>
    </row>
    <row r="260" spans="1:7" x14ac:dyDescent="0.25">
      <c r="A260" s="12">
        <v>42917</v>
      </c>
      <c r="B260" s="16">
        <v>3161.09</v>
      </c>
      <c r="C260" s="17">
        <v>1</v>
      </c>
      <c r="D260" s="15">
        <f t="shared" ref="D260:D313" si="4">+IF(C260=0,B260,B260*C260)</f>
        <v>3161.09</v>
      </c>
      <c r="E260" s="17"/>
      <c r="G260" s="18"/>
    </row>
    <row r="261" spans="1:7" x14ac:dyDescent="0.25">
      <c r="A261" s="21">
        <v>42948</v>
      </c>
      <c r="B261" s="16">
        <v>3161.09</v>
      </c>
      <c r="C261" s="23"/>
      <c r="D261" s="24">
        <f t="shared" si="4"/>
        <v>3161.09</v>
      </c>
      <c r="E261" s="17"/>
      <c r="G261" s="18"/>
    </row>
    <row r="262" spans="1:7" x14ac:dyDescent="0.25">
      <c r="A262" s="21">
        <v>42979</v>
      </c>
      <c r="B262" s="22">
        <v>3059.11</v>
      </c>
      <c r="C262" s="23"/>
      <c r="D262" s="24">
        <f t="shared" si="4"/>
        <v>3059.11</v>
      </c>
    </row>
    <row r="263" spans="1:7" x14ac:dyDescent="0.25">
      <c r="A263" s="21">
        <v>43009</v>
      </c>
      <c r="B263" s="22">
        <v>3131.44</v>
      </c>
      <c r="C263" s="23"/>
      <c r="D263" s="24">
        <f t="shared" si="4"/>
        <v>3131.44</v>
      </c>
    </row>
    <row r="264" spans="1:7" x14ac:dyDescent="0.25">
      <c r="A264" s="21">
        <v>43040</v>
      </c>
      <c r="B264" s="22">
        <v>3030.42</v>
      </c>
      <c r="C264" s="23"/>
      <c r="D264" s="24">
        <f t="shared" si="4"/>
        <v>3030.42</v>
      </c>
    </row>
    <row r="265" spans="1:7" x14ac:dyDescent="0.25">
      <c r="A265" s="21">
        <v>43070</v>
      </c>
      <c r="B265" s="22">
        <v>3131.44</v>
      </c>
      <c r="C265" s="23"/>
      <c r="D265" s="24">
        <f t="shared" si="4"/>
        <v>3131.44</v>
      </c>
    </row>
    <row r="266" spans="1:7" x14ac:dyDescent="0.25">
      <c r="A266" s="21">
        <v>43101</v>
      </c>
      <c r="B266" s="22">
        <v>3173.85</v>
      </c>
      <c r="C266" s="23"/>
      <c r="D266" s="24">
        <f t="shared" si="4"/>
        <v>3173.85</v>
      </c>
    </row>
    <row r="267" spans="1:7" x14ac:dyDescent="0.25">
      <c r="A267" s="21">
        <v>43132</v>
      </c>
      <c r="B267" s="22">
        <v>2866.7</v>
      </c>
      <c r="C267" s="23"/>
      <c r="D267" s="24">
        <f t="shared" si="4"/>
        <v>2866.7</v>
      </c>
    </row>
    <row r="268" spans="1:7" x14ac:dyDescent="0.25">
      <c r="A268" s="21">
        <v>43160</v>
      </c>
      <c r="B268" s="22">
        <v>3246.18</v>
      </c>
      <c r="C268" s="23"/>
      <c r="D268" s="24">
        <f t="shared" si="4"/>
        <v>3246.18</v>
      </c>
    </row>
    <row r="269" spans="1:7" x14ac:dyDescent="0.25">
      <c r="A269" s="12">
        <v>43191</v>
      </c>
      <c r="B269" s="16">
        <v>3071.46</v>
      </c>
      <c r="C269" s="17"/>
      <c r="D269" s="15">
        <f t="shared" si="4"/>
        <v>3071.46</v>
      </c>
    </row>
    <row r="270" spans="1:7" x14ac:dyDescent="0.25">
      <c r="A270" s="12">
        <v>43221</v>
      </c>
      <c r="B270" s="16">
        <v>3173.85</v>
      </c>
      <c r="C270" s="17"/>
      <c r="D270" s="15">
        <f t="shared" si="4"/>
        <v>3173.85</v>
      </c>
    </row>
    <row r="271" spans="1:7" x14ac:dyDescent="0.25">
      <c r="A271" s="12">
        <v>43252</v>
      </c>
      <c r="B271" s="16">
        <v>3094.6</v>
      </c>
      <c r="C271" s="17"/>
      <c r="D271" s="15">
        <f t="shared" si="4"/>
        <v>3094.6</v>
      </c>
    </row>
    <row r="272" spans="1:7" x14ac:dyDescent="0.25">
      <c r="A272" s="12">
        <v>43282</v>
      </c>
      <c r="B272" s="16">
        <v>3173.85</v>
      </c>
      <c r="C272" s="17"/>
      <c r="D272" s="15">
        <f t="shared" si="4"/>
        <v>3173.85</v>
      </c>
    </row>
    <row r="273" spans="1:4" x14ac:dyDescent="0.25">
      <c r="A273" s="12">
        <v>43313</v>
      </c>
      <c r="B273" s="16">
        <v>3173.85</v>
      </c>
      <c r="C273" s="17"/>
      <c r="D273" s="15">
        <f t="shared" si="4"/>
        <v>3173.85</v>
      </c>
    </row>
    <row r="274" spans="1:4" x14ac:dyDescent="0.25">
      <c r="A274" s="12">
        <v>43344</v>
      </c>
      <c r="B274" s="16">
        <v>3094.6</v>
      </c>
      <c r="C274" s="17"/>
      <c r="D274" s="15">
        <f t="shared" si="4"/>
        <v>3094.6</v>
      </c>
    </row>
    <row r="275" spans="1:4" x14ac:dyDescent="0.25">
      <c r="A275" s="12">
        <v>43374</v>
      </c>
      <c r="B275" s="16">
        <v>3173.85</v>
      </c>
      <c r="C275" s="17"/>
      <c r="D275" s="15">
        <f t="shared" si="4"/>
        <v>3173.85</v>
      </c>
    </row>
    <row r="276" spans="1:4" x14ac:dyDescent="0.25">
      <c r="A276" s="12">
        <v>43405</v>
      </c>
      <c r="B276" s="16">
        <v>2864.25</v>
      </c>
      <c r="C276" s="17"/>
      <c r="D276" s="15">
        <f t="shared" si="4"/>
        <v>2864.25</v>
      </c>
    </row>
    <row r="277" spans="1:4" x14ac:dyDescent="0.25">
      <c r="A277" s="12">
        <v>43435</v>
      </c>
      <c r="B277" s="16">
        <v>2961.99</v>
      </c>
      <c r="C277" s="17"/>
      <c r="D277" s="15">
        <f t="shared" si="4"/>
        <v>2961.99</v>
      </c>
    </row>
    <row r="278" spans="1:4" x14ac:dyDescent="0.25">
      <c r="A278" s="12">
        <v>43466</v>
      </c>
      <c r="B278" s="16">
        <v>3613.21</v>
      </c>
      <c r="C278" s="17"/>
      <c r="D278" s="15">
        <f t="shared" si="4"/>
        <v>3613.21</v>
      </c>
    </row>
    <row r="279" spans="1:4" x14ac:dyDescent="0.25">
      <c r="A279" s="12">
        <v>43497</v>
      </c>
      <c r="B279" s="16">
        <v>2893.8</v>
      </c>
      <c r="C279" s="17"/>
      <c r="D279" s="15">
        <f t="shared" si="4"/>
        <v>2893.8</v>
      </c>
    </row>
    <row r="280" spans="1:4" x14ac:dyDescent="0.25">
      <c r="A280" s="12">
        <v>43525</v>
      </c>
      <c r="B280" s="16">
        <v>3408.8</v>
      </c>
      <c r="C280" s="17"/>
      <c r="D280" s="15">
        <f t="shared" si="4"/>
        <v>3408.8</v>
      </c>
    </row>
    <row r="281" spans="1:4" x14ac:dyDescent="0.25">
      <c r="A281" s="12">
        <v>43556</v>
      </c>
      <c r="B281" s="16">
        <v>3126.34</v>
      </c>
      <c r="C281" s="17"/>
      <c r="D281" s="15">
        <f t="shared" si="4"/>
        <v>3126.34</v>
      </c>
    </row>
    <row r="282" spans="1:4" x14ac:dyDescent="0.25">
      <c r="A282" s="12">
        <v>43586</v>
      </c>
      <c r="B282" s="16">
        <v>3408.8</v>
      </c>
      <c r="C282" s="17"/>
      <c r="D282" s="15">
        <f t="shared" si="4"/>
        <v>3408.8</v>
      </c>
    </row>
    <row r="283" spans="1:4" x14ac:dyDescent="0.25">
      <c r="A283" s="12">
        <v>43617</v>
      </c>
      <c r="B283" s="16">
        <v>3126.34</v>
      </c>
      <c r="C283" s="17"/>
      <c r="D283" s="15">
        <f t="shared" si="4"/>
        <v>3126.34</v>
      </c>
    </row>
    <row r="284" spans="1:4" x14ac:dyDescent="0.25">
      <c r="A284" s="12">
        <v>43647</v>
      </c>
      <c r="B284" s="16">
        <v>3408.8</v>
      </c>
      <c r="C284" s="17"/>
      <c r="D284" s="15">
        <f t="shared" si="4"/>
        <v>3408.8</v>
      </c>
    </row>
    <row r="285" spans="1:4" x14ac:dyDescent="0.25">
      <c r="A285" s="12">
        <v>43678</v>
      </c>
      <c r="B285" s="16"/>
      <c r="C285" s="17"/>
      <c r="D285" s="15">
        <f t="shared" si="4"/>
        <v>0</v>
      </c>
    </row>
    <row r="286" spans="1:4" x14ac:dyDescent="0.25">
      <c r="A286" s="12">
        <v>43709</v>
      </c>
      <c r="B286" s="16"/>
      <c r="C286" s="17"/>
      <c r="D286" s="15">
        <f t="shared" si="4"/>
        <v>0</v>
      </c>
    </row>
    <row r="287" spans="1:4" x14ac:dyDescent="0.25">
      <c r="A287" s="12">
        <v>43739</v>
      </c>
      <c r="B287" s="16"/>
      <c r="C287" s="17"/>
      <c r="D287" s="15">
        <f t="shared" si="4"/>
        <v>0</v>
      </c>
    </row>
    <row r="288" spans="1:4" x14ac:dyDescent="0.25">
      <c r="A288" s="12">
        <v>43770</v>
      </c>
      <c r="B288" s="16"/>
      <c r="C288" s="17"/>
      <c r="D288" s="15">
        <f t="shared" si="4"/>
        <v>0</v>
      </c>
    </row>
    <row r="289" spans="1:4" x14ac:dyDescent="0.25">
      <c r="A289" s="12">
        <v>43800</v>
      </c>
      <c r="B289" s="16"/>
      <c r="C289" s="17"/>
      <c r="D289" s="15">
        <f t="shared" si="4"/>
        <v>0</v>
      </c>
    </row>
    <row r="290" spans="1:4" x14ac:dyDescent="0.25">
      <c r="A290" s="12">
        <v>43831</v>
      </c>
      <c r="B290" s="16"/>
      <c r="C290" s="17"/>
      <c r="D290" s="15">
        <f t="shared" si="4"/>
        <v>0</v>
      </c>
    </row>
    <row r="291" spans="1:4" x14ac:dyDescent="0.25">
      <c r="A291" s="12">
        <v>43862</v>
      </c>
      <c r="B291" s="16"/>
      <c r="C291" s="17"/>
      <c r="D291" s="15">
        <f t="shared" si="4"/>
        <v>0</v>
      </c>
    </row>
    <row r="292" spans="1:4" x14ac:dyDescent="0.25">
      <c r="A292" s="12">
        <v>43891</v>
      </c>
      <c r="B292" s="16"/>
      <c r="C292" s="17"/>
      <c r="D292" s="15">
        <f t="shared" si="4"/>
        <v>0</v>
      </c>
    </row>
    <row r="293" spans="1:4" x14ac:dyDescent="0.25">
      <c r="A293" s="12">
        <v>43922</v>
      </c>
      <c r="B293" s="16"/>
      <c r="C293" s="17"/>
      <c r="D293" s="15">
        <f t="shared" si="4"/>
        <v>0</v>
      </c>
    </row>
    <row r="294" spans="1:4" x14ac:dyDescent="0.25">
      <c r="A294" s="12">
        <v>43952</v>
      </c>
      <c r="B294" s="16"/>
      <c r="C294" s="17"/>
      <c r="D294" s="15">
        <f t="shared" si="4"/>
        <v>0</v>
      </c>
    </row>
    <row r="295" spans="1:4" x14ac:dyDescent="0.25">
      <c r="A295" s="12">
        <v>43983</v>
      </c>
      <c r="B295" s="16"/>
      <c r="C295" s="17"/>
      <c r="D295" s="15">
        <f t="shared" si="4"/>
        <v>0</v>
      </c>
    </row>
    <row r="296" spans="1:4" x14ac:dyDescent="0.25">
      <c r="A296" s="12">
        <v>44013</v>
      </c>
      <c r="B296" s="16"/>
      <c r="C296" s="17"/>
      <c r="D296" s="15">
        <f t="shared" si="4"/>
        <v>0</v>
      </c>
    </row>
    <row r="297" spans="1:4" x14ac:dyDescent="0.25">
      <c r="A297" s="12">
        <v>44044</v>
      </c>
      <c r="B297" s="16"/>
      <c r="C297" s="17"/>
      <c r="D297" s="15">
        <f t="shared" si="4"/>
        <v>0</v>
      </c>
    </row>
    <row r="298" spans="1:4" x14ac:dyDescent="0.25">
      <c r="A298" s="12">
        <v>44075</v>
      </c>
      <c r="B298" s="16"/>
      <c r="C298" s="17"/>
      <c r="D298" s="15">
        <f t="shared" si="4"/>
        <v>0</v>
      </c>
    </row>
    <row r="299" spans="1:4" x14ac:dyDescent="0.25">
      <c r="A299" s="12">
        <v>44105</v>
      </c>
      <c r="B299" s="16"/>
      <c r="C299" s="17"/>
      <c r="D299" s="15">
        <f t="shared" si="4"/>
        <v>0</v>
      </c>
    </row>
    <row r="300" spans="1:4" x14ac:dyDescent="0.25">
      <c r="A300" s="12">
        <v>44136</v>
      </c>
      <c r="B300" s="16"/>
      <c r="C300" s="17"/>
      <c r="D300" s="15">
        <f t="shared" si="4"/>
        <v>0</v>
      </c>
    </row>
    <row r="301" spans="1:4" x14ac:dyDescent="0.25">
      <c r="A301" s="12">
        <v>44166</v>
      </c>
      <c r="B301" s="16"/>
      <c r="C301" s="17"/>
      <c r="D301" s="15">
        <f t="shared" si="4"/>
        <v>0</v>
      </c>
    </row>
    <row r="302" spans="1:4" x14ac:dyDescent="0.25">
      <c r="A302" s="12">
        <v>44197</v>
      </c>
      <c r="B302" s="16"/>
      <c r="C302" s="17"/>
      <c r="D302" s="15">
        <f t="shared" si="4"/>
        <v>0</v>
      </c>
    </row>
    <row r="303" spans="1:4" x14ac:dyDescent="0.25">
      <c r="A303" s="12">
        <v>44228</v>
      </c>
      <c r="B303" s="16"/>
      <c r="C303" s="17"/>
      <c r="D303" s="15">
        <f t="shared" si="4"/>
        <v>0</v>
      </c>
    </row>
    <row r="304" spans="1:4" x14ac:dyDescent="0.25">
      <c r="A304" s="12">
        <v>44256</v>
      </c>
      <c r="B304" s="16"/>
      <c r="C304" s="17"/>
      <c r="D304" s="15">
        <f t="shared" si="4"/>
        <v>0</v>
      </c>
    </row>
    <row r="305" spans="1:4" x14ac:dyDescent="0.25">
      <c r="A305" s="12">
        <v>44287</v>
      </c>
      <c r="B305" s="16"/>
      <c r="C305" s="17"/>
      <c r="D305" s="15">
        <f t="shared" si="4"/>
        <v>0</v>
      </c>
    </row>
    <row r="306" spans="1:4" x14ac:dyDescent="0.25">
      <c r="A306" s="12">
        <v>44317</v>
      </c>
      <c r="B306" s="16"/>
      <c r="C306" s="17"/>
      <c r="D306" s="15">
        <f t="shared" si="4"/>
        <v>0</v>
      </c>
    </row>
    <row r="307" spans="1:4" x14ac:dyDescent="0.25">
      <c r="A307" s="12">
        <v>44348</v>
      </c>
      <c r="B307" s="16"/>
      <c r="C307" s="17"/>
      <c r="D307" s="15">
        <f t="shared" si="4"/>
        <v>0</v>
      </c>
    </row>
    <row r="308" spans="1:4" x14ac:dyDescent="0.25">
      <c r="A308" s="12">
        <v>44378</v>
      </c>
      <c r="B308" s="16"/>
      <c r="C308" s="17"/>
      <c r="D308" s="15">
        <f t="shared" si="4"/>
        <v>0</v>
      </c>
    </row>
    <row r="309" spans="1:4" x14ac:dyDescent="0.25">
      <c r="A309" s="12">
        <v>44409</v>
      </c>
      <c r="B309" s="16"/>
      <c r="C309" s="17"/>
      <c r="D309" s="15">
        <f t="shared" si="4"/>
        <v>0</v>
      </c>
    </row>
    <row r="310" spans="1:4" x14ac:dyDescent="0.25">
      <c r="A310" s="12">
        <v>44440</v>
      </c>
      <c r="B310" s="16"/>
      <c r="C310" s="17"/>
      <c r="D310" s="15">
        <f t="shared" si="4"/>
        <v>0</v>
      </c>
    </row>
    <row r="311" spans="1:4" x14ac:dyDescent="0.25">
      <c r="A311" s="12">
        <v>44470</v>
      </c>
      <c r="B311" s="16"/>
      <c r="C311" s="17"/>
      <c r="D311" s="15">
        <f t="shared" si="4"/>
        <v>0</v>
      </c>
    </row>
    <row r="312" spans="1:4" x14ac:dyDescent="0.25">
      <c r="A312" s="12">
        <v>44501</v>
      </c>
      <c r="B312" s="16"/>
      <c r="C312" s="17"/>
      <c r="D312" s="15">
        <f t="shared" si="4"/>
        <v>0</v>
      </c>
    </row>
    <row r="313" spans="1:4" x14ac:dyDescent="0.25">
      <c r="A313" s="12">
        <v>44531</v>
      </c>
      <c r="B313" s="16"/>
      <c r="C313" s="17"/>
      <c r="D313" s="15">
        <f t="shared" si="4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Bases</vt:lpstr>
      <vt:lpstr>Tabla</vt:lpstr>
    </vt:vector>
  </TitlesOfParts>
  <Company>Lobillo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Ray</cp:lastModifiedBy>
  <cp:lastPrinted>2019-06-28T10:59:05Z</cp:lastPrinted>
  <dcterms:created xsi:type="dcterms:W3CDTF">2019-06-28T09:43:39Z</dcterms:created>
  <dcterms:modified xsi:type="dcterms:W3CDTF">2019-06-28T11:09:08Z</dcterms:modified>
</cp:coreProperties>
</file>